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3.xml" ContentType="application/vnd.openxmlformats-officedocument.drawingml.chartshapes+xml"/>
  <Override PartName="/xl/charts/chart66.xml" ContentType="application/vnd.openxmlformats-officedocument.drawingml.chart+xml"/>
  <Override PartName="/xl/drawings/drawing14.xml" ContentType="application/vnd.openxmlformats-officedocument.drawingml.chartshapes+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AAJK\RAN\2012_RAN_90_USA_electr\Report\v11_\"/>
    </mc:Choice>
  </mc:AlternateContent>
  <xr:revisionPtr revIDLastSave="0" documentId="13_ncr:1_{48EA408D-1FF1-4B68-BAFF-4FDAF716F56F}" xr6:coauthVersionLast="45" xr6:coauthVersionMax="45" xr10:uidLastSave="{00000000-0000-0000-0000-000000000000}"/>
  <bookViews>
    <workbookView xWindow="768" yWindow="252" windowWidth="21984" windowHeight="12108" tabRatio="817" activeTab="2" xr2:uid="{00000000-000D-0000-FFFF-FFFF00000000}"/>
  </bookViews>
  <sheets>
    <sheet name="CR Statistics" sheetId="10" r:id="rId1"/>
    <sheet name="CRs_RAN_90e" sheetId="15" r:id="rId2"/>
    <sheet name="Tdoc_list_RAN_90e" sheetId="14" r:id="rId3"/>
    <sheet name="Parameters" sheetId="4" state="hidden" r:id="rId4"/>
  </sheets>
  <externalReferences>
    <externalReference r:id="rId5"/>
    <externalReference r:id="rId6"/>
    <externalReference r:id="rId7"/>
    <externalReference r:id="rId8"/>
    <externalReference r:id="rId9"/>
  </externalReferences>
  <definedNames>
    <definedName name="_xlnm._FilterDatabase" localSheetId="1" hidden="1">CRs_RAN_90e!$A$1:$O$2035</definedName>
    <definedName name="_xlnm._FilterDatabase" localSheetId="2" hidden="1">Tdoc_list_RAN_90e!$A$1:$AG$1</definedName>
    <definedName name="Categories" localSheetId="0">[1]Parameters!$C$3:$C$8</definedName>
    <definedName name="Categories" localSheetId="1">[2]Parameters!$C$3:$C$8</definedName>
    <definedName name="Categories">Parameters!$C$3:$C$8</definedName>
    <definedName name="cc">[3]Parameters!$C$3:$C$8</definedName>
    <definedName name="for" localSheetId="0">[1]Parameters!$D$3:$D$10</definedName>
    <definedName name="for" localSheetId="1">[2]Parameters!$D$3:$D$10</definedName>
    <definedName name="for">Parameters!$D$3:$D$10</definedName>
    <definedName name="sdlkdngf">[3]Parameters!$C$3:$C$8</definedName>
    <definedName name="Statuses" localSheetId="0">[1]Parameters!$B$3:$B$20</definedName>
    <definedName name="Statuses" localSheetId="1">[2]Parameters!$B$3:$B$22</definedName>
    <definedName name="Statuses">Parameters!$B$3:$B$22</definedName>
    <definedName name="Types" localSheetId="0">[1]Parameters!$A$3:$A$24</definedName>
    <definedName name="Types" localSheetId="1">[2]Parameters!$A$3:$A$24</definedName>
    <definedName name="Types">Parameters!$A$3:$A$24</definedName>
    <definedName name="x">[3]Parameters!$C$3:$C$8</definedName>
    <definedName name="xx">[4]Parameters!$B$3:$B$20</definedName>
    <definedName name="XXX">[5]Parameters!$A$3:$A$24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Y589" i="10" l="1"/>
  <c r="CX589" i="10"/>
  <c r="CW589" i="10"/>
  <c r="CV589" i="10"/>
  <c r="CU589" i="10"/>
  <c r="CZ589" i="10" s="1"/>
  <c r="CZ588" i="10"/>
  <c r="CZ587" i="10"/>
  <c r="CZ586" i="10"/>
  <c r="CZ585" i="10"/>
  <c r="CZ584" i="10"/>
  <c r="CZ583" i="10"/>
  <c r="CZ582" i="10"/>
  <c r="CZ581" i="10"/>
  <c r="CZ580" i="10"/>
  <c r="CZ579" i="10"/>
  <c r="Y32" i="10"/>
  <c r="Y33" i="10"/>
  <c r="Y34" i="10"/>
  <c r="Y35" i="10"/>
  <c r="Y36" i="10"/>
  <c r="Y37" i="10"/>
  <c r="Y38" i="10"/>
  <c r="Y39" i="10"/>
  <c r="Y40" i="10"/>
  <c r="Y31" i="10"/>
  <c r="U41" i="10"/>
  <c r="V41" i="10"/>
  <c r="W41" i="10"/>
  <c r="X41" i="10"/>
  <c r="T41" i="10"/>
  <c r="X13" i="10"/>
  <c r="W13" i="10"/>
  <c r="V13" i="10"/>
  <c r="U13" i="10"/>
  <c r="T13" i="10"/>
  <c r="Y26" i="10"/>
  <c r="Y12" i="10"/>
  <c r="X27" i="10"/>
  <c r="W27" i="10"/>
  <c r="V27" i="10"/>
  <c r="U27" i="10"/>
  <c r="T27" i="10"/>
  <c r="Y25" i="10"/>
  <c r="Y24" i="10"/>
  <c r="Y23" i="10"/>
  <c r="Y22" i="10"/>
  <c r="Y21" i="10"/>
  <c r="Y20" i="10"/>
  <c r="Y19" i="10"/>
  <c r="Y18" i="10"/>
  <c r="Y17" i="10"/>
  <c r="Y11" i="10"/>
  <c r="Y10" i="10"/>
  <c r="Y9" i="10"/>
  <c r="Y8" i="10"/>
  <c r="Y7" i="10"/>
  <c r="Y6" i="10"/>
  <c r="Y5" i="10"/>
  <c r="Y4" i="10"/>
  <c r="Y3" i="10"/>
  <c r="C16" i="10"/>
  <c r="D16" i="10"/>
  <c r="J16" i="10"/>
  <c r="I16" i="10"/>
  <c r="G16" i="10"/>
  <c r="F16" i="10"/>
  <c r="E16" i="10"/>
  <c r="H16" i="10"/>
  <c r="K15" i="10"/>
  <c r="K14" i="10"/>
  <c r="K13" i="10"/>
  <c r="K12" i="10"/>
  <c r="K11" i="10"/>
  <c r="K10" i="10"/>
  <c r="K9" i="10"/>
  <c r="K8" i="10"/>
  <c r="K7" i="10"/>
  <c r="K6" i="10"/>
  <c r="K5" i="10"/>
  <c r="K4" i="10"/>
  <c r="K3" i="10"/>
  <c r="K2" i="10"/>
  <c r="K16" i="10" l="1"/>
  <c r="Y41" i="10"/>
  <c r="Y13" i="10"/>
  <c r="Y44" i="10"/>
  <c r="Y27" i="10"/>
  <c r="L9" i="10"/>
  <c r="L14" i="10"/>
  <c r="D1826" i="10"/>
  <c r="D1802" i="10"/>
  <c r="D1781" i="10"/>
  <c r="X1765" i="10"/>
  <c r="W1765" i="10"/>
  <c r="V1765" i="10"/>
  <c r="U1765" i="10"/>
  <c r="T1765" i="10"/>
  <c r="Y1764" i="10"/>
  <c r="Y1763" i="10"/>
  <c r="Y1762" i="10"/>
  <c r="Y1761" i="10"/>
  <c r="Y1760" i="10"/>
  <c r="Y1759" i="10"/>
  <c r="I1756" i="10"/>
  <c r="H1756" i="10"/>
  <c r="J1756" i="10" s="1"/>
  <c r="G1756" i="10"/>
  <c r="F1756" i="10"/>
  <c r="E1756" i="10"/>
  <c r="D1756" i="10"/>
  <c r="C1756" i="10"/>
  <c r="W1755" i="10"/>
  <c r="V1755" i="10"/>
  <c r="U1755" i="10"/>
  <c r="T1755" i="10"/>
  <c r="L1755" i="10"/>
  <c r="J1755" i="10"/>
  <c r="X1754" i="10"/>
  <c r="Y1754" i="10" s="1"/>
  <c r="J1754" i="10"/>
  <c r="X1753" i="10"/>
  <c r="J1753" i="10"/>
  <c r="Y1752" i="10"/>
  <c r="J1752" i="10"/>
  <c r="Y1751" i="10"/>
  <c r="J1751" i="10"/>
  <c r="Y1750" i="10"/>
  <c r="L1750" i="10"/>
  <c r="J1750" i="10"/>
  <c r="Y1749" i="10"/>
  <c r="J1749" i="10"/>
  <c r="J1748" i="10"/>
  <c r="J1747" i="10"/>
  <c r="J1746" i="10"/>
  <c r="L1745" i="10"/>
  <c r="J1745" i="10"/>
  <c r="J1744" i="10"/>
  <c r="X1743" i="10"/>
  <c r="W1743" i="10"/>
  <c r="V1743" i="10"/>
  <c r="U1743" i="10"/>
  <c r="T1743" i="10"/>
  <c r="T1744" i="10" s="1"/>
  <c r="J1743" i="10"/>
  <c r="X1742" i="10"/>
  <c r="W1742" i="10"/>
  <c r="W1744" i="10" s="1"/>
  <c r="V1742" i="10"/>
  <c r="U1742" i="10"/>
  <c r="J1742" i="10"/>
  <c r="U1741" i="10"/>
  <c r="Y1741" i="10" s="1"/>
  <c r="J1741" i="10"/>
  <c r="Y1740" i="10"/>
  <c r="L1740" i="10"/>
  <c r="J1740" i="10"/>
  <c r="Y1739" i="10"/>
  <c r="J1739" i="10"/>
  <c r="Y1738" i="10"/>
  <c r="J1738" i="10"/>
  <c r="J1737" i="10"/>
  <c r="X1731" i="10"/>
  <c r="W1731" i="10"/>
  <c r="V1731" i="10"/>
  <c r="U1731" i="10"/>
  <c r="T1731" i="10"/>
  <c r="X1730" i="10"/>
  <c r="W1730" i="10"/>
  <c r="V1730" i="10"/>
  <c r="U1730" i="10"/>
  <c r="T1730" i="10"/>
  <c r="I1730" i="10"/>
  <c r="H1730" i="10"/>
  <c r="G1730" i="10"/>
  <c r="F1730" i="10"/>
  <c r="E1730" i="10"/>
  <c r="D1730" i="10"/>
  <c r="C1730" i="10"/>
  <c r="X1729" i="10"/>
  <c r="W1729" i="10"/>
  <c r="V1729" i="10"/>
  <c r="U1729" i="10"/>
  <c r="T1729" i="10"/>
  <c r="J1729" i="10"/>
  <c r="X1728" i="10"/>
  <c r="W1728" i="10"/>
  <c r="V1728" i="10"/>
  <c r="U1728" i="10"/>
  <c r="T1728" i="10"/>
  <c r="J1728" i="10"/>
  <c r="X1727" i="10"/>
  <c r="W1727" i="10"/>
  <c r="V1727" i="10"/>
  <c r="U1727" i="10"/>
  <c r="T1727" i="10"/>
  <c r="J1727" i="10"/>
  <c r="X1726" i="10"/>
  <c r="W1726" i="10"/>
  <c r="V1726" i="10"/>
  <c r="U1726" i="10"/>
  <c r="T1726" i="10"/>
  <c r="J1726" i="10"/>
  <c r="X1725" i="10"/>
  <c r="W1725" i="10"/>
  <c r="V1725" i="10"/>
  <c r="U1725" i="10"/>
  <c r="T1725" i="10"/>
  <c r="J1725" i="10"/>
  <c r="L1724" i="10"/>
  <c r="J1724" i="10"/>
  <c r="X1723" i="10"/>
  <c r="W1723" i="10"/>
  <c r="V1723" i="10"/>
  <c r="U1723" i="10"/>
  <c r="T1723" i="10"/>
  <c r="J1723" i="10"/>
  <c r="Y1722" i="10"/>
  <c r="J1722" i="10"/>
  <c r="Y1721" i="10"/>
  <c r="J1721" i="10"/>
  <c r="Y1720" i="10"/>
  <c r="J1720" i="10"/>
  <c r="Y1719" i="10"/>
  <c r="L1719" i="10"/>
  <c r="J1719" i="10"/>
  <c r="Y1718" i="10"/>
  <c r="J1718" i="10"/>
  <c r="Y1717" i="10"/>
  <c r="J1717" i="10"/>
  <c r="Y1716" i="10"/>
  <c r="J1716" i="10"/>
  <c r="J1715" i="10"/>
  <c r="X1714" i="10"/>
  <c r="W1714" i="10"/>
  <c r="V1714" i="10"/>
  <c r="U1714" i="10"/>
  <c r="T1714" i="10"/>
  <c r="L1714" i="10"/>
  <c r="J1714" i="10"/>
  <c r="Y1713" i="10"/>
  <c r="J1713" i="10"/>
  <c r="Y1712" i="10"/>
  <c r="J1712" i="10"/>
  <c r="Y1711" i="10"/>
  <c r="J1711" i="10"/>
  <c r="Y1710" i="10"/>
  <c r="J1710" i="10"/>
  <c r="Y1709" i="10"/>
  <c r="L1709" i="10"/>
  <c r="J1709" i="10"/>
  <c r="Y1708" i="10"/>
  <c r="J1708" i="10"/>
  <c r="Y1707" i="10"/>
  <c r="J1707" i="10"/>
  <c r="J1706" i="10"/>
  <c r="X1696" i="10"/>
  <c r="W1696" i="10"/>
  <c r="V1696" i="10"/>
  <c r="U1696" i="10"/>
  <c r="T1696" i="10"/>
  <c r="X1695" i="10"/>
  <c r="W1695" i="10"/>
  <c r="V1695" i="10"/>
  <c r="U1695" i="10"/>
  <c r="T1695" i="10"/>
  <c r="X1694" i="10"/>
  <c r="W1694" i="10"/>
  <c r="V1694" i="10"/>
  <c r="U1694" i="10"/>
  <c r="T1694" i="10"/>
  <c r="X1693" i="10"/>
  <c r="W1693" i="10"/>
  <c r="V1693" i="10"/>
  <c r="U1693" i="10"/>
  <c r="U1697" i="10" s="1"/>
  <c r="T1693" i="10"/>
  <c r="I1693" i="10"/>
  <c r="H1693" i="10"/>
  <c r="G1693" i="10"/>
  <c r="F1693" i="10"/>
  <c r="E1693" i="10"/>
  <c r="D1693" i="10"/>
  <c r="C1693" i="10"/>
  <c r="L1692" i="10"/>
  <c r="J1692" i="10"/>
  <c r="Z1691" i="10"/>
  <c r="X1691" i="10"/>
  <c r="W1691" i="10"/>
  <c r="V1691" i="10"/>
  <c r="U1691" i="10"/>
  <c r="T1691" i="10"/>
  <c r="J1691" i="10"/>
  <c r="Y1690" i="10"/>
  <c r="J1690" i="10"/>
  <c r="Y1689" i="10"/>
  <c r="L1689" i="10"/>
  <c r="J1689" i="10"/>
  <c r="Y1688" i="10"/>
  <c r="J1688" i="10"/>
  <c r="Y1687" i="10"/>
  <c r="Y1691" i="10" s="1"/>
  <c r="J1687" i="10"/>
  <c r="J1686" i="10"/>
  <c r="X1685" i="10"/>
  <c r="W1685" i="10"/>
  <c r="V1685" i="10"/>
  <c r="U1685" i="10"/>
  <c r="T1685" i="10"/>
  <c r="J1685" i="10"/>
  <c r="Y1684" i="10"/>
  <c r="L1684" i="10"/>
  <c r="J1684" i="10"/>
  <c r="Y1683" i="10"/>
  <c r="J1683" i="10"/>
  <c r="Y1682" i="10"/>
  <c r="J1682" i="10"/>
  <c r="Y1681" i="10"/>
  <c r="J1681" i="10"/>
  <c r="J1680" i="10"/>
  <c r="X1669" i="10"/>
  <c r="W1669" i="10"/>
  <c r="V1669" i="10"/>
  <c r="U1669" i="10"/>
  <c r="T1669" i="10"/>
  <c r="L1669" i="10"/>
  <c r="I1669" i="10"/>
  <c r="H1669" i="10"/>
  <c r="G1669" i="10"/>
  <c r="F1669" i="10"/>
  <c r="E1669" i="10"/>
  <c r="D1669" i="10"/>
  <c r="C1669" i="10"/>
  <c r="X1668" i="10"/>
  <c r="W1668" i="10"/>
  <c r="V1668" i="10"/>
  <c r="U1668" i="10"/>
  <c r="T1668" i="10"/>
  <c r="J1668" i="10"/>
  <c r="X1667" i="10"/>
  <c r="W1667" i="10"/>
  <c r="V1667" i="10"/>
  <c r="U1667" i="10"/>
  <c r="T1667" i="10"/>
  <c r="J1667" i="10"/>
  <c r="X1666" i="10"/>
  <c r="W1666" i="10"/>
  <c r="V1666" i="10"/>
  <c r="V1670" i="10" s="1"/>
  <c r="U1666" i="10"/>
  <c r="T1666" i="10"/>
  <c r="T1670" i="10" s="1"/>
  <c r="J1666" i="10"/>
  <c r="J1665" i="10"/>
  <c r="X1664" i="10"/>
  <c r="W1664" i="10"/>
  <c r="V1664" i="10"/>
  <c r="U1664" i="10"/>
  <c r="T1664" i="10"/>
  <c r="J1664" i="10"/>
  <c r="Y1663" i="10"/>
  <c r="J1663" i="10"/>
  <c r="Y1662" i="10"/>
  <c r="J1662" i="10"/>
  <c r="Y1661" i="10"/>
  <c r="J1661" i="10"/>
  <c r="Y1660" i="10"/>
  <c r="Y1664" i="10" s="1"/>
  <c r="J1660" i="10"/>
  <c r="J1659" i="10"/>
  <c r="X1658" i="10"/>
  <c r="W1658" i="10"/>
  <c r="V1658" i="10"/>
  <c r="U1658" i="10"/>
  <c r="T1658" i="10"/>
  <c r="J1658" i="10"/>
  <c r="Y1657" i="10"/>
  <c r="J1657" i="10"/>
  <c r="Y1656" i="10"/>
  <c r="J1656" i="10"/>
  <c r="Y1655" i="10"/>
  <c r="J1655" i="10"/>
  <c r="Y1654" i="10"/>
  <c r="Y1658" i="10" s="1"/>
  <c r="J1654" i="10"/>
  <c r="J1653" i="10"/>
  <c r="I1644" i="10"/>
  <c r="H1644" i="10"/>
  <c r="G1644" i="10"/>
  <c r="F1644" i="10"/>
  <c r="E1644" i="10"/>
  <c r="D1644" i="10"/>
  <c r="C1644" i="10"/>
  <c r="J1643" i="10"/>
  <c r="J1642" i="10"/>
  <c r="J1641" i="10"/>
  <c r="J1640" i="10"/>
  <c r="J1639" i="10"/>
  <c r="X1638" i="10"/>
  <c r="W1638" i="10"/>
  <c r="V1638" i="10"/>
  <c r="U1638" i="10"/>
  <c r="T1638" i="10"/>
  <c r="J1638" i="10"/>
  <c r="X1637" i="10"/>
  <c r="W1637" i="10"/>
  <c r="V1637" i="10"/>
  <c r="U1637" i="10"/>
  <c r="T1637" i="10"/>
  <c r="J1637" i="10"/>
  <c r="X1636" i="10"/>
  <c r="W1636" i="10"/>
  <c r="V1636" i="10"/>
  <c r="U1636" i="10"/>
  <c r="T1636" i="10"/>
  <c r="T1639" i="10" s="1"/>
  <c r="J1636" i="10"/>
  <c r="Y1635" i="10"/>
  <c r="J1635" i="10"/>
  <c r="J1634" i="10"/>
  <c r="J1633" i="10"/>
  <c r="X1632" i="10"/>
  <c r="X1644" i="10" s="1"/>
  <c r="W1632" i="10"/>
  <c r="V1632" i="10"/>
  <c r="U1632" i="10"/>
  <c r="U1644" i="10" s="1"/>
  <c r="T1632" i="10"/>
  <c r="T1644" i="10" s="1"/>
  <c r="J1632" i="10"/>
  <c r="X1631" i="10"/>
  <c r="X1643" i="10" s="1"/>
  <c r="W1631" i="10"/>
  <c r="V1631" i="10"/>
  <c r="U1631" i="10"/>
  <c r="T1631" i="10"/>
  <c r="T1643" i="10" s="1"/>
  <c r="J1631" i="10"/>
  <c r="X1630" i="10"/>
  <c r="X1642" i="10" s="1"/>
  <c r="W1630" i="10"/>
  <c r="W1642" i="10" s="1"/>
  <c r="V1630" i="10"/>
  <c r="V1642" i="10" s="1"/>
  <c r="U1630" i="10"/>
  <c r="T1630" i="10"/>
  <c r="J1630" i="10"/>
  <c r="X1629" i="10"/>
  <c r="X1641" i="10" s="1"/>
  <c r="W1629" i="10"/>
  <c r="W1641" i="10" s="1"/>
  <c r="V1629" i="10"/>
  <c r="V1641" i="10" s="1"/>
  <c r="U1629" i="10"/>
  <c r="U1641" i="10" s="1"/>
  <c r="T1629" i="10"/>
  <c r="T1641" i="10" s="1"/>
  <c r="J1629" i="10"/>
  <c r="J1628" i="10"/>
  <c r="I1614" i="10"/>
  <c r="H1614" i="10"/>
  <c r="G1614" i="10"/>
  <c r="F1614" i="10"/>
  <c r="E1614" i="10"/>
  <c r="D1614" i="10"/>
  <c r="J1613" i="10"/>
  <c r="J1612" i="10"/>
  <c r="X1611" i="10"/>
  <c r="J1611" i="10"/>
  <c r="J1610" i="10"/>
  <c r="J1609" i="10"/>
  <c r="X1608" i="10"/>
  <c r="W1608" i="10"/>
  <c r="V1608" i="10"/>
  <c r="U1608" i="10"/>
  <c r="T1608" i="10"/>
  <c r="J1608" i="10"/>
  <c r="X1607" i="10"/>
  <c r="W1607" i="10"/>
  <c r="V1607" i="10"/>
  <c r="U1607" i="10"/>
  <c r="T1607" i="10"/>
  <c r="Y1607" i="10" s="1"/>
  <c r="J1607" i="10"/>
  <c r="X1606" i="10"/>
  <c r="X1609" i="10" s="1"/>
  <c r="W1606" i="10"/>
  <c r="W1609" i="10" s="1"/>
  <c r="V1606" i="10"/>
  <c r="U1606" i="10"/>
  <c r="T1606" i="10"/>
  <c r="J1606" i="10"/>
  <c r="Y1605" i="10"/>
  <c r="J1605" i="10"/>
  <c r="J1604" i="10"/>
  <c r="J1603" i="10"/>
  <c r="X1602" i="10"/>
  <c r="X1614" i="10" s="1"/>
  <c r="W1602" i="10"/>
  <c r="V1602" i="10"/>
  <c r="V1614" i="10" s="1"/>
  <c r="U1602" i="10"/>
  <c r="T1602" i="10"/>
  <c r="T1614" i="10" s="1"/>
  <c r="J1602" i="10"/>
  <c r="X1601" i="10"/>
  <c r="X1613" i="10" s="1"/>
  <c r="W1601" i="10"/>
  <c r="W1613" i="10" s="1"/>
  <c r="V1601" i="10"/>
  <c r="V1613" i="10" s="1"/>
  <c r="U1601" i="10"/>
  <c r="U1613" i="10" s="1"/>
  <c r="T1601" i="10"/>
  <c r="J1601" i="10"/>
  <c r="X1600" i="10"/>
  <c r="X1612" i="10" s="1"/>
  <c r="W1600" i="10"/>
  <c r="W1612" i="10" s="1"/>
  <c r="V1600" i="10"/>
  <c r="V1612" i="10" s="1"/>
  <c r="U1600" i="10"/>
  <c r="U1612" i="10" s="1"/>
  <c r="T1600" i="10"/>
  <c r="T1612" i="10" s="1"/>
  <c r="J1600" i="10"/>
  <c r="X1599" i="10"/>
  <c r="W1599" i="10"/>
  <c r="W1611" i="10" s="1"/>
  <c r="V1599" i="10"/>
  <c r="V1611" i="10" s="1"/>
  <c r="U1599" i="10"/>
  <c r="U1611" i="10" s="1"/>
  <c r="T1599" i="10"/>
  <c r="T1611" i="10" s="1"/>
  <c r="J1599" i="10"/>
  <c r="J1598" i="10"/>
  <c r="L1598" i="10" s="1"/>
  <c r="X1593" i="10"/>
  <c r="W1593" i="10"/>
  <c r="V1593" i="10"/>
  <c r="U1593" i="10"/>
  <c r="T1593" i="10"/>
  <c r="Y1592" i="10"/>
  <c r="Y1591" i="10"/>
  <c r="Y1590" i="10"/>
  <c r="Y1589" i="10"/>
  <c r="Y1588" i="10"/>
  <c r="Y1587" i="10"/>
  <c r="Y1586" i="10"/>
  <c r="Y1585" i="10"/>
  <c r="X1582" i="10"/>
  <c r="W1582" i="10"/>
  <c r="V1582" i="10"/>
  <c r="U1582" i="10"/>
  <c r="T1582" i="10"/>
  <c r="Y1581" i="10"/>
  <c r="Y1580" i="10"/>
  <c r="I1580" i="10"/>
  <c r="H1580" i="10"/>
  <c r="G1580" i="10"/>
  <c r="F1580" i="10"/>
  <c r="E1580" i="10"/>
  <c r="D1580" i="10"/>
  <c r="C1580" i="10"/>
  <c r="Y1579" i="10"/>
  <c r="J1579" i="10"/>
  <c r="Y1578" i="10"/>
  <c r="J1578" i="10"/>
  <c r="Y1577" i="10"/>
  <c r="J1577" i="10"/>
  <c r="Y1576" i="10"/>
  <c r="J1576" i="10"/>
  <c r="Y1575" i="10"/>
  <c r="J1575" i="10"/>
  <c r="Y1574" i="10"/>
  <c r="L1574" i="10"/>
  <c r="L1580" i="10" s="1"/>
  <c r="J1574" i="10"/>
  <c r="J1573" i="10"/>
  <c r="J1572" i="10"/>
  <c r="X1571" i="10"/>
  <c r="W1571" i="10"/>
  <c r="V1571" i="10"/>
  <c r="U1571" i="10"/>
  <c r="T1571" i="10"/>
  <c r="J1571" i="10"/>
  <c r="Y1570" i="10"/>
  <c r="J1570" i="10"/>
  <c r="Y1569" i="10"/>
  <c r="J1569" i="10"/>
  <c r="Y1568" i="10"/>
  <c r="J1568" i="10"/>
  <c r="Y1567" i="10"/>
  <c r="J1567" i="10"/>
  <c r="Y1566" i="10"/>
  <c r="J1566" i="10"/>
  <c r="Y1565" i="10"/>
  <c r="J1565" i="10"/>
  <c r="Y1564" i="10"/>
  <c r="J1564" i="10"/>
  <c r="Y1563" i="10"/>
  <c r="J1563" i="10"/>
  <c r="J1562" i="10"/>
  <c r="X1557" i="10"/>
  <c r="W1557" i="10"/>
  <c r="V1557" i="10"/>
  <c r="U1557" i="10"/>
  <c r="T1557" i="10"/>
  <c r="Y1556" i="10"/>
  <c r="Y1555" i="10"/>
  <c r="Y1554" i="10"/>
  <c r="Y1553" i="10"/>
  <c r="Y1552" i="10"/>
  <c r="Y1551" i="10"/>
  <c r="Y1550" i="10"/>
  <c r="Y1549" i="10"/>
  <c r="L1549" i="10"/>
  <c r="I1549" i="10"/>
  <c r="H1549" i="10"/>
  <c r="G1549" i="10"/>
  <c r="F1549" i="10"/>
  <c r="E1549" i="10"/>
  <c r="D1549" i="10"/>
  <c r="C1549" i="10"/>
  <c r="J1548" i="10"/>
  <c r="J1547" i="10"/>
  <c r="X1546" i="10"/>
  <c r="W1546" i="10"/>
  <c r="V1546" i="10"/>
  <c r="U1546" i="10"/>
  <c r="T1546" i="10"/>
  <c r="J1546" i="10"/>
  <c r="Y1545" i="10"/>
  <c r="J1545" i="10"/>
  <c r="Y1544" i="10"/>
  <c r="J1544" i="10"/>
  <c r="Y1543" i="10"/>
  <c r="J1543" i="10"/>
  <c r="Y1542" i="10"/>
  <c r="J1542" i="10"/>
  <c r="Y1541" i="10"/>
  <c r="J1541" i="10"/>
  <c r="Y1540" i="10"/>
  <c r="J1540" i="10"/>
  <c r="Y1539" i="10"/>
  <c r="J1539" i="10"/>
  <c r="Y1538" i="10"/>
  <c r="J1538" i="10"/>
  <c r="J1537" i="10"/>
  <c r="J1536" i="10"/>
  <c r="X1535" i="10"/>
  <c r="W1535" i="10"/>
  <c r="V1535" i="10"/>
  <c r="U1535" i="10"/>
  <c r="T1535" i="10"/>
  <c r="J1535" i="10"/>
  <c r="Y1534" i="10"/>
  <c r="J1534" i="10"/>
  <c r="Y1533" i="10"/>
  <c r="J1533" i="10"/>
  <c r="Y1532" i="10"/>
  <c r="J1532" i="10"/>
  <c r="Y1531" i="10"/>
  <c r="J1531" i="10"/>
  <c r="Y1530" i="10"/>
  <c r="J1530" i="10"/>
  <c r="Y1529" i="10"/>
  <c r="J1529" i="10"/>
  <c r="Y1528" i="10"/>
  <c r="J1528" i="10"/>
  <c r="Y1527" i="10"/>
  <c r="J1527" i="10"/>
  <c r="J1526" i="10"/>
  <c r="X1519" i="10"/>
  <c r="W1519" i="10"/>
  <c r="V1519" i="10"/>
  <c r="U1519" i="10"/>
  <c r="T1519" i="10"/>
  <c r="Y1518" i="10"/>
  <c r="Y1517" i="10"/>
  <c r="Y1516" i="10"/>
  <c r="Y1515" i="10"/>
  <c r="Y1514" i="10"/>
  <c r="Y1513" i="10"/>
  <c r="Y1512" i="10"/>
  <c r="Y1511" i="10"/>
  <c r="I1510" i="10"/>
  <c r="H1510" i="10"/>
  <c r="G1510" i="10"/>
  <c r="F1510" i="10"/>
  <c r="E1510" i="10"/>
  <c r="D1510" i="10"/>
  <c r="C1510" i="10"/>
  <c r="J1509" i="10"/>
  <c r="X1508" i="10"/>
  <c r="W1508" i="10"/>
  <c r="V1508" i="10"/>
  <c r="U1508" i="10"/>
  <c r="Y1508" i="10" s="1"/>
  <c r="T1508" i="10"/>
  <c r="J1508" i="10"/>
  <c r="Y1507" i="10"/>
  <c r="J1507" i="10"/>
  <c r="Y1506" i="10"/>
  <c r="J1506" i="10"/>
  <c r="Y1505" i="10"/>
  <c r="J1505" i="10"/>
  <c r="Y1504" i="10"/>
  <c r="J1504" i="10"/>
  <c r="Y1503" i="10"/>
  <c r="J1503" i="10"/>
  <c r="Y1502" i="10"/>
  <c r="J1502" i="10"/>
  <c r="Y1501" i="10"/>
  <c r="J1501" i="10"/>
  <c r="Y1500" i="10"/>
  <c r="J1500" i="10"/>
  <c r="J1499" i="10"/>
  <c r="J1498" i="10"/>
  <c r="X1497" i="10"/>
  <c r="W1497" i="10"/>
  <c r="V1497" i="10"/>
  <c r="U1497" i="10"/>
  <c r="T1497" i="10"/>
  <c r="J1497" i="10"/>
  <c r="Y1496" i="10"/>
  <c r="J1496" i="10"/>
  <c r="Y1495" i="10"/>
  <c r="J1495" i="10"/>
  <c r="Y1494" i="10"/>
  <c r="J1494" i="10"/>
  <c r="Y1493" i="10"/>
  <c r="J1493" i="10"/>
  <c r="Y1492" i="10"/>
  <c r="J1492" i="10"/>
  <c r="Y1491" i="10"/>
  <c r="J1491" i="10"/>
  <c r="Y1490" i="10"/>
  <c r="J1490" i="10"/>
  <c r="Y1489" i="10"/>
  <c r="J1489" i="10"/>
  <c r="J1488" i="10"/>
  <c r="X1482" i="10"/>
  <c r="W1482" i="10"/>
  <c r="V1482" i="10"/>
  <c r="U1482" i="10"/>
  <c r="T1482" i="10"/>
  <c r="X1481" i="10"/>
  <c r="W1481" i="10"/>
  <c r="V1481" i="10"/>
  <c r="U1481" i="10"/>
  <c r="T1481" i="10"/>
  <c r="X1480" i="10"/>
  <c r="W1480" i="10"/>
  <c r="V1480" i="10"/>
  <c r="U1480" i="10"/>
  <c r="T1480" i="10"/>
  <c r="Y1480" i="10" s="1"/>
  <c r="Y1479" i="10"/>
  <c r="Y1478" i="10"/>
  <c r="Y1477" i="10"/>
  <c r="Y1476" i="10"/>
  <c r="Y1475" i="10"/>
  <c r="L1473" i="10"/>
  <c r="I1473" i="10"/>
  <c r="H1473" i="10"/>
  <c r="G1473" i="10"/>
  <c r="F1473" i="10"/>
  <c r="E1473" i="10"/>
  <c r="D1473" i="10"/>
  <c r="C1473" i="10"/>
  <c r="X1472" i="10"/>
  <c r="W1472" i="10"/>
  <c r="V1472" i="10"/>
  <c r="U1472" i="10"/>
  <c r="T1472" i="10"/>
  <c r="J1472" i="10"/>
  <c r="Y1471" i="10"/>
  <c r="J1471" i="10"/>
  <c r="Y1470" i="10"/>
  <c r="J1470" i="10"/>
  <c r="Y1469" i="10"/>
  <c r="J1469" i="10"/>
  <c r="Y1468" i="10"/>
  <c r="J1468" i="10"/>
  <c r="Y1467" i="10"/>
  <c r="J1467" i="10"/>
  <c r="Y1466" i="10"/>
  <c r="J1466" i="10"/>
  <c r="Y1465" i="10"/>
  <c r="J1465" i="10"/>
  <c r="Y1464" i="10"/>
  <c r="J1464" i="10"/>
  <c r="J1463" i="10"/>
  <c r="J1462" i="10"/>
  <c r="X1461" i="10"/>
  <c r="W1461" i="10"/>
  <c r="V1461" i="10"/>
  <c r="U1461" i="10"/>
  <c r="T1461" i="10"/>
  <c r="J1461" i="10"/>
  <c r="Y1460" i="10"/>
  <c r="J1460" i="10"/>
  <c r="Y1459" i="10"/>
  <c r="J1459" i="10"/>
  <c r="Y1458" i="10"/>
  <c r="J1458" i="10"/>
  <c r="Y1457" i="10"/>
  <c r="J1457" i="10"/>
  <c r="Y1456" i="10"/>
  <c r="J1456" i="10"/>
  <c r="Y1455" i="10"/>
  <c r="J1455" i="10"/>
  <c r="Y1454" i="10"/>
  <c r="J1454" i="10"/>
  <c r="Y1453" i="10"/>
  <c r="J1453" i="10"/>
  <c r="J1452" i="10"/>
  <c r="X1448" i="10"/>
  <c r="W1448" i="10"/>
  <c r="V1448" i="10"/>
  <c r="U1448" i="10"/>
  <c r="T1448" i="10"/>
  <c r="Y1447" i="10"/>
  <c r="Y1446" i="10"/>
  <c r="Y1445" i="10"/>
  <c r="Y1444" i="10"/>
  <c r="Y1443" i="10"/>
  <c r="Y1442" i="10"/>
  <c r="Y1441" i="10"/>
  <c r="Y1440" i="10"/>
  <c r="X1437" i="10"/>
  <c r="W1437" i="10"/>
  <c r="V1437" i="10"/>
  <c r="U1437" i="10"/>
  <c r="T1437" i="10"/>
  <c r="Y1436" i="10"/>
  <c r="Y1435" i="10"/>
  <c r="Y1434" i="10"/>
  <c r="Y1433" i="10"/>
  <c r="Y1432" i="10"/>
  <c r="I1432" i="10"/>
  <c r="H1432" i="10"/>
  <c r="G1432" i="10"/>
  <c r="F1432" i="10"/>
  <c r="E1432" i="10"/>
  <c r="D1432" i="10"/>
  <c r="C1432" i="10"/>
  <c r="Y1431" i="10"/>
  <c r="J1431" i="10"/>
  <c r="Y1430" i="10"/>
  <c r="J1430" i="10"/>
  <c r="Y1429" i="10"/>
  <c r="J1429" i="10"/>
  <c r="J1428" i="10"/>
  <c r="J1427" i="10"/>
  <c r="X1426" i="10"/>
  <c r="W1426" i="10"/>
  <c r="V1426" i="10"/>
  <c r="U1426" i="10"/>
  <c r="T1426" i="10"/>
  <c r="J1426" i="10"/>
  <c r="Y1425" i="10"/>
  <c r="J1425" i="10"/>
  <c r="Y1424" i="10"/>
  <c r="J1424" i="10"/>
  <c r="Y1423" i="10"/>
  <c r="J1423" i="10"/>
  <c r="Y1422" i="10"/>
  <c r="J1422" i="10"/>
  <c r="Y1421" i="10"/>
  <c r="J1421" i="10"/>
  <c r="Y1420" i="10"/>
  <c r="J1420" i="10"/>
  <c r="Y1419" i="10"/>
  <c r="J1419" i="10"/>
  <c r="Y1418" i="10"/>
  <c r="J1418" i="10"/>
  <c r="J1417" i="10"/>
  <c r="X1411" i="10"/>
  <c r="W1411" i="10"/>
  <c r="V1411" i="10"/>
  <c r="U1411" i="10"/>
  <c r="T1411" i="10"/>
  <c r="Y1410" i="10"/>
  <c r="Y1409" i="10"/>
  <c r="Y1408" i="10"/>
  <c r="Y1407" i="10"/>
  <c r="Y1406" i="10"/>
  <c r="Y1405" i="10"/>
  <c r="Y1404" i="10"/>
  <c r="Y1403" i="10"/>
  <c r="X1400" i="10"/>
  <c r="W1400" i="10"/>
  <c r="V1400" i="10"/>
  <c r="U1400" i="10"/>
  <c r="T1400" i="10"/>
  <c r="Y1399" i="10"/>
  <c r="Y1398" i="10"/>
  <c r="Y1397" i="10"/>
  <c r="Y1396" i="10"/>
  <c r="I1396" i="10"/>
  <c r="H1396" i="10"/>
  <c r="G1396" i="10"/>
  <c r="F1396" i="10"/>
  <c r="E1396" i="10"/>
  <c r="D1396" i="10"/>
  <c r="C1396" i="10"/>
  <c r="Y1395" i="10"/>
  <c r="J1395" i="10"/>
  <c r="Y1394" i="10"/>
  <c r="J1394" i="10"/>
  <c r="Y1393" i="10"/>
  <c r="J1393" i="10"/>
  <c r="Y1392" i="10"/>
  <c r="J1392" i="10"/>
  <c r="J1391" i="10"/>
  <c r="J1390" i="10"/>
  <c r="X1389" i="10"/>
  <c r="W1389" i="10"/>
  <c r="V1389" i="10"/>
  <c r="U1389" i="10"/>
  <c r="T1389" i="10"/>
  <c r="J1389" i="10"/>
  <c r="Y1388" i="10"/>
  <c r="J1388" i="10"/>
  <c r="Y1387" i="10"/>
  <c r="J1387" i="10"/>
  <c r="Y1386" i="10"/>
  <c r="J1386" i="10"/>
  <c r="Y1385" i="10"/>
  <c r="J1385" i="10"/>
  <c r="Y1384" i="10"/>
  <c r="J1384" i="10"/>
  <c r="L1386" i="10" s="1"/>
  <c r="Y1383" i="10"/>
  <c r="J1383" i="10"/>
  <c r="Y1382" i="10"/>
  <c r="J1382" i="10"/>
  <c r="Y1381" i="10"/>
  <c r="J1381" i="10"/>
  <c r="J1380" i="10"/>
  <c r="X1377" i="10"/>
  <c r="W1377" i="10"/>
  <c r="V1377" i="10"/>
  <c r="U1377" i="10"/>
  <c r="T1377" i="10"/>
  <c r="Y1376" i="10"/>
  <c r="Y1375" i="10"/>
  <c r="Y1374" i="10"/>
  <c r="Y1373" i="10"/>
  <c r="Y1372" i="10"/>
  <c r="Y1371" i="10"/>
  <c r="Y1370" i="10"/>
  <c r="Y1369" i="10"/>
  <c r="I1367" i="10"/>
  <c r="H1367" i="10"/>
  <c r="G1367" i="10"/>
  <c r="F1367" i="10"/>
  <c r="E1367" i="10"/>
  <c r="D1367" i="10"/>
  <c r="C1367" i="10"/>
  <c r="X1366" i="10"/>
  <c r="W1366" i="10"/>
  <c r="V1366" i="10"/>
  <c r="U1366" i="10"/>
  <c r="T1366" i="10"/>
  <c r="J1366" i="10"/>
  <c r="Y1365" i="10"/>
  <c r="J1365" i="10"/>
  <c r="Y1364" i="10"/>
  <c r="J1364" i="10"/>
  <c r="Y1363" i="10"/>
  <c r="J1363" i="10"/>
  <c r="Y1362" i="10"/>
  <c r="J1362" i="10"/>
  <c r="Y1361" i="10"/>
  <c r="J1361" i="10"/>
  <c r="Y1360" i="10"/>
  <c r="J1360" i="10"/>
  <c r="L1361" i="10" s="1"/>
  <c r="Y1359" i="10"/>
  <c r="J1359" i="10"/>
  <c r="Y1358" i="10"/>
  <c r="J1358" i="10"/>
  <c r="J1357" i="10"/>
  <c r="J1356" i="10"/>
  <c r="X1355" i="10"/>
  <c r="W1355" i="10"/>
  <c r="V1355" i="10"/>
  <c r="U1355" i="10"/>
  <c r="T1355" i="10"/>
  <c r="Y1355" i="10" s="1"/>
  <c r="J1355" i="10"/>
  <c r="Y1354" i="10"/>
  <c r="J1354" i="10"/>
  <c r="Y1353" i="10"/>
  <c r="J1353" i="10"/>
  <c r="Y1352" i="10"/>
  <c r="J1352" i="10"/>
  <c r="Y1351" i="10"/>
  <c r="J1351" i="10"/>
  <c r="Y1350" i="10"/>
  <c r="J1350" i="10"/>
  <c r="Y1349" i="10"/>
  <c r="J1349" i="10"/>
  <c r="L1350" i="10" s="1"/>
  <c r="Y1348" i="10"/>
  <c r="J1348" i="10"/>
  <c r="Y1347" i="10"/>
  <c r="J1347" i="10"/>
  <c r="J1346" i="10"/>
  <c r="X1344" i="10"/>
  <c r="W1344" i="10"/>
  <c r="V1344" i="10"/>
  <c r="U1344" i="10"/>
  <c r="T1344" i="10"/>
  <c r="Y1342" i="10"/>
  <c r="Y1341" i="10"/>
  <c r="Y1340" i="10"/>
  <c r="Y1339" i="10"/>
  <c r="Y1338" i="10"/>
  <c r="Y1337" i="10"/>
  <c r="Y1336" i="10"/>
  <c r="Y1335" i="10"/>
  <c r="X1332" i="10"/>
  <c r="W1332" i="10"/>
  <c r="V1332" i="10"/>
  <c r="U1332" i="10"/>
  <c r="T1332" i="10"/>
  <c r="Y1331" i="10"/>
  <c r="Y1330" i="10"/>
  <c r="Y1329" i="10"/>
  <c r="Y1328" i="10"/>
  <c r="Y1327" i="10"/>
  <c r="J1327" i="10"/>
  <c r="I1327" i="10"/>
  <c r="H1327" i="10"/>
  <c r="G1327" i="10"/>
  <c r="F1327" i="10"/>
  <c r="E1327" i="10"/>
  <c r="D1327" i="10"/>
  <c r="C1327" i="10"/>
  <c r="Y1326" i="10"/>
  <c r="K1326" i="10"/>
  <c r="Y1325" i="10"/>
  <c r="K1325" i="10"/>
  <c r="Y1324" i="10"/>
  <c r="K1324" i="10"/>
  <c r="Y1323" i="10"/>
  <c r="K1323" i="10"/>
  <c r="K1322" i="10"/>
  <c r="K1321" i="10"/>
  <c r="K1320" i="10"/>
  <c r="X1319" i="10"/>
  <c r="W1319" i="10"/>
  <c r="V1319" i="10"/>
  <c r="U1319" i="10"/>
  <c r="T1319" i="10"/>
  <c r="K1319" i="10"/>
  <c r="K1318" i="10"/>
  <c r="Y1317" i="10"/>
  <c r="K1317" i="10"/>
  <c r="Y1316" i="10"/>
  <c r="K1316" i="10"/>
  <c r="Y1315" i="10"/>
  <c r="K1315" i="10"/>
  <c r="Y1314" i="10"/>
  <c r="K1314" i="10"/>
  <c r="Y1313" i="10"/>
  <c r="K1313" i="10"/>
  <c r="Y1312" i="10"/>
  <c r="K1312" i="10"/>
  <c r="Y1311" i="10"/>
  <c r="K1311" i="10"/>
  <c r="Y1310" i="10"/>
  <c r="K1310" i="10"/>
  <c r="K1309" i="10"/>
  <c r="X1302" i="10"/>
  <c r="W1302" i="10"/>
  <c r="V1302" i="10"/>
  <c r="U1302" i="10"/>
  <c r="T1302" i="10"/>
  <c r="Y1301" i="10"/>
  <c r="Y1300" i="10"/>
  <c r="Y1299" i="10"/>
  <c r="Y1298" i="10"/>
  <c r="Y1297" i="10"/>
  <c r="Y1296" i="10"/>
  <c r="Y1295" i="10"/>
  <c r="Y1294" i="10"/>
  <c r="Y1293" i="10"/>
  <c r="X1290" i="10"/>
  <c r="W1290" i="10"/>
  <c r="V1290" i="10"/>
  <c r="U1290" i="10"/>
  <c r="T1290" i="10"/>
  <c r="Y1289" i="10"/>
  <c r="Y1288" i="10"/>
  <c r="Y1287" i="10"/>
  <c r="Y1286" i="10"/>
  <c r="Y1285" i="10"/>
  <c r="J1285" i="10"/>
  <c r="I1285" i="10"/>
  <c r="H1285" i="10"/>
  <c r="G1285" i="10"/>
  <c r="F1285" i="10"/>
  <c r="E1285" i="10"/>
  <c r="D1285" i="10"/>
  <c r="C1285" i="10"/>
  <c r="Y1284" i="10"/>
  <c r="K1284" i="10"/>
  <c r="Y1283" i="10"/>
  <c r="K1283" i="10"/>
  <c r="Y1282" i="10"/>
  <c r="K1282" i="10"/>
  <c r="M1284" i="10" s="1"/>
  <c r="Y1281" i="10"/>
  <c r="K1281" i="10"/>
  <c r="K1280" i="10"/>
  <c r="K1279" i="10"/>
  <c r="K1278" i="10"/>
  <c r="X1277" i="10"/>
  <c r="W1277" i="10"/>
  <c r="V1277" i="10"/>
  <c r="U1277" i="10"/>
  <c r="T1277" i="10"/>
  <c r="K1277" i="10"/>
  <c r="Y1276" i="10"/>
  <c r="K1276" i="10"/>
  <c r="Y1275" i="10"/>
  <c r="K1275" i="10"/>
  <c r="Y1274" i="10"/>
  <c r="K1274" i="10"/>
  <c r="Y1273" i="10"/>
  <c r="K1273" i="10"/>
  <c r="Y1272" i="10"/>
  <c r="K1272" i="10"/>
  <c r="Y1271" i="10"/>
  <c r="K1271" i="10"/>
  <c r="Y1270" i="10"/>
  <c r="K1270" i="10"/>
  <c r="Y1269" i="10"/>
  <c r="K1269" i="10"/>
  <c r="Y1268" i="10"/>
  <c r="K1268" i="10"/>
  <c r="K1267" i="10"/>
  <c r="X1262" i="10"/>
  <c r="W1262" i="10"/>
  <c r="V1262" i="10"/>
  <c r="U1262" i="10"/>
  <c r="T1262" i="10"/>
  <c r="Y1261" i="10"/>
  <c r="Y1260" i="10"/>
  <c r="Y1259" i="10"/>
  <c r="Y1258" i="10"/>
  <c r="Y1257" i="10"/>
  <c r="Y1256" i="10"/>
  <c r="Y1255" i="10"/>
  <c r="Y1254" i="10"/>
  <c r="Y1253" i="10"/>
  <c r="Y1250" i="10"/>
  <c r="X1250" i="10"/>
  <c r="W1250" i="10"/>
  <c r="V1250" i="10"/>
  <c r="U1250" i="10"/>
  <c r="T1250" i="10"/>
  <c r="Y1249" i="10"/>
  <c r="Y1248" i="10"/>
  <c r="Y1247" i="10"/>
  <c r="Y1246" i="10"/>
  <c r="Y1245" i="10"/>
  <c r="Y1244" i="10"/>
  <c r="Y1243" i="10"/>
  <c r="M1243" i="10"/>
  <c r="J1243" i="10"/>
  <c r="I1243" i="10"/>
  <c r="H1243" i="10"/>
  <c r="G1243" i="10"/>
  <c r="F1243" i="10"/>
  <c r="E1243" i="10"/>
  <c r="D1243" i="10"/>
  <c r="C1243" i="10"/>
  <c r="Y1242" i="10"/>
  <c r="K1242" i="10"/>
  <c r="Y1241" i="10"/>
  <c r="K1241" i="10"/>
  <c r="K1240" i="10"/>
  <c r="K1239" i="10"/>
  <c r="K1238" i="10"/>
  <c r="X1237" i="10"/>
  <c r="W1237" i="10"/>
  <c r="V1237" i="10"/>
  <c r="U1237" i="10"/>
  <c r="Y1237" i="10" s="1"/>
  <c r="T1237" i="10"/>
  <c r="K1237" i="10"/>
  <c r="Y1236" i="10"/>
  <c r="K1236" i="10"/>
  <c r="Y1235" i="10"/>
  <c r="K1235" i="10"/>
  <c r="Y1234" i="10"/>
  <c r="K1234" i="10"/>
  <c r="Y1233" i="10"/>
  <c r="K1233" i="10"/>
  <c r="Y1232" i="10"/>
  <c r="K1232" i="10"/>
  <c r="Y1231" i="10"/>
  <c r="K1231" i="10"/>
  <c r="Y1230" i="10"/>
  <c r="K1230" i="10"/>
  <c r="Y1229" i="10"/>
  <c r="K1229" i="10"/>
  <c r="Y1228" i="10"/>
  <c r="K1228" i="10"/>
  <c r="K1227" i="10"/>
  <c r="X1222" i="10"/>
  <c r="W1222" i="10"/>
  <c r="V1222" i="10"/>
  <c r="U1222" i="10"/>
  <c r="T1222" i="10"/>
  <c r="Y1221" i="10"/>
  <c r="Y1220" i="10"/>
  <c r="Y1219" i="10"/>
  <c r="Y1218" i="10"/>
  <c r="Y1217" i="10"/>
  <c r="Y1216" i="10"/>
  <c r="Y1215" i="10"/>
  <c r="Y1214" i="10"/>
  <c r="Y1213" i="10"/>
  <c r="J1211" i="10"/>
  <c r="I1211" i="10"/>
  <c r="H1211" i="10"/>
  <c r="G1211" i="10"/>
  <c r="F1211" i="10"/>
  <c r="E1211" i="10"/>
  <c r="D1211" i="10"/>
  <c r="C1211" i="10"/>
  <c r="X1210" i="10"/>
  <c r="W1210" i="10"/>
  <c r="V1210" i="10"/>
  <c r="U1210" i="10"/>
  <c r="T1210" i="10"/>
  <c r="Y1210" i="10" s="1"/>
  <c r="K1210" i="10"/>
  <c r="Y1209" i="10"/>
  <c r="K1209" i="10"/>
  <c r="Y1208" i="10"/>
  <c r="K1208" i="10"/>
  <c r="Y1207" i="10"/>
  <c r="K1207" i="10"/>
  <c r="Y1206" i="10"/>
  <c r="K1206" i="10"/>
  <c r="Y1205" i="10"/>
  <c r="K1205" i="10"/>
  <c r="Y1204" i="10"/>
  <c r="K1204" i="10"/>
  <c r="Y1203" i="10"/>
  <c r="K1203" i="10"/>
  <c r="Y1202" i="10"/>
  <c r="K1202" i="10"/>
  <c r="Y1201" i="10"/>
  <c r="K1201" i="10"/>
  <c r="K1200" i="10"/>
  <c r="K1199" i="10"/>
  <c r="K1198" i="10"/>
  <c r="X1197" i="10"/>
  <c r="W1197" i="10"/>
  <c r="V1197" i="10"/>
  <c r="U1197" i="10"/>
  <c r="T1197" i="10"/>
  <c r="K1197" i="10"/>
  <c r="Y1196" i="10"/>
  <c r="K1196" i="10"/>
  <c r="Y1195" i="10"/>
  <c r="K1195" i="10"/>
  <c r="Y1194" i="10"/>
  <c r="K1194" i="10"/>
  <c r="Y1193" i="10"/>
  <c r="K1193" i="10"/>
  <c r="Y1192" i="10"/>
  <c r="K1192" i="10"/>
  <c r="Y1191" i="10"/>
  <c r="K1191" i="10"/>
  <c r="Y1190" i="10"/>
  <c r="K1190" i="10"/>
  <c r="Y1189" i="10"/>
  <c r="K1189" i="10"/>
  <c r="Y1188" i="10"/>
  <c r="K1188" i="10"/>
  <c r="K1187" i="10"/>
  <c r="X1182" i="10"/>
  <c r="W1182" i="10"/>
  <c r="V1182" i="10"/>
  <c r="U1182" i="10"/>
  <c r="T1182" i="10"/>
  <c r="Y1181" i="10"/>
  <c r="Y1180" i="10"/>
  <c r="Y1179" i="10"/>
  <c r="Y1178" i="10"/>
  <c r="Y1177" i="10"/>
  <c r="Y1176" i="10"/>
  <c r="Y1175" i="10"/>
  <c r="Y1174" i="10"/>
  <c r="Y1173" i="10"/>
  <c r="M1171" i="10"/>
  <c r="J1171" i="10"/>
  <c r="I1171" i="10"/>
  <c r="H1171" i="10"/>
  <c r="G1171" i="10"/>
  <c r="F1171" i="10"/>
  <c r="E1171" i="10"/>
  <c r="D1171" i="10"/>
  <c r="C1171" i="10"/>
  <c r="X1170" i="10"/>
  <c r="W1170" i="10"/>
  <c r="V1170" i="10"/>
  <c r="U1170" i="10"/>
  <c r="T1170" i="10"/>
  <c r="K1170" i="10"/>
  <c r="Y1169" i="10"/>
  <c r="K1169" i="10"/>
  <c r="Y1168" i="10"/>
  <c r="K1168" i="10"/>
  <c r="Y1167" i="10"/>
  <c r="K1167" i="10"/>
  <c r="Y1166" i="10"/>
  <c r="K1166" i="10"/>
  <c r="Y1165" i="10"/>
  <c r="K1165" i="10"/>
  <c r="Y1164" i="10"/>
  <c r="K1164" i="10"/>
  <c r="Y1163" i="10"/>
  <c r="K1163" i="10"/>
  <c r="Y1162" i="10"/>
  <c r="K1162" i="10"/>
  <c r="Y1161" i="10"/>
  <c r="K1161" i="10"/>
  <c r="K1160" i="10"/>
  <c r="K1159" i="10"/>
  <c r="K1158" i="10"/>
  <c r="X1157" i="10"/>
  <c r="W1157" i="10"/>
  <c r="V1157" i="10"/>
  <c r="U1157" i="10"/>
  <c r="T1157" i="10"/>
  <c r="K1157" i="10"/>
  <c r="Y1156" i="10"/>
  <c r="K1156" i="10"/>
  <c r="Y1155" i="10"/>
  <c r="K1155" i="10"/>
  <c r="Y1154" i="10"/>
  <c r="K1154" i="10"/>
  <c r="Y1153" i="10"/>
  <c r="K1153" i="10"/>
  <c r="Y1152" i="10"/>
  <c r="K1152" i="10"/>
  <c r="Y1151" i="10"/>
  <c r="K1151" i="10"/>
  <c r="Y1150" i="10"/>
  <c r="K1150" i="10"/>
  <c r="Y1149" i="10"/>
  <c r="K1149" i="10"/>
  <c r="Y1148" i="10"/>
  <c r="K1148" i="10"/>
  <c r="K1147" i="10"/>
  <c r="X1142" i="10"/>
  <c r="W1142" i="10"/>
  <c r="V1142" i="10"/>
  <c r="U1142" i="10"/>
  <c r="T1142" i="10"/>
  <c r="Y1142" i="10" s="1"/>
  <c r="Y1141" i="10"/>
  <c r="Y1140" i="10"/>
  <c r="Y1139" i="10"/>
  <c r="Y1138" i="10"/>
  <c r="Y1137" i="10"/>
  <c r="Y1136" i="10"/>
  <c r="Y1135" i="10"/>
  <c r="Y1134" i="10"/>
  <c r="Y1133" i="10"/>
  <c r="X1130" i="10"/>
  <c r="W1130" i="10"/>
  <c r="V1130" i="10"/>
  <c r="U1130" i="10"/>
  <c r="T1130" i="10"/>
  <c r="Y1129" i="10"/>
  <c r="Y1128" i="10"/>
  <c r="J1128" i="10"/>
  <c r="I1128" i="10"/>
  <c r="H1128" i="10"/>
  <c r="G1128" i="10"/>
  <c r="F1128" i="10"/>
  <c r="E1128" i="10"/>
  <c r="D1128" i="10"/>
  <c r="C1128" i="10"/>
  <c r="Y1127" i="10"/>
  <c r="K1127" i="10"/>
  <c r="Y1126" i="10"/>
  <c r="K1126" i="10"/>
  <c r="Y1125" i="10"/>
  <c r="K1125" i="10"/>
  <c r="Y1124" i="10"/>
  <c r="K1124" i="10"/>
  <c r="Y1123" i="10"/>
  <c r="K1123" i="10"/>
  <c r="Y1122" i="10"/>
  <c r="K1122" i="10"/>
  <c r="Y1121" i="10"/>
  <c r="K1121" i="10"/>
  <c r="K1120" i="10"/>
  <c r="K1119" i="10"/>
  <c r="K1118" i="10"/>
  <c r="X1117" i="10"/>
  <c r="W1117" i="10"/>
  <c r="V1117" i="10"/>
  <c r="U1117" i="10"/>
  <c r="T1117" i="10"/>
  <c r="K1117" i="10"/>
  <c r="Y1116" i="10"/>
  <c r="K1116" i="10"/>
  <c r="Y1115" i="10"/>
  <c r="K1115" i="10"/>
  <c r="Y1114" i="10"/>
  <c r="K1114" i="10"/>
  <c r="Y1113" i="10"/>
  <c r="K1113" i="10"/>
  <c r="Y1112" i="10"/>
  <c r="K1112" i="10"/>
  <c r="Y1111" i="10"/>
  <c r="K1111" i="10"/>
  <c r="Y1110" i="10"/>
  <c r="K1110" i="10"/>
  <c r="Y1109" i="10"/>
  <c r="K1109" i="10"/>
  <c r="Y1108" i="10"/>
  <c r="K1108" i="10"/>
  <c r="K1107" i="10"/>
  <c r="X1098" i="10"/>
  <c r="W1098" i="10"/>
  <c r="V1098" i="10"/>
  <c r="U1098" i="10"/>
  <c r="T1098" i="10"/>
  <c r="Y1097" i="10"/>
  <c r="Y1096" i="10"/>
  <c r="Y1095" i="10"/>
  <c r="Y1094" i="10"/>
  <c r="Y1093" i="10"/>
  <c r="Y1092" i="10"/>
  <c r="Y1091" i="10"/>
  <c r="Y1090" i="10"/>
  <c r="Y1089" i="10"/>
  <c r="X1086" i="10"/>
  <c r="W1086" i="10"/>
  <c r="V1086" i="10"/>
  <c r="U1086" i="10"/>
  <c r="T1086" i="10"/>
  <c r="Y1085" i="10"/>
  <c r="Y1084" i="10"/>
  <c r="Y1083" i="10"/>
  <c r="Y1082" i="10"/>
  <c r="Y1081" i="10"/>
  <c r="Y1080" i="10"/>
  <c r="J1080" i="10"/>
  <c r="I1080" i="10"/>
  <c r="H1080" i="10"/>
  <c r="G1080" i="10"/>
  <c r="F1080" i="10"/>
  <c r="E1080" i="10"/>
  <c r="D1080" i="10"/>
  <c r="C1080" i="10"/>
  <c r="Y1079" i="10"/>
  <c r="K1079" i="10"/>
  <c r="Y1078" i="10"/>
  <c r="K1078" i="10"/>
  <c r="Y1077" i="10"/>
  <c r="K1077" i="10"/>
  <c r="K1076" i="10"/>
  <c r="K1075" i="10"/>
  <c r="K1074" i="10"/>
  <c r="X1073" i="10"/>
  <c r="W1073" i="10"/>
  <c r="V1073" i="10"/>
  <c r="U1073" i="10"/>
  <c r="T1073" i="10"/>
  <c r="K1073" i="10"/>
  <c r="Y1072" i="10"/>
  <c r="K1072" i="10"/>
  <c r="Y1071" i="10"/>
  <c r="K1071" i="10"/>
  <c r="Y1070" i="10"/>
  <c r="K1070" i="10"/>
  <c r="Y1069" i="10"/>
  <c r="K1069" i="10"/>
  <c r="Y1068" i="10"/>
  <c r="K1068" i="10"/>
  <c r="Y1067" i="10"/>
  <c r="K1067" i="10"/>
  <c r="Y1066" i="10"/>
  <c r="K1066" i="10"/>
  <c r="Y1065" i="10"/>
  <c r="K1065" i="10"/>
  <c r="Y1064" i="10"/>
  <c r="K1064" i="10"/>
  <c r="K1063" i="10"/>
  <c r="X1057" i="10"/>
  <c r="W1057" i="10"/>
  <c r="V1057" i="10"/>
  <c r="U1057" i="10"/>
  <c r="T1057" i="10"/>
  <c r="Y1056" i="10"/>
  <c r="Y1055" i="10"/>
  <c r="Y1054" i="10"/>
  <c r="Y1053" i="10"/>
  <c r="Y1052" i="10"/>
  <c r="Y1051" i="10"/>
  <c r="J1048" i="10"/>
  <c r="I1048" i="10"/>
  <c r="H1048" i="10"/>
  <c r="G1048" i="10"/>
  <c r="F1048" i="10"/>
  <c r="E1048" i="10"/>
  <c r="D1048" i="10"/>
  <c r="C1048" i="10"/>
  <c r="X1047" i="10"/>
  <c r="W1047" i="10"/>
  <c r="V1047" i="10"/>
  <c r="U1047" i="10"/>
  <c r="Y1047" i="10" s="1"/>
  <c r="T1047" i="10"/>
  <c r="K1047" i="10"/>
  <c r="Y1046" i="10"/>
  <c r="K1046" i="10"/>
  <c r="Y1045" i="10"/>
  <c r="K1045" i="10"/>
  <c r="Y1044" i="10"/>
  <c r="K1044" i="10"/>
  <c r="Y1043" i="10"/>
  <c r="K1043" i="10"/>
  <c r="Y1042" i="10"/>
  <c r="K1042" i="10"/>
  <c r="Y1041" i="10"/>
  <c r="K1041" i="10"/>
  <c r="K1040" i="10"/>
  <c r="K1039" i="10"/>
  <c r="K1038" i="10"/>
  <c r="X1037" i="10"/>
  <c r="W1037" i="10"/>
  <c r="V1037" i="10"/>
  <c r="U1037" i="10"/>
  <c r="T1037" i="10"/>
  <c r="K1037" i="10"/>
  <c r="Y1036" i="10"/>
  <c r="K1036" i="10"/>
  <c r="Y1035" i="10"/>
  <c r="K1035" i="10"/>
  <c r="Y1034" i="10"/>
  <c r="K1034" i="10"/>
  <c r="Y1033" i="10"/>
  <c r="K1033" i="10"/>
  <c r="Y1032" i="10"/>
  <c r="K1032" i="10"/>
  <c r="Y1031" i="10"/>
  <c r="K1031" i="10"/>
  <c r="K1030" i="10"/>
  <c r="X1021" i="10"/>
  <c r="W1021" i="10"/>
  <c r="V1021" i="10"/>
  <c r="U1021" i="10"/>
  <c r="T1021" i="10"/>
  <c r="Y1020" i="10"/>
  <c r="Y1019" i="10"/>
  <c r="Y1018" i="10"/>
  <c r="Y1017" i="10"/>
  <c r="Y1016" i="10"/>
  <c r="Y1015" i="10"/>
  <c r="X1011" i="10"/>
  <c r="W1011" i="10"/>
  <c r="V1011" i="10"/>
  <c r="U1011" i="10"/>
  <c r="T1011" i="10"/>
  <c r="Y1010" i="10"/>
  <c r="Y1009" i="10"/>
  <c r="Y1008" i="10"/>
  <c r="M1008" i="10"/>
  <c r="J1008" i="10"/>
  <c r="I1008" i="10"/>
  <c r="H1008" i="10"/>
  <c r="G1008" i="10"/>
  <c r="F1008" i="10"/>
  <c r="E1008" i="10"/>
  <c r="D1008" i="10"/>
  <c r="C1008" i="10"/>
  <c r="Y1007" i="10"/>
  <c r="K1007" i="10"/>
  <c r="Y1006" i="10"/>
  <c r="K1006" i="10"/>
  <c r="Y1005" i="10"/>
  <c r="K1005" i="10"/>
  <c r="K1004" i="10"/>
  <c r="K1003" i="10"/>
  <c r="K1002" i="10"/>
  <c r="X1001" i="10"/>
  <c r="W1001" i="10"/>
  <c r="V1001" i="10"/>
  <c r="U1001" i="10"/>
  <c r="T1001" i="10"/>
  <c r="K1001" i="10"/>
  <c r="Y1000" i="10"/>
  <c r="K1000" i="10"/>
  <c r="Y999" i="10"/>
  <c r="K999" i="10"/>
  <c r="Y998" i="10"/>
  <c r="K998" i="10"/>
  <c r="Y997" i="10"/>
  <c r="K997" i="10"/>
  <c r="Y996" i="10"/>
  <c r="K996" i="10"/>
  <c r="Y995" i="10"/>
  <c r="K995" i="10"/>
  <c r="K994" i="10"/>
  <c r="X980" i="10"/>
  <c r="W980" i="10"/>
  <c r="V980" i="10"/>
  <c r="U980" i="10"/>
  <c r="T980" i="10"/>
  <c r="Y979" i="10"/>
  <c r="Y978" i="10"/>
  <c r="Y977" i="10"/>
  <c r="Y976" i="10"/>
  <c r="Y975" i="10"/>
  <c r="Y974" i="10"/>
  <c r="X970" i="10"/>
  <c r="W970" i="10"/>
  <c r="V970" i="10"/>
  <c r="U970" i="10"/>
  <c r="T970" i="10"/>
  <c r="Y969" i="10"/>
  <c r="Y968" i="10"/>
  <c r="M968" i="10"/>
  <c r="J968" i="10"/>
  <c r="I968" i="10"/>
  <c r="H968" i="10"/>
  <c r="G968" i="10"/>
  <c r="F968" i="10"/>
  <c r="E968" i="10"/>
  <c r="D968" i="10"/>
  <c r="C968" i="10"/>
  <c r="Y967" i="10"/>
  <c r="K967" i="10"/>
  <c r="Y966" i="10"/>
  <c r="K966" i="10"/>
  <c r="Y965" i="10"/>
  <c r="K965" i="10"/>
  <c r="Y964" i="10"/>
  <c r="K964" i="10"/>
  <c r="K963" i="10"/>
  <c r="K962" i="10"/>
  <c r="K961" i="10"/>
  <c r="X960" i="10"/>
  <c r="W960" i="10"/>
  <c r="V960" i="10"/>
  <c r="U960" i="10"/>
  <c r="T960" i="10"/>
  <c r="K960" i="10"/>
  <c r="Y959" i="10"/>
  <c r="K959" i="10"/>
  <c r="Y958" i="10"/>
  <c r="K958" i="10"/>
  <c r="Y957" i="10"/>
  <c r="K957" i="10"/>
  <c r="Y956" i="10"/>
  <c r="K956" i="10"/>
  <c r="Y955" i="10"/>
  <c r="K955" i="10"/>
  <c r="Y954" i="10"/>
  <c r="K954" i="10"/>
  <c r="K953" i="10"/>
  <c r="X942" i="10"/>
  <c r="W942" i="10"/>
  <c r="V942" i="10"/>
  <c r="U942" i="10"/>
  <c r="T942" i="10"/>
  <c r="Y941" i="10"/>
  <c r="Y940" i="10"/>
  <c r="Y939" i="10"/>
  <c r="Y938" i="10"/>
  <c r="Y937" i="10"/>
  <c r="Y936" i="10"/>
  <c r="X932" i="10"/>
  <c r="W932" i="10"/>
  <c r="V932" i="10"/>
  <c r="U932" i="10"/>
  <c r="T932" i="10"/>
  <c r="Y931" i="10"/>
  <c r="Y930" i="10"/>
  <c r="J930" i="10"/>
  <c r="I930" i="10"/>
  <c r="H930" i="10"/>
  <c r="G930" i="10"/>
  <c r="F930" i="10"/>
  <c r="E930" i="10"/>
  <c r="D930" i="10"/>
  <c r="C930" i="10"/>
  <c r="Y929" i="10"/>
  <c r="K929" i="10"/>
  <c r="Y928" i="10"/>
  <c r="K928" i="10"/>
  <c r="Y927" i="10"/>
  <c r="K927" i="10"/>
  <c r="Y926" i="10"/>
  <c r="K926" i="10"/>
  <c r="K925" i="10"/>
  <c r="K924" i="10"/>
  <c r="K923" i="10"/>
  <c r="X922" i="10"/>
  <c r="W922" i="10"/>
  <c r="V922" i="10"/>
  <c r="U922" i="10"/>
  <c r="T922" i="10"/>
  <c r="K922" i="10"/>
  <c r="Y921" i="10"/>
  <c r="K921" i="10"/>
  <c r="Y920" i="10"/>
  <c r="K920" i="10"/>
  <c r="Y919" i="10"/>
  <c r="K919" i="10"/>
  <c r="Y918" i="10"/>
  <c r="K918" i="10"/>
  <c r="Y917" i="10"/>
  <c r="K917" i="10"/>
  <c r="Y916" i="10"/>
  <c r="K916" i="10"/>
  <c r="K915" i="10"/>
  <c r="X899" i="10"/>
  <c r="W899" i="10"/>
  <c r="V899" i="10"/>
  <c r="U899" i="10"/>
  <c r="T899" i="10"/>
  <c r="Y898" i="10"/>
  <c r="Y897" i="10"/>
  <c r="Y896" i="10"/>
  <c r="Y895" i="10"/>
  <c r="Y894" i="10"/>
  <c r="Y893" i="10"/>
  <c r="J893" i="10"/>
  <c r="I893" i="10"/>
  <c r="H893" i="10"/>
  <c r="G893" i="10"/>
  <c r="F893" i="10"/>
  <c r="E893" i="10"/>
  <c r="D893" i="10"/>
  <c r="C893" i="10"/>
  <c r="K892" i="10"/>
  <c r="K891" i="10"/>
  <c r="K890" i="10"/>
  <c r="X889" i="10"/>
  <c r="W889" i="10"/>
  <c r="V889" i="10"/>
  <c r="U889" i="10"/>
  <c r="T889" i="10"/>
  <c r="K889" i="10"/>
  <c r="Y888" i="10"/>
  <c r="K888" i="10"/>
  <c r="Y887" i="10"/>
  <c r="K887" i="10"/>
  <c r="Y886" i="10"/>
  <c r="K886" i="10"/>
  <c r="Y885" i="10"/>
  <c r="K885" i="10"/>
  <c r="Y884" i="10"/>
  <c r="K884" i="10"/>
  <c r="Y883" i="10"/>
  <c r="K883" i="10"/>
  <c r="K882" i="10"/>
  <c r="K881" i="10"/>
  <c r="K880" i="10"/>
  <c r="X879" i="10"/>
  <c r="W879" i="10"/>
  <c r="V879" i="10"/>
  <c r="U879" i="10"/>
  <c r="T879" i="10"/>
  <c r="K879" i="10"/>
  <c r="Y878" i="10"/>
  <c r="K878" i="10"/>
  <c r="Y877" i="10"/>
  <c r="K877" i="10"/>
  <c r="Y876" i="10"/>
  <c r="K876" i="10"/>
  <c r="Y875" i="10"/>
  <c r="K875" i="10"/>
  <c r="Y874" i="10"/>
  <c r="K874" i="10"/>
  <c r="Y873" i="10"/>
  <c r="K873" i="10"/>
  <c r="K872" i="10"/>
  <c r="X854" i="10"/>
  <c r="W854" i="10"/>
  <c r="V854" i="10"/>
  <c r="U854" i="10"/>
  <c r="T854" i="10"/>
  <c r="Y853" i="10"/>
  <c r="Y852" i="10"/>
  <c r="Y851" i="10"/>
  <c r="Y850" i="10"/>
  <c r="Y849" i="10"/>
  <c r="Y848" i="10"/>
  <c r="J847" i="10"/>
  <c r="I847" i="10"/>
  <c r="H847" i="10"/>
  <c r="G847" i="10"/>
  <c r="F847" i="10"/>
  <c r="E847" i="10"/>
  <c r="D847" i="10"/>
  <c r="C847" i="10"/>
  <c r="K846" i="10"/>
  <c r="K845" i="10"/>
  <c r="X844" i="10"/>
  <c r="W844" i="10"/>
  <c r="V844" i="10"/>
  <c r="U844" i="10"/>
  <c r="T844" i="10"/>
  <c r="K844" i="10"/>
  <c r="Y843" i="10"/>
  <c r="K843" i="10"/>
  <c r="Y842" i="10"/>
  <c r="K842" i="10"/>
  <c r="Y841" i="10"/>
  <c r="K841" i="10"/>
  <c r="Y840" i="10"/>
  <c r="K840" i="10"/>
  <c r="Y839" i="10"/>
  <c r="K839" i="10"/>
  <c r="Y838" i="10"/>
  <c r="K838" i="10"/>
  <c r="K837" i="10"/>
  <c r="K836" i="10"/>
  <c r="K835" i="10"/>
  <c r="X834" i="10"/>
  <c r="W834" i="10"/>
  <c r="V834" i="10"/>
  <c r="U834" i="10"/>
  <c r="T834" i="10"/>
  <c r="K834" i="10"/>
  <c r="Y833" i="10"/>
  <c r="K833" i="10"/>
  <c r="Y832" i="10"/>
  <c r="K832" i="10"/>
  <c r="Y831" i="10"/>
  <c r="K831" i="10"/>
  <c r="Y830" i="10"/>
  <c r="K830" i="10"/>
  <c r="Y829" i="10"/>
  <c r="K829" i="10"/>
  <c r="Y828" i="10"/>
  <c r="K828" i="10"/>
  <c r="K827" i="10"/>
  <c r="Y810" i="10"/>
  <c r="X810" i="10"/>
  <c r="W810" i="10"/>
  <c r="V810" i="10"/>
  <c r="U810" i="10"/>
  <c r="T810" i="10"/>
  <c r="Z809" i="10"/>
  <c r="Z808" i="10"/>
  <c r="Z807" i="10"/>
  <c r="Z806" i="10"/>
  <c r="Z805" i="10"/>
  <c r="Z804" i="10"/>
  <c r="Z803" i="10"/>
  <c r="Y800" i="10"/>
  <c r="X800" i="10"/>
  <c r="W800" i="10"/>
  <c r="V800" i="10"/>
  <c r="U800" i="10"/>
  <c r="T800" i="10"/>
  <c r="Z800" i="10" s="1"/>
  <c r="K800" i="10"/>
  <c r="J800" i="10"/>
  <c r="I800" i="10"/>
  <c r="H800" i="10"/>
  <c r="G800" i="10"/>
  <c r="F800" i="10"/>
  <c r="E800" i="10"/>
  <c r="D800" i="10"/>
  <c r="C800" i="10"/>
  <c r="Z799" i="10"/>
  <c r="L799" i="10"/>
  <c r="Z798" i="10"/>
  <c r="L798" i="10"/>
  <c r="Z797" i="10"/>
  <c r="L797" i="10"/>
  <c r="Z796" i="10"/>
  <c r="L796" i="10"/>
  <c r="Z795" i="10"/>
  <c r="L795" i="10"/>
  <c r="Z794" i="10"/>
  <c r="L794" i="10"/>
  <c r="Z793" i="10"/>
  <c r="L793" i="10"/>
  <c r="L792" i="10"/>
  <c r="L791" i="10"/>
  <c r="Y790" i="10"/>
  <c r="X790" i="10"/>
  <c r="W790" i="10"/>
  <c r="V790" i="10"/>
  <c r="U790" i="10"/>
  <c r="T790" i="10"/>
  <c r="L790" i="10"/>
  <c r="Z789" i="10"/>
  <c r="L789" i="10"/>
  <c r="Z788" i="10"/>
  <c r="L788" i="10"/>
  <c r="Z787" i="10"/>
  <c r="L787" i="10"/>
  <c r="Z786" i="10"/>
  <c r="L786" i="10"/>
  <c r="Z785" i="10"/>
  <c r="L785" i="10"/>
  <c r="Z784" i="10"/>
  <c r="L784" i="10"/>
  <c r="Z783" i="10"/>
  <c r="L783" i="10"/>
  <c r="L782" i="10"/>
  <c r="Y764" i="10"/>
  <c r="X764" i="10"/>
  <c r="W764" i="10"/>
  <c r="V764" i="10"/>
  <c r="U764" i="10"/>
  <c r="T764" i="10"/>
  <c r="Z763" i="10"/>
  <c r="Z762" i="10"/>
  <c r="Z761" i="10"/>
  <c r="Z760" i="10"/>
  <c r="Z759" i="10"/>
  <c r="Z758" i="10"/>
  <c r="K758" i="10"/>
  <c r="J758" i="10"/>
  <c r="I758" i="10"/>
  <c r="H758" i="10"/>
  <c r="G758" i="10"/>
  <c r="F758" i="10"/>
  <c r="E758" i="10"/>
  <c r="D758" i="10"/>
  <c r="C758" i="10"/>
  <c r="Z757" i="10"/>
  <c r="L757" i="10"/>
  <c r="L756" i="10"/>
  <c r="L755" i="10"/>
  <c r="Y754" i="10"/>
  <c r="X754" i="10"/>
  <c r="W754" i="10"/>
  <c r="V754" i="10"/>
  <c r="U754" i="10"/>
  <c r="T754" i="10"/>
  <c r="L754" i="10"/>
  <c r="Z753" i="10"/>
  <c r="L753" i="10"/>
  <c r="Z752" i="10"/>
  <c r="L752" i="10"/>
  <c r="Z751" i="10"/>
  <c r="L751" i="10"/>
  <c r="Z750" i="10"/>
  <c r="L750" i="10"/>
  <c r="Z749" i="10"/>
  <c r="L749" i="10"/>
  <c r="Z748" i="10"/>
  <c r="L748" i="10"/>
  <c r="Z747" i="10"/>
  <c r="L747" i="10"/>
  <c r="L746" i="10"/>
  <c r="L745" i="10"/>
  <c r="Y744" i="10"/>
  <c r="X744" i="10"/>
  <c r="W744" i="10"/>
  <c r="V744" i="10"/>
  <c r="U744" i="10"/>
  <c r="T744" i="10"/>
  <c r="L744" i="10"/>
  <c r="Z743" i="10"/>
  <c r="L743" i="10"/>
  <c r="Z742" i="10"/>
  <c r="L742" i="10"/>
  <c r="Z741" i="10"/>
  <c r="L741" i="10"/>
  <c r="Z740" i="10"/>
  <c r="L740" i="10"/>
  <c r="Z739" i="10"/>
  <c r="L739" i="10"/>
  <c r="Z738" i="10"/>
  <c r="L738" i="10"/>
  <c r="Z737" i="10"/>
  <c r="L737" i="10"/>
  <c r="L736" i="10"/>
  <c r="Y720" i="10"/>
  <c r="X720" i="10"/>
  <c r="W720" i="10"/>
  <c r="Z720" i="10" s="1"/>
  <c r="V720" i="10"/>
  <c r="U720" i="10"/>
  <c r="T720" i="10"/>
  <c r="Z719" i="10"/>
  <c r="Z718" i="10"/>
  <c r="Z717" i="10"/>
  <c r="Z716" i="10"/>
  <c r="Z715" i="10"/>
  <c r="Z714" i="10"/>
  <c r="Z713" i="10"/>
  <c r="M713" i="10"/>
  <c r="K713" i="10"/>
  <c r="J713" i="10"/>
  <c r="I713" i="10"/>
  <c r="H713" i="10"/>
  <c r="G713" i="10"/>
  <c r="F713" i="10"/>
  <c r="E713" i="10"/>
  <c r="D713" i="10"/>
  <c r="C713" i="10"/>
  <c r="L712" i="10"/>
  <c r="L711" i="10"/>
  <c r="Y710" i="10"/>
  <c r="X710" i="10"/>
  <c r="W710" i="10"/>
  <c r="V710" i="10"/>
  <c r="U710" i="10"/>
  <c r="T710" i="10"/>
  <c r="L710" i="10"/>
  <c r="Z709" i="10"/>
  <c r="L709" i="10"/>
  <c r="Z708" i="10"/>
  <c r="L708" i="10"/>
  <c r="Z707" i="10"/>
  <c r="L707" i="10"/>
  <c r="Z706" i="10"/>
  <c r="L706" i="10"/>
  <c r="Z705" i="10"/>
  <c r="L705" i="10"/>
  <c r="Z704" i="10"/>
  <c r="L704" i="10"/>
  <c r="Z703" i="10"/>
  <c r="L703" i="10"/>
  <c r="L702" i="10"/>
  <c r="L701" i="10"/>
  <c r="Y700" i="10"/>
  <c r="X700" i="10"/>
  <c r="W700" i="10"/>
  <c r="V700" i="10"/>
  <c r="U700" i="10"/>
  <c r="T700" i="10"/>
  <c r="L700" i="10"/>
  <c r="Z699" i="10"/>
  <c r="L699" i="10"/>
  <c r="Z698" i="10"/>
  <c r="L698" i="10"/>
  <c r="Z697" i="10"/>
  <c r="L697" i="10"/>
  <c r="Z696" i="10"/>
  <c r="L696" i="10"/>
  <c r="Z695" i="10"/>
  <c r="L695" i="10"/>
  <c r="Z694" i="10"/>
  <c r="L694" i="10"/>
  <c r="Z693" i="10"/>
  <c r="L693" i="10"/>
  <c r="L692" i="10"/>
  <c r="Y683" i="10"/>
  <c r="X683" i="10"/>
  <c r="W683" i="10"/>
  <c r="V683" i="10"/>
  <c r="U683" i="10"/>
  <c r="T683" i="10"/>
  <c r="Z682" i="10"/>
  <c r="Z681" i="10"/>
  <c r="Z680" i="10"/>
  <c r="Z679" i="10"/>
  <c r="Z678" i="10"/>
  <c r="Z677" i="10"/>
  <c r="Z676" i="10"/>
  <c r="Y673" i="10"/>
  <c r="X673" i="10"/>
  <c r="W673" i="10"/>
  <c r="V673" i="10"/>
  <c r="U673" i="10"/>
  <c r="T673" i="10"/>
  <c r="Z672" i="10"/>
  <c r="Z671" i="10"/>
  <c r="Z670" i="10"/>
  <c r="Z669" i="10"/>
  <c r="M669" i="10"/>
  <c r="K669" i="10"/>
  <c r="J669" i="10"/>
  <c r="I669" i="10"/>
  <c r="H669" i="10"/>
  <c r="G669" i="10"/>
  <c r="F669" i="10"/>
  <c r="E669" i="10"/>
  <c r="D669" i="10"/>
  <c r="C669" i="10"/>
  <c r="Z668" i="10"/>
  <c r="L668" i="10"/>
  <c r="Z667" i="10"/>
  <c r="L667" i="10"/>
  <c r="Z666" i="10"/>
  <c r="L666" i="10"/>
  <c r="L665" i="10"/>
  <c r="L664" i="10"/>
  <c r="Y663" i="10"/>
  <c r="X663" i="10"/>
  <c r="W663" i="10"/>
  <c r="V663" i="10"/>
  <c r="U663" i="10"/>
  <c r="T663" i="10"/>
  <c r="L663" i="10"/>
  <c r="Z662" i="10"/>
  <c r="L662" i="10"/>
  <c r="Z661" i="10"/>
  <c r="L661" i="10"/>
  <c r="Z660" i="10"/>
  <c r="L660" i="10"/>
  <c r="Z659" i="10"/>
  <c r="L659" i="10"/>
  <c r="Z658" i="10"/>
  <c r="L658" i="10"/>
  <c r="Z657" i="10"/>
  <c r="L657" i="10"/>
  <c r="Z656" i="10"/>
  <c r="L656" i="10"/>
  <c r="L655" i="10"/>
  <c r="Y642" i="10"/>
  <c r="X642" i="10"/>
  <c r="W642" i="10"/>
  <c r="V642" i="10"/>
  <c r="U642" i="10"/>
  <c r="T642" i="10"/>
  <c r="Z641" i="10"/>
  <c r="Z640" i="10"/>
  <c r="Z639" i="10"/>
  <c r="Z638" i="10"/>
  <c r="Z637" i="10"/>
  <c r="Z636" i="10"/>
  <c r="Z635" i="10"/>
  <c r="Y632" i="10"/>
  <c r="X632" i="10"/>
  <c r="W632" i="10"/>
  <c r="V632" i="10"/>
  <c r="U632" i="10"/>
  <c r="T632" i="10"/>
  <c r="Z631" i="10"/>
  <c r="M631" i="10"/>
  <c r="K631" i="10"/>
  <c r="J631" i="10"/>
  <c r="I631" i="10"/>
  <c r="H631" i="10"/>
  <c r="G631" i="10"/>
  <c r="F631" i="10"/>
  <c r="E631" i="10"/>
  <c r="D631" i="10"/>
  <c r="C631" i="10"/>
  <c r="Z630" i="10"/>
  <c r="L630" i="10"/>
  <c r="Z629" i="10"/>
  <c r="L629" i="10"/>
  <c r="Z628" i="10"/>
  <c r="L628" i="10"/>
  <c r="Z627" i="10"/>
  <c r="L627" i="10"/>
  <c r="Z626" i="10"/>
  <c r="L626" i="10"/>
  <c r="Z625" i="10"/>
  <c r="L625" i="10"/>
  <c r="L624" i="10"/>
  <c r="L623" i="10"/>
  <c r="Y622" i="10"/>
  <c r="X622" i="10"/>
  <c r="W622" i="10"/>
  <c r="V622" i="10"/>
  <c r="U622" i="10"/>
  <c r="T622" i="10"/>
  <c r="L622" i="10"/>
  <c r="Z621" i="10"/>
  <c r="L621" i="10"/>
  <c r="Z620" i="10"/>
  <c r="L620" i="10"/>
  <c r="Z619" i="10"/>
  <c r="L619" i="10"/>
  <c r="Z618" i="10"/>
  <c r="L618" i="10"/>
  <c r="Z617" i="10"/>
  <c r="L617" i="10"/>
  <c r="Z616" i="10"/>
  <c r="L616" i="10"/>
  <c r="Z615" i="10"/>
  <c r="L615" i="10"/>
  <c r="L614" i="10"/>
  <c r="Y605" i="10"/>
  <c r="X605" i="10"/>
  <c r="W605" i="10"/>
  <c r="V605" i="10"/>
  <c r="U605" i="10"/>
  <c r="T605" i="10"/>
  <c r="Z604" i="10"/>
  <c r="Z603" i="10"/>
  <c r="Z602" i="10"/>
  <c r="Z601" i="10"/>
  <c r="Z600" i="10"/>
  <c r="Z599" i="10"/>
  <c r="Z598" i="10"/>
  <c r="Z597" i="10"/>
  <c r="Y593" i="10"/>
  <c r="X593" i="10"/>
  <c r="W593" i="10"/>
  <c r="V593" i="10"/>
  <c r="U593" i="10"/>
  <c r="T593" i="10"/>
  <c r="Z592" i="10"/>
  <c r="M592" i="10"/>
  <c r="K592" i="10"/>
  <c r="J592" i="10"/>
  <c r="I592" i="10"/>
  <c r="H592" i="10"/>
  <c r="G592" i="10"/>
  <c r="F592" i="10"/>
  <c r="E592" i="10"/>
  <c r="D592" i="10"/>
  <c r="C592" i="10"/>
  <c r="Z591" i="10"/>
  <c r="L591" i="10"/>
  <c r="Z590" i="10"/>
  <c r="L590" i="10"/>
  <c r="Z589" i="10"/>
  <c r="L589" i="10"/>
  <c r="Z588" i="10"/>
  <c r="L588" i="10"/>
  <c r="Z587" i="10"/>
  <c r="L587" i="10"/>
  <c r="Z586" i="10"/>
  <c r="L586" i="10"/>
  <c r="Z585" i="10"/>
  <c r="L585" i="10"/>
  <c r="L584" i="10"/>
  <c r="L583" i="10"/>
  <c r="L582" i="10"/>
  <c r="Y581" i="10"/>
  <c r="X581" i="10"/>
  <c r="W581" i="10"/>
  <c r="V581" i="10"/>
  <c r="U581" i="10"/>
  <c r="T581" i="10"/>
  <c r="L581" i="10"/>
  <c r="Z580" i="10"/>
  <c r="L580" i="10"/>
  <c r="Z579" i="10"/>
  <c r="L579" i="10"/>
  <c r="Z578" i="10"/>
  <c r="L578" i="10"/>
  <c r="Z577" i="10"/>
  <c r="L577" i="10"/>
  <c r="Z576" i="10"/>
  <c r="L576" i="10"/>
  <c r="Z575" i="10"/>
  <c r="L575" i="10"/>
  <c r="Z574" i="10"/>
  <c r="L574" i="10"/>
  <c r="Z573" i="10"/>
  <c r="L573" i="10"/>
  <c r="L572" i="10"/>
  <c r="Y564" i="10"/>
  <c r="X564" i="10"/>
  <c r="W564" i="10"/>
  <c r="V564" i="10"/>
  <c r="U564" i="10"/>
  <c r="T564" i="10"/>
  <c r="Z564" i="10" s="1"/>
  <c r="Z563" i="10"/>
  <c r="Z562" i="10"/>
  <c r="Z561" i="10"/>
  <c r="Z560" i="10"/>
  <c r="Z559" i="10"/>
  <c r="Z558" i="10"/>
  <c r="Z557" i="10"/>
  <c r="Z556" i="10"/>
  <c r="Y552" i="10"/>
  <c r="X552" i="10"/>
  <c r="W552" i="10"/>
  <c r="V552" i="10"/>
  <c r="U552" i="10"/>
  <c r="T552" i="10"/>
  <c r="Z551" i="10"/>
  <c r="Z550" i="10"/>
  <c r="Z549" i="10"/>
  <c r="Z548" i="10"/>
  <c r="Z547" i="10"/>
  <c r="M547" i="10"/>
  <c r="K547" i="10"/>
  <c r="J547" i="10"/>
  <c r="I547" i="10"/>
  <c r="H547" i="10"/>
  <c r="G547" i="10"/>
  <c r="F547" i="10"/>
  <c r="E547" i="10"/>
  <c r="D547" i="10"/>
  <c r="C547" i="10"/>
  <c r="Z546" i="10"/>
  <c r="L546" i="10"/>
  <c r="Z545" i="10"/>
  <c r="L545" i="10"/>
  <c r="Z544" i="10"/>
  <c r="L544" i="10"/>
  <c r="L543" i="10"/>
  <c r="L542" i="10"/>
  <c r="L541" i="10"/>
  <c r="Y540" i="10"/>
  <c r="X540" i="10"/>
  <c r="W540" i="10"/>
  <c r="V540" i="10"/>
  <c r="U540" i="10"/>
  <c r="T540" i="10"/>
  <c r="L540" i="10"/>
  <c r="Z539" i="10"/>
  <c r="L539" i="10"/>
  <c r="Z538" i="10"/>
  <c r="L538" i="10"/>
  <c r="Z537" i="10"/>
  <c r="L537" i="10"/>
  <c r="Z536" i="10"/>
  <c r="L536" i="10"/>
  <c r="Z535" i="10"/>
  <c r="L535" i="10"/>
  <c r="Z534" i="10"/>
  <c r="L534" i="10"/>
  <c r="Z533" i="10"/>
  <c r="L533" i="10"/>
  <c r="Z532" i="10"/>
  <c r="L532" i="10"/>
  <c r="L531" i="10"/>
  <c r="Y526" i="10"/>
  <c r="X526" i="10"/>
  <c r="W526" i="10"/>
  <c r="V526" i="10"/>
  <c r="U526" i="10"/>
  <c r="T526" i="10"/>
  <c r="Z525" i="10"/>
  <c r="Z524" i="10"/>
  <c r="Z523" i="10"/>
  <c r="Z522" i="10"/>
  <c r="Z521" i="10"/>
  <c r="Z520" i="10"/>
  <c r="Z519" i="10"/>
  <c r="Z518" i="10"/>
  <c r="M513" i="10"/>
  <c r="K513" i="10"/>
  <c r="J513" i="10"/>
  <c r="I513" i="10"/>
  <c r="H513" i="10"/>
  <c r="G513" i="10"/>
  <c r="F513" i="10"/>
  <c r="E513" i="10"/>
  <c r="D513" i="10"/>
  <c r="C513" i="10"/>
  <c r="Y512" i="10"/>
  <c r="X512" i="10"/>
  <c r="W512" i="10"/>
  <c r="V512" i="10"/>
  <c r="U512" i="10"/>
  <c r="T512" i="10"/>
  <c r="L512" i="10"/>
  <c r="Z511" i="10"/>
  <c r="L511" i="10"/>
  <c r="Z510" i="10"/>
  <c r="L510" i="10"/>
  <c r="Z509" i="10"/>
  <c r="L509" i="10"/>
  <c r="Z508" i="10"/>
  <c r="L508" i="10"/>
  <c r="Z507" i="10"/>
  <c r="L507" i="10"/>
  <c r="Z506" i="10"/>
  <c r="L506" i="10"/>
  <c r="Z505" i="10"/>
  <c r="L505" i="10"/>
  <c r="Z504" i="10"/>
  <c r="L504" i="10"/>
  <c r="L503" i="10"/>
  <c r="L502" i="10"/>
  <c r="L501" i="10"/>
  <c r="Y500" i="10"/>
  <c r="X500" i="10"/>
  <c r="W500" i="10"/>
  <c r="V500" i="10"/>
  <c r="U500" i="10"/>
  <c r="T500" i="10"/>
  <c r="L500" i="10"/>
  <c r="Z499" i="10"/>
  <c r="L499" i="10"/>
  <c r="Z498" i="10"/>
  <c r="L498" i="10"/>
  <c r="Z497" i="10"/>
  <c r="L497" i="10"/>
  <c r="Z496" i="10"/>
  <c r="L496" i="10"/>
  <c r="Z495" i="10"/>
  <c r="L495" i="10"/>
  <c r="Z494" i="10"/>
  <c r="L494" i="10"/>
  <c r="Z493" i="10"/>
  <c r="L493" i="10"/>
  <c r="Z492" i="10"/>
  <c r="L492" i="10"/>
  <c r="L491" i="10"/>
  <c r="Y486" i="10"/>
  <c r="X486" i="10"/>
  <c r="W486" i="10"/>
  <c r="V486" i="10"/>
  <c r="U486" i="10"/>
  <c r="T486" i="10"/>
  <c r="Z485" i="10"/>
  <c r="Z484" i="10"/>
  <c r="Z483" i="10"/>
  <c r="Z482" i="10"/>
  <c r="Z481" i="10"/>
  <c r="Z480" i="10"/>
  <c r="Z479" i="10"/>
  <c r="Z478" i="10"/>
  <c r="Y472" i="10"/>
  <c r="X472" i="10"/>
  <c r="W472" i="10"/>
  <c r="V472" i="10"/>
  <c r="U472" i="10"/>
  <c r="T472" i="10"/>
  <c r="M472" i="10"/>
  <c r="K472" i="10"/>
  <c r="J472" i="10"/>
  <c r="I472" i="10"/>
  <c r="H472" i="10"/>
  <c r="G472" i="10"/>
  <c r="F472" i="10"/>
  <c r="E472" i="10"/>
  <c r="D472" i="10"/>
  <c r="C472" i="10"/>
  <c r="Z471" i="10"/>
  <c r="L471" i="10"/>
  <c r="Z470" i="10"/>
  <c r="L470" i="10"/>
  <c r="Z469" i="10"/>
  <c r="L469" i="10"/>
  <c r="Z468" i="10"/>
  <c r="L468" i="10"/>
  <c r="Z467" i="10"/>
  <c r="L467" i="10"/>
  <c r="Z466" i="10"/>
  <c r="L466" i="10"/>
  <c r="Z465" i="10"/>
  <c r="L465" i="10"/>
  <c r="Z464" i="10"/>
  <c r="L464" i="10"/>
  <c r="L463" i="10"/>
  <c r="L462" i="10"/>
  <c r="L461" i="10"/>
  <c r="Y460" i="10"/>
  <c r="X460" i="10"/>
  <c r="W460" i="10"/>
  <c r="V460" i="10"/>
  <c r="U460" i="10"/>
  <c r="T460" i="10"/>
  <c r="L460" i="10"/>
  <c r="Z459" i="10"/>
  <c r="L459" i="10"/>
  <c r="Z458" i="10"/>
  <c r="L458" i="10"/>
  <c r="Z457" i="10"/>
  <c r="L457" i="10"/>
  <c r="Z456" i="10"/>
  <c r="L456" i="10"/>
  <c r="Z455" i="10"/>
  <c r="L455" i="10"/>
  <c r="Z454" i="10"/>
  <c r="L454" i="10"/>
  <c r="Z453" i="10"/>
  <c r="L453" i="10"/>
  <c r="Z452" i="10"/>
  <c r="L452" i="10"/>
  <c r="L451" i="10"/>
  <c r="Y438" i="10"/>
  <c r="X438" i="10"/>
  <c r="W438" i="10"/>
  <c r="V438" i="10"/>
  <c r="U438" i="10"/>
  <c r="T438" i="10"/>
  <c r="Z437" i="10"/>
  <c r="Z436" i="10"/>
  <c r="Z435" i="10"/>
  <c r="Z434" i="10"/>
  <c r="Z433" i="10"/>
  <c r="Z432" i="10"/>
  <c r="Z431" i="10"/>
  <c r="Z430" i="10"/>
  <c r="Y424" i="10"/>
  <c r="X424" i="10"/>
  <c r="W424" i="10"/>
  <c r="V424" i="10"/>
  <c r="U424" i="10"/>
  <c r="T424" i="10"/>
  <c r="Z423" i="10"/>
  <c r="Z422" i="10"/>
  <c r="Z421" i="10"/>
  <c r="Z420" i="10"/>
  <c r="Z419" i="10"/>
  <c r="K419" i="10"/>
  <c r="J419" i="10"/>
  <c r="I419" i="10"/>
  <c r="H419" i="10"/>
  <c r="G419" i="10"/>
  <c r="F419" i="10"/>
  <c r="E419" i="10"/>
  <c r="D419" i="10"/>
  <c r="C419" i="10"/>
  <c r="Z418" i="10"/>
  <c r="L418" i="10"/>
  <c r="Z417" i="10"/>
  <c r="L417" i="10"/>
  <c r="Z416" i="10"/>
  <c r="L416" i="10"/>
  <c r="L415" i="10"/>
  <c r="L414" i="10"/>
  <c r="L413" i="10"/>
  <c r="Y412" i="10"/>
  <c r="X412" i="10"/>
  <c r="W412" i="10"/>
  <c r="V412" i="10"/>
  <c r="U412" i="10"/>
  <c r="T412" i="10"/>
  <c r="L412" i="10"/>
  <c r="Z411" i="10"/>
  <c r="L411" i="10"/>
  <c r="Z410" i="10"/>
  <c r="L410" i="10"/>
  <c r="Z409" i="10"/>
  <c r="L409" i="10"/>
  <c r="Z408" i="10"/>
  <c r="L408" i="10"/>
  <c r="Z407" i="10"/>
  <c r="L407" i="10"/>
  <c r="Z406" i="10"/>
  <c r="L406" i="10"/>
  <c r="Z405" i="10"/>
  <c r="L405" i="10"/>
  <c r="Z404" i="10"/>
  <c r="L404" i="10"/>
  <c r="L403" i="10"/>
  <c r="Y394" i="10"/>
  <c r="X394" i="10"/>
  <c r="W394" i="10"/>
  <c r="V394" i="10"/>
  <c r="U394" i="10"/>
  <c r="T394" i="10"/>
  <c r="Z393" i="10"/>
  <c r="Z392" i="10"/>
  <c r="Z391" i="10"/>
  <c r="Z390" i="10"/>
  <c r="Z389" i="10"/>
  <c r="Z388" i="10"/>
  <c r="Z387" i="10"/>
  <c r="Z386" i="10"/>
  <c r="Z385" i="10"/>
  <c r="Y380" i="10"/>
  <c r="X380" i="10"/>
  <c r="W380" i="10"/>
  <c r="V380" i="10"/>
  <c r="U380" i="10"/>
  <c r="T380" i="10"/>
  <c r="Z379" i="10"/>
  <c r="Z378" i="10"/>
  <c r="Z377" i="10"/>
  <c r="Z376" i="10"/>
  <c r="Z375" i="10"/>
  <c r="Z374" i="10"/>
  <c r="Z373" i="10"/>
  <c r="Z372" i="10"/>
  <c r="Z371" i="10"/>
  <c r="K371" i="10"/>
  <c r="J371" i="10"/>
  <c r="I371" i="10"/>
  <c r="H371" i="10"/>
  <c r="G371" i="10"/>
  <c r="F371" i="10"/>
  <c r="E371" i="10"/>
  <c r="L370" i="10"/>
  <c r="L369" i="10"/>
  <c r="M370" i="10" s="1"/>
  <c r="L368" i="10"/>
  <c r="L367" i="10"/>
  <c r="Y366" i="10"/>
  <c r="X366" i="10"/>
  <c r="W366" i="10"/>
  <c r="V366" i="10"/>
  <c r="U366" i="10"/>
  <c r="T366" i="10"/>
  <c r="L366" i="10"/>
  <c r="Z365" i="10"/>
  <c r="L365" i="10"/>
  <c r="Z364" i="10"/>
  <c r="L364" i="10"/>
  <c r="Z363" i="10"/>
  <c r="L363" i="10"/>
  <c r="Z362" i="10"/>
  <c r="L362" i="10"/>
  <c r="Z361" i="10"/>
  <c r="L361" i="10"/>
  <c r="Z360" i="10"/>
  <c r="L360" i="10"/>
  <c r="Z359" i="10"/>
  <c r="L359" i="10"/>
  <c r="Z358" i="10"/>
  <c r="L358" i="10"/>
  <c r="Z357" i="10"/>
  <c r="L357" i="10"/>
  <c r="L356" i="10"/>
  <c r="Y348" i="10"/>
  <c r="X348" i="10"/>
  <c r="W348" i="10"/>
  <c r="V348" i="10"/>
  <c r="U348" i="10"/>
  <c r="T348" i="10"/>
  <c r="Z347" i="10"/>
  <c r="Z346" i="10"/>
  <c r="Z345" i="10"/>
  <c r="Z344" i="10"/>
  <c r="Z343" i="10"/>
  <c r="Z342" i="10"/>
  <c r="Z341" i="10"/>
  <c r="Z340" i="10"/>
  <c r="Z339" i="10"/>
  <c r="Y334" i="10"/>
  <c r="X334" i="10"/>
  <c r="W334" i="10"/>
  <c r="V334" i="10"/>
  <c r="U334" i="10"/>
  <c r="T334" i="10"/>
  <c r="Z333" i="10"/>
  <c r="Z332" i="10"/>
  <c r="Z331" i="10"/>
  <c r="Z330" i="10"/>
  <c r="K330" i="10"/>
  <c r="J330" i="10"/>
  <c r="I330" i="10"/>
  <c r="H330" i="10"/>
  <c r="G330" i="10"/>
  <c r="F330" i="10"/>
  <c r="E330" i="10"/>
  <c r="Z329" i="10"/>
  <c r="L329" i="10"/>
  <c r="Z328" i="10"/>
  <c r="L328" i="10"/>
  <c r="Z327" i="10"/>
  <c r="L327" i="10"/>
  <c r="Z326" i="10"/>
  <c r="L326" i="10"/>
  <c r="Z325" i="10"/>
  <c r="L325" i="10"/>
  <c r="L324" i="10"/>
  <c r="L323" i="10"/>
  <c r="L322" i="10"/>
  <c r="L321" i="10"/>
  <c r="M322" i="10" s="1"/>
  <c r="Y320" i="10"/>
  <c r="X320" i="10"/>
  <c r="W320" i="10"/>
  <c r="V320" i="10"/>
  <c r="U320" i="10"/>
  <c r="T320" i="10"/>
  <c r="L320" i="10"/>
  <c r="Z319" i="10"/>
  <c r="L319" i="10"/>
  <c r="Z318" i="10"/>
  <c r="L318" i="10"/>
  <c r="Z317" i="10"/>
  <c r="L317" i="10"/>
  <c r="Z316" i="10"/>
  <c r="L316" i="10"/>
  <c r="Z315" i="10"/>
  <c r="L315" i="10"/>
  <c r="Z314" i="10"/>
  <c r="L314" i="10"/>
  <c r="Z313" i="10"/>
  <c r="L313" i="10"/>
  <c r="Z312" i="10"/>
  <c r="L312" i="10"/>
  <c r="Z311" i="10"/>
  <c r="L311" i="10"/>
  <c r="L310" i="10"/>
  <c r="Y302" i="10"/>
  <c r="X302" i="10"/>
  <c r="W302" i="10"/>
  <c r="V302" i="10"/>
  <c r="U302" i="10"/>
  <c r="T302" i="10"/>
  <c r="Z302" i="10" s="1"/>
  <c r="Z301" i="10"/>
  <c r="Z300" i="10"/>
  <c r="Z299" i="10"/>
  <c r="Z298" i="10"/>
  <c r="Z297" i="10"/>
  <c r="Z296" i="10"/>
  <c r="Z295" i="10"/>
  <c r="Z294" i="10"/>
  <c r="Z293" i="10"/>
  <c r="Y288" i="10"/>
  <c r="X288" i="10"/>
  <c r="W288" i="10"/>
  <c r="V288" i="10"/>
  <c r="U288" i="10"/>
  <c r="T288" i="10"/>
  <c r="Z287" i="10"/>
  <c r="Z286" i="10"/>
  <c r="Z285" i="10"/>
  <c r="Z284" i="10"/>
  <c r="Z283" i="10"/>
  <c r="Z282" i="10"/>
  <c r="Z281" i="10"/>
  <c r="Z280" i="10"/>
  <c r="Z279" i="10"/>
  <c r="K278" i="10"/>
  <c r="J278" i="10"/>
  <c r="I278" i="10"/>
  <c r="H278" i="10"/>
  <c r="G278" i="10"/>
  <c r="F278" i="10"/>
  <c r="E278" i="10"/>
  <c r="L277" i="10"/>
  <c r="L276" i="10"/>
  <c r="L275" i="10"/>
  <c r="Y274" i="10"/>
  <c r="X274" i="10"/>
  <c r="W274" i="10"/>
  <c r="V274" i="10"/>
  <c r="U274" i="10"/>
  <c r="T274" i="10"/>
  <c r="L274" i="10"/>
  <c r="Z273" i="10"/>
  <c r="L273" i="10"/>
  <c r="Z272" i="10"/>
  <c r="L272" i="10"/>
  <c r="Z271" i="10"/>
  <c r="L271" i="10"/>
  <c r="Z270" i="10"/>
  <c r="L270" i="10"/>
  <c r="Z269" i="10"/>
  <c r="L269" i="10"/>
  <c r="Z268" i="10"/>
  <c r="L268" i="10"/>
  <c r="M269" i="10" s="1"/>
  <c r="Z267" i="10"/>
  <c r="L267" i="10"/>
  <c r="Z266" i="10"/>
  <c r="L266" i="10"/>
  <c r="Z265" i="10"/>
  <c r="L265" i="10"/>
  <c r="L264" i="10"/>
  <c r="Y258" i="10"/>
  <c r="X258" i="10"/>
  <c r="W258" i="10"/>
  <c r="V258" i="10"/>
  <c r="U258" i="10"/>
  <c r="T258" i="10"/>
  <c r="Z257" i="10"/>
  <c r="Z256" i="10"/>
  <c r="Z255" i="10"/>
  <c r="Z254" i="10"/>
  <c r="Z253" i="10"/>
  <c r="Z252" i="10"/>
  <c r="Z251" i="10"/>
  <c r="Z250" i="10"/>
  <c r="Z249" i="10"/>
  <c r="Y244" i="10"/>
  <c r="X244" i="10"/>
  <c r="W244" i="10"/>
  <c r="V244" i="10"/>
  <c r="U244" i="10"/>
  <c r="T244" i="10"/>
  <c r="Z243" i="10"/>
  <c r="Z242" i="10"/>
  <c r="Z241" i="10"/>
  <c r="Z240" i="10"/>
  <c r="Z239" i="10"/>
  <c r="Z238" i="10"/>
  <c r="Z237" i="10"/>
  <c r="Z236" i="10"/>
  <c r="Z235" i="10"/>
  <c r="K232" i="10"/>
  <c r="J232" i="10"/>
  <c r="I232" i="10"/>
  <c r="H232" i="10"/>
  <c r="G232" i="10"/>
  <c r="F232" i="10"/>
  <c r="E232" i="10"/>
  <c r="D232" i="10"/>
  <c r="C232" i="10"/>
  <c r="L231" i="10"/>
  <c r="Y230" i="10"/>
  <c r="X230" i="10"/>
  <c r="W230" i="10"/>
  <c r="V230" i="10"/>
  <c r="U230" i="10"/>
  <c r="T230" i="10"/>
  <c r="L230" i="10"/>
  <c r="Z229" i="10"/>
  <c r="L229" i="10"/>
  <c r="Z228" i="10"/>
  <c r="L228" i="10"/>
  <c r="Z227" i="10"/>
  <c r="L227" i="10"/>
  <c r="Z226" i="10"/>
  <c r="L226" i="10"/>
  <c r="Z225" i="10"/>
  <c r="L225" i="10"/>
  <c r="Z224" i="10"/>
  <c r="L224" i="10"/>
  <c r="Z223" i="10"/>
  <c r="L223" i="10"/>
  <c r="Z222" i="10"/>
  <c r="L222" i="10"/>
  <c r="Z221" i="10"/>
  <c r="L221" i="10"/>
  <c r="L220" i="10"/>
  <c r="Y215" i="10"/>
  <c r="X215" i="10"/>
  <c r="W215" i="10"/>
  <c r="V215" i="10"/>
  <c r="U215" i="10"/>
  <c r="T215" i="10"/>
  <c r="Z214" i="10"/>
  <c r="Z213" i="10"/>
  <c r="Z212" i="10"/>
  <c r="Z211" i="10"/>
  <c r="Z210" i="10"/>
  <c r="Z209" i="10"/>
  <c r="Z208" i="10"/>
  <c r="Z207" i="10"/>
  <c r="Z206" i="10"/>
  <c r="Y201" i="10"/>
  <c r="X201" i="10"/>
  <c r="W201" i="10"/>
  <c r="V201" i="10"/>
  <c r="U201" i="10"/>
  <c r="T201" i="10"/>
  <c r="Z200" i="10"/>
  <c r="Z199" i="10"/>
  <c r="Z198" i="10"/>
  <c r="Z197" i="10"/>
  <c r="Z196" i="10"/>
  <c r="Z195" i="10"/>
  <c r="Z194" i="10"/>
  <c r="Z193" i="10"/>
  <c r="Z192" i="10"/>
  <c r="K190" i="10"/>
  <c r="J190" i="10"/>
  <c r="I190" i="10"/>
  <c r="H190" i="10"/>
  <c r="G190" i="10"/>
  <c r="F190" i="10"/>
  <c r="E190" i="10"/>
  <c r="D190" i="10"/>
  <c r="C190" i="10"/>
  <c r="L189" i="10"/>
  <c r="L188" i="10"/>
  <c r="Y187" i="10"/>
  <c r="X187" i="10"/>
  <c r="W187" i="10"/>
  <c r="V187" i="10"/>
  <c r="U187" i="10"/>
  <c r="T187" i="10"/>
  <c r="L187" i="10"/>
  <c r="Z186" i="10"/>
  <c r="L186" i="10"/>
  <c r="Z185" i="10"/>
  <c r="L185" i="10"/>
  <c r="Z184" i="10"/>
  <c r="L184" i="10"/>
  <c r="Z183" i="10"/>
  <c r="L183" i="10"/>
  <c r="Z182" i="10"/>
  <c r="L182" i="10"/>
  <c r="Z181" i="10"/>
  <c r="L181" i="10"/>
  <c r="Z180" i="10"/>
  <c r="L180" i="10"/>
  <c r="Z179" i="10"/>
  <c r="L179" i="10"/>
  <c r="M180" i="10" s="1"/>
  <c r="Z178" i="10"/>
  <c r="L178" i="10"/>
  <c r="L177" i="10"/>
  <c r="Y172" i="10"/>
  <c r="X172" i="10"/>
  <c r="W172" i="10"/>
  <c r="V172" i="10"/>
  <c r="U172" i="10"/>
  <c r="T172" i="10"/>
  <c r="Z171" i="10"/>
  <c r="Z170" i="10"/>
  <c r="Z169" i="10"/>
  <c r="Z168" i="10"/>
  <c r="Z167" i="10"/>
  <c r="Z166" i="10"/>
  <c r="Z165" i="10"/>
  <c r="Z164" i="10"/>
  <c r="Z163" i="10"/>
  <c r="Y158" i="10"/>
  <c r="X158" i="10"/>
  <c r="W158" i="10"/>
  <c r="V158" i="10"/>
  <c r="U158" i="10"/>
  <c r="T158" i="10"/>
  <c r="Z157" i="10"/>
  <c r="Z156" i="10"/>
  <c r="Z155" i="10"/>
  <c r="Z154" i="10"/>
  <c r="Z153" i="10"/>
  <c r="Z152" i="10"/>
  <c r="Z151" i="10"/>
  <c r="Z150" i="10"/>
  <c r="Z149" i="10"/>
  <c r="K147" i="10"/>
  <c r="J147" i="10"/>
  <c r="I147" i="10"/>
  <c r="H147" i="10"/>
  <c r="G147" i="10"/>
  <c r="F147" i="10"/>
  <c r="E147" i="10"/>
  <c r="D147" i="10"/>
  <c r="C147" i="10"/>
  <c r="L146" i="10"/>
  <c r="L145" i="10"/>
  <c r="Y144" i="10"/>
  <c r="X144" i="10"/>
  <c r="W144" i="10"/>
  <c r="V144" i="10"/>
  <c r="U144" i="10"/>
  <c r="T144" i="10"/>
  <c r="L144" i="10"/>
  <c r="Z143" i="10"/>
  <c r="L143" i="10"/>
  <c r="Z142" i="10"/>
  <c r="L142" i="10"/>
  <c r="M146" i="10" s="1"/>
  <c r="Z141" i="10"/>
  <c r="L141" i="10"/>
  <c r="Z140" i="10"/>
  <c r="L140" i="10"/>
  <c r="Z139" i="10"/>
  <c r="L139" i="10"/>
  <c r="Z138" i="10"/>
  <c r="L138" i="10"/>
  <c r="Z137" i="10"/>
  <c r="L137" i="10"/>
  <c r="Z136" i="10"/>
  <c r="M136" i="10"/>
  <c r="L136" i="10"/>
  <c r="Z135" i="10"/>
  <c r="L135" i="10"/>
  <c r="L134" i="10"/>
  <c r="Y127" i="10"/>
  <c r="X127" i="10"/>
  <c r="W127" i="10"/>
  <c r="V127" i="10"/>
  <c r="U127" i="10"/>
  <c r="T127" i="10"/>
  <c r="Z126" i="10"/>
  <c r="Z125" i="10"/>
  <c r="Z124" i="10"/>
  <c r="Z123" i="10"/>
  <c r="Z122" i="10"/>
  <c r="Z121" i="10"/>
  <c r="Z120" i="10"/>
  <c r="Z119" i="10"/>
  <c r="Z118" i="10"/>
  <c r="Y113" i="10"/>
  <c r="X113" i="10"/>
  <c r="W113" i="10"/>
  <c r="V113" i="10"/>
  <c r="U113" i="10"/>
  <c r="T113" i="10"/>
  <c r="Z112" i="10"/>
  <c r="Z111" i="10"/>
  <c r="Z110" i="10"/>
  <c r="Z109" i="10"/>
  <c r="Z108" i="10"/>
  <c r="K108" i="10"/>
  <c r="J108" i="10"/>
  <c r="I108" i="10"/>
  <c r="H108" i="10"/>
  <c r="G108" i="10"/>
  <c r="F108" i="10"/>
  <c r="E108" i="10"/>
  <c r="D108" i="10"/>
  <c r="C108" i="10"/>
  <c r="Z107" i="10"/>
  <c r="L107" i="10"/>
  <c r="Z106" i="10"/>
  <c r="L106" i="10"/>
  <c r="Z105" i="10"/>
  <c r="L105" i="10"/>
  <c r="Z104" i="10"/>
  <c r="L104" i="10"/>
  <c r="L103" i="10"/>
  <c r="L102" i="10"/>
  <c r="L101" i="10"/>
  <c r="L100" i="10"/>
  <c r="Y99" i="10"/>
  <c r="X99" i="10"/>
  <c r="W99" i="10"/>
  <c r="V99" i="10"/>
  <c r="U99" i="10"/>
  <c r="T99" i="10"/>
  <c r="L99" i="10"/>
  <c r="Z98" i="10"/>
  <c r="L98" i="10"/>
  <c r="Z97" i="10"/>
  <c r="L97" i="10"/>
  <c r="Z96" i="10"/>
  <c r="L96" i="10"/>
  <c r="Z95" i="10"/>
  <c r="L95" i="10"/>
  <c r="Z94" i="10"/>
  <c r="L94" i="10"/>
  <c r="Z93" i="10"/>
  <c r="L93" i="10"/>
  <c r="Z92" i="10"/>
  <c r="L92" i="10"/>
  <c r="Z91" i="10"/>
  <c r="L91" i="10"/>
  <c r="Z90" i="10"/>
  <c r="L90" i="10"/>
  <c r="L89" i="10"/>
  <c r="X83" i="10"/>
  <c r="W83" i="10"/>
  <c r="V83" i="10"/>
  <c r="U83" i="10"/>
  <c r="T83" i="10"/>
  <c r="Y82" i="10"/>
  <c r="Y81" i="10"/>
  <c r="Y80" i="10"/>
  <c r="Y79" i="10"/>
  <c r="Y78" i="10"/>
  <c r="Y77" i="10"/>
  <c r="Y76" i="10"/>
  <c r="Y75" i="10"/>
  <c r="Y74" i="10"/>
  <c r="X69" i="10"/>
  <c r="W69" i="10"/>
  <c r="V69" i="10"/>
  <c r="U69" i="10"/>
  <c r="T69" i="10"/>
  <c r="Y68" i="10"/>
  <c r="Y67" i="10"/>
  <c r="Y66" i="10"/>
  <c r="Y65" i="10"/>
  <c r="Y64" i="10"/>
  <c r="Y63" i="10"/>
  <c r="Y62" i="10"/>
  <c r="Y61" i="10"/>
  <c r="Y60" i="10"/>
  <c r="J60" i="10"/>
  <c r="I60" i="10"/>
  <c r="H60" i="10"/>
  <c r="G60" i="10"/>
  <c r="F60" i="10"/>
  <c r="E60" i="10"/>
  <c r="D60" i="10"/>
  <c r="C60" i="10"/>
  <c r="K59" i="10"/>
  <c r="K58" i="10"/>
  <c r="K57" i="10"/>
  <c r="K56" i="10"/>
  <c r="X55" i="10"/>
  <c r="W55" i="10"/>
  <c r="V55" i="10"/>
  <c r="U55" i="10"/>
  <c r="T55" i="10"/>
  <c r="K55" i="10"/>
  <c r="Y54" i="10"/>
  <c r="K54" i="10"/>
  <c r="Y53" i="10"/>
  <c r="K53" i="10"/>
  <c r="Y52" i="10"/>
  <c r="K52" i="10"/>
  <c r="Y51" i="10"/>
  <c r="K51" i="10"/>
  <c r="Y50" i="10"/>
  <c r="K50" i="10"/>
  <c r="Y49" i="10"/>
  <c r="K49" i="10"/>
  <c r="Y48" i="10"/>
  <c r="K48" i="10"/>
  <c r="Y47" i="10"/>
  <c r="K47" i="10"/>
  <c r="Y46" i="10"/>
  <c r="K46" i="10"/>
  <c r="K45" i="10"/>
  <c r="L16" i="10" l="1"/>
  <c r="K60" i="10"/>
  <c r="M98" i="10"/>
  <c r="Z288" i="10"/>
  <c r="M329" i="10"/>
  <c r="Z790" i="10"/>
  <c r="M797" i="10"/>
  <c r="M800" i="10" s="1"/>
  <c r="M846" i="10"/>
  <c r="Y899" i="10"/>
  <c r="Y1098" i="10"/>
  <c r="L1383" i="10"/>
  <c r="Y1461" i="10"/>
  <c r="U1483" i="10"/>
  <c r="T1613" i="10"/>
  <c r="Z1613" i="10" s="1"/>
  <c r="U1642" i="10"/>
  <c r="W1643" i="10"/>
  <c r="M747" i="10"/>
  <c r="Z754" i="10"/>
  <c r="Y980" i="10"/>
  <c r="Y1130" i="10"/>
  <c r="Y1262" i="10"/>
  <c r="Y1411" i="10"/>
  <c r="Y1437" i="10"/>
  <c r="T1609" i="10"/>
  <c r="W1633" i="10"/>
  <c r="Y1668" i="10"/>
  <c r="X1639" i="10"/>
  <c r="L1693" i="10"/>
  <c r="Y1725" i="10"/>
  <c r="Y1726" i="10"/>
  <c r="Z683" i="10"/>
  <c r="M1281" i="10"/>
  <c r="L59" i="10"/>
  <c r="Z215" i="10"/>
  <c r="Z673" i="10"/>
  <c r="Y854" i="10"/>
  <c r="Y960" i="10"/>
  <c r="M1040" i="10"/>
  <c r="M1048" i="10" s="1"/>
  <c r="M1200" i="10"/>
  <c r="M1211" i="10" s="1"/>
  <c r="Y1482" i="10"/>
  <c r="Y1667" i="10"/>
  <c r="Y83" i="10"/>
  <c r="Z201" i="10"/>
  <c r="M320" i="10"/>
  <c r="L472" i="10"/>
  <c r="Z526" i="10"/>
  <c r="L713" i="10"/>
  <c r="M752" i="10"/>
  <c r="Y1001" i="10"/>
  <c r="Y1037" i="10"/>
  <c r="Y1170" i="10"/>
  <c r="Y1197" i="10"/>
  <c r="J1614" i="10"/>
  <c r="Y1765" i="10"/>
  <c r="L232" i="10"/>
  <c r="Z710" i="10"/>
  <c r="Z99" i="10"/>
  <c r="Z172" i="10"/>
  <c r="M184" i="10"/>
  <c r="M189" i="10"/>
  <c r="AA423" i="10"/>
  <c r="K930" i="10"/>
  <c r="Y932" i="10"/>
  <c r="Y1057" i="10"/>
  <c r="M1127" i="10"/>
  <c r="Y1222" i="10"/>
  <c r="K1285" i="10"/>
  <c r="Y1472" i="10"/>
  <c r="L1500" i="10"/>
  <c r="L1505" i="10"/>
  <c r="Y1535" i="10"/>
  <c r="Y1593" i="10"/>
  <c r="Y1601" i="10"/>
  <c r="V1644" i="10"/>
  <c r="J1669" i="10"/>
  <c r="Y1729" i="10"/>
  <c r="X1755" i="10"/>
  <c r="M107" i="10"/>
  <c r="M226" i="10"/>
  <c r="M231" i="10"/>
  <c r="M277" i="10"/>
  <c r="K847" i="10"/>
  <c r="Y1011" i="10"/>
  <c r="M1045" i="10"/>
  <c r="K1211" i="10"/>
  <c r="Y1608" i="10"/>
  <c r="X1615" i="10"/>
  <c r="V1643" i="10"/>
  <c r="Y1669" i="10"/>
  <c r="L1756" i="10"/>
  <c r="Y69" i="10"/>
  <c r="M102" i="10"/>
  <c r="M108" i="10" s="1"/>
  <c r="AA200" i="10"/>
  <c r="Z216" i="10"/>
  <c r="AA287" i="10"/>
  <c r="Z303" i="10"/>
  <c r="L330" i="10"/>
  <c r="Z412" i="10"/>
  <c r="Z486" i="10"/>
  <c r="L513" i="10"/>
  <c r="Z540" i="10"/>
  <c r="Z632" i="10"/>
  <c r="Z642" i="10"/>
  <c r="K893" i="10"/>
  <c r="Y922" i="10"/>
  <c r="Y1086" i="10"/>
  <c r="Y1290" i="10"/>
  <c r="L1390" i="10"/>
  <c r="L1426" i="10"/>
  <c r="L1509" i="10"/>
  <c r="Y1571" i="10"/>
  <c r="L1603" i="10"/>
  <c r="U1609" i="10"/>
  <c r="T1633" i="10"/>
  <c r="U1639" i="10"/>
  <c r="Z1666" i="10"/>
  <c r="Z1670" i="10" s="1"/>
  <c r="Y1685" i="10"/>
  <c r="V1697" i="10"/>
  <c r="Z1695" i="10"/>
  <c r="Y1728" i="10"/>
  <c r="X1744" i="10"/>
  <c r="Z113" i="10"/>
  <c r="AA333" i="10"/>
  <c r="Z348" i="10"/>
  <c r="M368" i="10"/>
  <c r="AA379" i="10"/>
  <c r="Z380" i="10"/>
  <c r="Z438" i="10"/>
  <c r="L631" i="10"/>
  <c r="Z622" i="10"/>
  <c r="Z764" i="10"/>
  <c r="M837" i="10"/>
  <c r="M847" i="10" s="1"/>
  <c r="Y844" i="10"/>
  <c r="M887" i="10"/>
  <c r="M1079" i="10"/>
  <c r="K1171" i="10"/>
  <c r="M1276" i="10"/>
  <c r="M1285" i="10" s="1"/>
  <c r="Y1332" i="10"/>
  <c r="L1395" i="10"/>
  <c r="Y1426" i="10"/>
  <c r="Y1557" i="10"/>
  <c r="Y1602" i="10"/>
  <c r="V1609" i="10"/>
  <c r="U1670" i="10"/>
  <c r="Y1695" i="10"/>
  <c r="X1697" i="10"/>
  <c r="Y1727" i="10"/>
  <c r="Z144" i="10"/>
  <c r="L190" i="10"/>
  <c r="M222" i="10"/>
  <c r="L278" i="10"/>
  <c r="Z274" i="10"/>
  <c r="Z349" i="10"/>
  <c r="M360" i="10"/>
  <c r="M363" i="10"/>
  <c r="L419" i="10"/>
  <c r="M413" i="10"/>
  <c r="Z605" i="10"/>
  <c r="Z663" i="10"/>
  <c r="L669" i="10"/>
  <c r="Z700" i="10"/>
  <c r="Z744" i="10"/>
  <c r="L800" i="10"/>
  <c r="M892" i="10"/>
  <c r="Y1021" i="10"/>
  <c r="Y1073" i="10"/>
  <c r="K1080" i="10"/>
  <c r="M1122" i="10"/>
  <c r="M1128" i="10" s="1"/>
  <c r="Y1302" i="10"/>
  <c r="Y1319" i="10"/>
  <c r="M1323" i="10"/>
  <c r="J1367" i="10"/>
  <c r="Y1389" i="10"/>
  <c r="Y1448" i="10"/>
  <c r="X1483" i="10"/>
  <c r="J1510" i="10"/>
  <c r="Y1519" i="10"/>
  <c r="Y1546" i="10"/>
  <c r="L1608" i="10"/>
  <c r="L1613" i="10"/>
  <c r="W1670" i="10"/>
  <c r="Z1694" i="10"/>
  <c r="W1697" i="10"/>
  <c r="AA112" i="10"/>
  <c r="Z173" i="10"/>
  <c r="Z230" i="10"/>
  <c r="Z259" i="10"/>
  <c r="Z460" i="10"/>
  <c r="L592" i="10"/>
  <c r="Y834" i="10"/>
  <c r="M841" i="10"/>
  <c r="Y879" i="10"/>
  <c r="M1074" i="10"/>
  <c r="Y1182" i="10"/>
  <c r="Y1277" i="10"/>
  <c r="M1313" i="10"/>
  <c r="M1318" i="10"/>
  <c r="L1357" i="10"/>
  <c r="Y1377" i="10"/>
  <c r="J1432" i="10"/>
  <c r="V1483" i="10"/>
  <c r="Y1638" i="10"/>
  <c r="X1670" i="10"/>
  <c r="Z1669" i="10"/>
  <c r="J1693" i="10"/>
  <c r="Y1714" i="10"/>
  <c r="L1729" i="10"/>
  <c r="L1730" i="10" s="1"/>
  <c r="Y1731" i="10"/>
  <c r="V1744" i="10"/>
  <c r="Y84" i="10"/>
  <c r="Z127" i="10"/>
  <c r="Z258" i="10"/>
  <c r="Z320" i="10"/>
  <c r="Z334" i="10"/>
  <c r="L371" i="10"/>
  <c r="Z394" i="10"/>
  <c r="Z500" i="10"/>
  <c r="Z581" i="10"/>
  <c r="Z593" i="10"/>
  <c r="Z810" i="10"/>
  <c r="K968" i="10"/>
  <c r="K1008" i="10"/>
  <c r="K1048" i="10"/>
  <c r="L1354" i="10"/>
  <c r="J1396" i="10"/>
  <c r="Y1400" i="10"/>
  <c r="J1473" i="10"/>
  <c r="W1483" i="10"/>
  <c r="Y1497" i="10"/>
  <c r="J1549" i="10"/>
  <c r="Y1582" i="10"/>
  <c r="U1614" i="10"/>
  <c r="X1633" i="10"/>
  <c r="Y1637" i="10"/>
  <c r="Y1666" i="10"/>
  <c r="Y1670" i="10" s="1"/>
  <c r="Z1696" i="10"/>
  <c r="J1730" i="10"/>
  <c r="U1744" i="10"/>
  <c r="T1483" i="10"/>
  <c r="Y55" i="10"/>
  <c r="L108" i="10"/>
  <c r="L147" i="10"/>
  <c r="M141" i="10"/>
  <c r="M147" i="10" s="1"/>
  <c r="AA157" i="10"/>
  <c r="Z158" i="10"/>
  <c r="M190" i="10"/>
  <c r="AA243" i="10"/>
  <c r="Z244" i="10"/>
  <c r="Z366" i="10"/>
  <c r="Z424" i="10"/>
  <c r="Z552" i="10"/>
  <c r="Y889" i="10"/>
  <c r="Y970" i="10"/>
  <c r="M1069" i="10"/>
  <c r="M1080" i="10" s="1"/>
  <c r="Y1117" i="10"/>
  <c r="M1205" i="10"/>
  <c r="M1210" i="10"/>
  <c r="K1327" i="10"/>
  <c r="Y1344" i="10"/>
  <c r="L1366" i="10"/>
  <c r="L1431" i="10"/>
  <c r="J1580" i="10"/>
  <c r="Y1629" i="10"/>
  <c r="W1644" i="10"/>
  <c r="Y1644" i="10" s="1"/>
  <c r="X1645" i="10"/>
  <c r="Z1668" i="10"/>
  <c r="Z1693" i="10"/>
  <c r="L54" i="10"/>
  <c r="Z68" i="10"/>
  <c r="Z128" i="10"/>
  <c r="Z187" i="10"/>
  <c r="M274" i="10"/>
  <c r="M278" i="10" s="1"/>
  <c r="M326" i="10"/>
  <c r="M330" i="10" s="1"/>
  <c r="Z395" i="10"/>
  <c r="M418" i="10"/>
  <c r="Z472" i="10"/>
  <c r="Z512" i="10"/>
  <c r="L547" i="10"/>
  <c r="M757" i="10"/>
  <c r="M758" i="10" s="1"/>
  <c r="L758" i="10"/>
  <c r="Y942" i="10"/>
  <c r="K1128" i="10"/>
  <c r="Y1157" i="10"/>
  <c r="K1243" i="10"/>
  <c r="Y1366" i="10"/>
  <c r="Y1481" i="10"/>
  <c r="W1614" i="10"/>
  <c r="J1644" i="10"/>
  <c r="U1633" i="10"/>
  <c r="Z1667" i="10"/>
  <c r="Y1723" i="10"/>
  <c r="Y1730" i="10"/>
  <c r="L60" i="10"/>
  <c r="Z1612" i="10"/>
  <c r="Y1612" i="10"/>
  <c r="M893" i="10"/>
  <c r="Y1483" i="10"/>
  <c r="Z1611" i="10"/>
  <c r="U1615" i="10"/>
  <c r="Y1611" i="10"/>
  <c r="M232" i="10"/>
  <c r="L1367" i="10"/>
  <c r="V1615" i="10"/>
  <c r="V1645" i="10"/>
  <c r="V1633" i="10"/>
  <c r="W1639" i="10"/>
  <c r="Y1600" i="10"/>
  <c r="Y1606" i="10"/>
  <c r="Y1641" i="10"/>
  <c r="Y1696" i="10"/>
  <c r="L1421" i="10"/>
  <c r="Y1599" i="10"/>
  <c r="T1603" i="10"/>
  <c r="Z1641" i="10"/>
  <c r="U1603" i="10"/>
  <c r="Y1632" i="10"/>
  <c r="Y1694" i="10"/>
  <c r="T1697" i="10"/>
  <c r="Y1743" i="10"/>
  <c r="Y1753" i="10"/>
  <c r="Y1755" i="10" s="1"/>
  <c r="V1603" i="10"/>
  <c r="Y1631" i="10"/>
  <c r="Y1636" i="10"/>
  <c r="T1642" i="10"/>
  <c r="T1645" i="10" s="1"/>
  <c r="Y1693" i="10"/>
  <c r="Y1742" i="10"/>
  <c r="W1603" i="10"/>
  <c r="Y1630" i="10"/>
  <c r="U1643" i="10"/>
  <c r="Y1643" i="10" s="1"/>
  <c r="X1603" i="10"/>
  <c r="V1639" i="10"/>
  <c r="Y1744" i="10" l="1"/>
  <c r="Y1609" i="10"/>
  <c r="Z1644" i="10"/>
  <c r="L1510" i="10"/>
  <c r="Y1639" i="10"/>
  <c r="W1645" i="10"/>
  <c r="M1327" i="10"/>
  <c r="M419" i="10"/>
  <c r="L1396" i="10"/>
  <c r="Y1613" i="10"/>
  <c r="T1615" i="10"/>
  <c r="Z1614" i="10"/>
  <c r="Y1633" i="10"/>
  <c r="U1645" i="10"/>
  <c r="Y1614" i="10"/>
  <c r="Y1615" i="10" s="1"/>
  <c r="Z1697" i="10"/>
  <c r="L1432" i="10"/>
  <c r="W1615" i="10"/>
  <c r="M371" i="10"/>
  <c r="Z1643" i="10"/>
  <c r="Z1615" i="10"/>
  <c r="Y1697" i="10"/>
  <c r="Z1642" i="10"/>
  <c r="Y1642" i="10"/>
  <c r="Y1645" i="10" s="1"/>
  <c r="Y1603" i="10"/>
  <c r="Z1645"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6" authorId="0" shapeId="0" xr:uid="{4A4018B2-E905-44F5-817A-9EBDDEFA660B}">
      <text>
        <r>
          <rPr>
            <b/>
            <sz val="8"/>
            <color indexed="81"/>
            <rFont val="Tahoma"/>
            <family val="2"/>
          </rPr>
          <t>TTCN included</t>
        </r>
      </text>
    </comment>
    <comment ref="I60" authorId="0" shapeId="0" xr:uid="{9246503B-6D7B-4C57-9B0B-DFAD7B8D7BCB}">
      <text>
        <r>
          <rPr>
            <b/>
            <sz val="8"/>
            <color indexed="81"/>
            <rFont val="Tahoma"/>
            <family val="2"/>
          </rPr>
          <t>TTCN included</t>
        </r>
      </text>
    </comment>
    <comment ref="I108" authorId="0" shapeId="0" xr:uid="{DD0F1A14-9CFF-4E1A-B974-A4301C3335FC}">
      <text>
        <r>
          <rPr>
            <b/>
            <sz val="8"/>
            <color indexed="81"/>
            <rFont val="Tahoma"/>
            <family val="2"/>
          </rPr>
          <t>TTCN included</t>
        </r>
      </text>
    </comment>
    <comment ref="I147" authorId="0" shapeId="0" xr:uid="{04BF21F3-899D-4E7B-BBB8-5B87D6BCB01F}">
      <text>
        <r>
          <rPr>
            <b/>
            <sz val="8"/>
            <color indexed="81"/>
            <rFont val="Tahoma"/>
            <family val="2"/>
          </rPr>
          <t>TTCN included</t>
        </r>
      </text>
    </comment>
    <comment ref="I190" authorId="0" shapeId="0" xr:uid="{BF388CAB-D3DC-4EFD-AEE5-294CDDE7A4D4}">
      <text>
        <r>
          <rPr>
            <b/>
            <sz val="8"/>
            <color indexed="81"/>
            <rFont val="Tahoma"/>
            <family val="2"/>
          </rPr>
          <t>TTCN included</t>
        </r>
      </text>
    </comment>
    <comment ref="I232" authorId="0" shapeId="0" xr:uid="{AB436009-7014-467B-8391-A65B193D1008}">
      <text>
        <r>
          <rPr>
            <b/>
            <sz val="8"/>
            <color indexed="81"/>
            <rFont val="Tahoma"/>
            <family val="2"/>
          </rPr>
          <t>TTCN included</t>
        </r>
      </text>
    </comment>
    <comment ref="I278" authorId="0" shapeId="0" xr:uid="{82D5D1F2-EB03-44A6-AF46-7717AEE025C7}">
      <text>
        <r>
          <rPr>
            <b/>
            <sz val="8"/>
            <color indexed="81"/>
            <rFont val="Tahoma"/>
            <family val="2"/>
          </rPr>
          <t>TTCN included</t>
        </r>
      </text>
    </comment>
    <comment ref="I330" authorId="0" shapeId="0" xr:uid="{3D9C3A57-A18E-49EB-96D5-DBD0B18B41D5}">
      <text>
        <r>
          <rPr>
            <b/>
            <sz val="8"/>
            <color indexed="81"/>
            <rFont val="Tahoma"/>
            <family val="2"/>
          </rPr>
          <t>TTCN included</t>
        </r>
      </text>
    </comment>
    <comment ref="I371" authorId="0" shapeId="0" xr:uid="{3F50E1A1-6278-40C2-96F5-B72F3E2E16B4}">
      <text>
        <r>
          <rPr>
            <b/>
            <sz val="8"/>
            <color indexed="81"/>
            <rFont val="Tahoma"/>
            <family val="2"/>
          </rPr>
          <t>TTCN included</t>
        </r>
      </text>
    </comment>
    <comment ref="I419" authorId="0" shapeId="0" xr:uid="{BB413086-9684-47EE-8FB7-B609C54D6F38}">
      <text>
        <r>
          <rPr>
            <b/>
            <sz val="8"/>
            <color indexed="81"/>
            <rFont val="Tahoma"/>
            <family val="2"/>
          </rPr>
          <t>TTCN included</t>
        </r>
      </text>
    </comment>
    <comment ref="I472" authorId="0" shapeId="0" xr:uid="{71D41C70-686B-4DA7-BD3F-6AB9DE220763}">
      <text>
        <r>
          <rPr>
            <b/>
            <sz val="8"/>
            <color indexed="81"/>
            <rFont val="Tahoma"/>
            <family val="2"/>
          </rPr>
          <t>TTCN included</t>
        </r>
      </text>
    </comment>
    <comment ref="I513" authorId="0" shapeId="0" xr:uid="{79F34D7B-0F41-4336-A063-54FADB543318}">
      <text>
        <r>
          <rPr>
            <b/>
            <sz val="8"/>
            <color indexed="81"/>
            <rFont val="Tahoma"/>
            <family val="2"/>
          </rPr>
          <t>TTCN included</t>
        </r>
      </text>
    </comment>
    <comment ref="I547" authorId="0" shapeId="0" xr:uid="{5F75FF6B-9D44-417C-B6E2-11B7B65D482D}">
      <text>
        <r>
          <rPr>
            <b/>
            <sz val="8"/>
            <color indexed="81"/>
            <rFont val="Tahoma"/>
            <family val="2"/>
          </rPr>
          <t>TTCN included</t>
        </r>
      </text>
    </comment>
    <comment ref="I592" authorId="0" shapeId="0" xr:uid="{2385EA01-DBE7-44E0-B98E-F9458DA5040A}">
      <text>
        <r>
          <rPr>
            <b/>
            <sz val="8"/>
            <color indexed="81"/>
            <rFont val="Tahoma"/>
            <family val="2"/>
          </rPr>
          <t>TTCN included</t>
        </r>
      </text>
    </comment>
    <comment ref="I631" authorId="0" shapeId="0" xr:uid="{F43AB3FE-738C-46F4-A7B2-CF97BC540393}">
      <text>
        <r>
          <rPr>
            <b/>
            <sz val="8"/>
            <color indexed="81"/>
            <rFont val="Tahoma"/>
            <family val="2"/>
          </rPr>
          <t>TTCN included</t>
        </r>
      </text>
    </comment>
    <comment ref="I669" authorId="0" shapeId="0" xr:uid="{50A5C21E-D64D-47F3-95B8-37EBE408EAC7}">
      <text>
        <r>
          <rPr>
            <b/>
            <sz val="8"/>
            <color indexed="81"/>
            <rFont val="Tahoma"/>
            <family val="2"/>
          </rPr>
          <t>TTCN included</t>
        </r>
      </text>
    </comment>
    <comment ref="I713" authorId="0" shapeId="0" xr:uid="{26F2287D-72D7-4B98-8AC3-E173A32B7FCA}">
      <text>
        <r>
          <rPr>
            <b/>
            <sz val="8"/>
            <color indexed="81"/>
            <rFont val="Tahoma"/>
            <family val="2"/>
          </rPr>
          <t>TTCN included</t>
        </r>
      </text>
    </comment>
    <comment ref="I758" authorId="0" shapeId="0" xr:uid="{265EA00A-9CA7-44A3-9D36-7515EC19C3D2}">
      <text>
        <r>
          <rPr>
            <b/>
            <sz val="8"/>
            <color indexed="81"/>
            <rFont val="Tahoma"/>
            <family val="2"/>
          </rPr>
          <t>TTCN included</t>
        </r>
      </text>
    </comment>
    <comment ref="I800" authorId="0" shapeId="0" xr:uid="{CF832775-6F1E-44F6-AABA-514D9D34F66A}">
      <text>
        <r>
          <rPr>
            <b/>
            <sz val="8"/>
            <color indexed="81"/>
            <rFont val="Tahoma"/>
            <family val="2"/>
          </rPr>
          <t>TTCN included</t>
        </r>
      </text>
    </comment>
    <comment ref="I801" authorId="0" shapeId="0" xr:uid="{ABA4598E-6CD1-434E-8504-A2611DABC30A}">
      <text>
        <r>
          <rPr>
            <b/>
            <sz val="8"/>
            <color indexed="81"/>
            <rFont val="Tahoma"/>
            <family val="2"/>
          </rPr>
          <t>TTCN included</t>
        </r>
      </text>
    </comment>
    <comment ref="I847" authorId="0" shapeId="0" xr:uid="{9E3CB1F0-4898-4335-A79D-007D54C902EB}">
      <text>
        <r>
          <rPr>
            <b/>
            <sz val="8"/>
            <color indexed="81"/>
            <rFont val="Tahoma"/>
            <family val="2"/>
          </rPr>
          <t>TTCN included</t>
        </r>
      </text>
    </comment>
    <comment ref="I893" authorId="0" shapeId="0" xr:uid="{65632FF0-851D-428D-8CCC-42DACC4CF9B7}">
      <text>
        <r>
          <rPr>
            <b/>
            <sz val="8"/>
            <color indexed="81"/>
            <rFont val="Tahoma"/>
            <family val="2"/>
          </rPr>
          <t>TTCN included</t>
        </r>
      </text>
    </comment>
    <comment ref="I930" authorId="0" shapeId="0" xr:uid="{F9D341E6-2946-408E-BAF9-6AD9AF00C900}">
      <text>
        <r>
          <rPr>
            <b/>
            <sz val="8"/>
            <color indexed="81"/>
            <rFont val="Tahoma"/>
            <family val="2"/>
          </rPr>
          <t>TTCN included</t>
        </r>
      </text>
    </comment>
    <comment ref="I968" authorId="0" shapeId="0" xr:uid="{7954A62E-BAF4-4AEC-9FAF-3D36D169DAF3}">
      <text>
        <r>
          <rPr>
            <b/>
            <sz val="8"/>
            <color indexed="81"/>
            <rFont val="Tahoma"/>
            <family val="2"/>
          </rPr>
          <t>TTCN included</t>
        </r>
      </text>
    </comment>
    <comment ref="I1008" authorId="0" shapeId="0" xr:uid="{7A1A9D16-AC0C-4C79-9C39-60B10F38F6B1}">
      <text>
        <r>
          <rPr>
            <b/>
            <sz val="8"/>
            <color indexed="81"/>
            <rFont val="Tahoma"/>
            <family val="2"/>
          </rPr>
          <t>TTCN included</t>
        </r>
      </text>
    </comment>
    <comment ref="I1048" authorId="0" shapeId="0" xr:uid="{1696DF08-7D57-4EF6-86CF-B6402B047229}">
      <text>
        <r>
          <rPr>
            <b/>
            <sz val="8"/>
            <color indexed="81"/>
            <rFont val="Tahoma"/>
            <family val="2"/>
          </rPr>
          <t>TTCN included</t>
        </r>
      </text>
    </comment>
    <comment ref="I1080" authorId="0" shapeId="0" xr:uid="{6404C133-4BDB-4860-B048-022B1C6BA93F}">
      <text>
        <r>
          <rPr>
            <b/>
            <sz val="8"/>
            <color indexed="81"/>
            <rFont val="Tahoma"/>
            <family val="2"/>
          </rPr>
          <t>TTCN included</t>
        </r>
      </text>
    </comment>
    <comment ref="I1128" authorId="0" shapeId="0" xr:uid="{9A8E2042-0E30-4C5F-A236-F8C66E5D73F4}">
      <text>
        <r>
          <rPr>
            <b/>
            <sz val="8"/>
            <color indexed="81"/>
            <rFont val="Tahoma"/>
            <family val="2"/>
          </rPr>
          <t>TTCN included</t>
        </r>
      </text>
    </comment>
    <comment ref="I1171" authorId="0" shapeId="0" xr:uid="{8B1FE361-0BC6-45A5-8CDA-3DD3FE0361CF}">
      <text>
        <r>
          <rPr>
            <b/>
            <sz val="8"/>
            <color indexed="81"/>
            <rFont val="Tahoma"/>
            <family val="2"/>
          </rPr>
          <t>TTCN included</t>
        </r>
      </text>
    </comment>
    <comment ref="I1211" authorId="0" shapeId="0" xr:uid="{65C51F88-B39E-4D79-869B-7FA44786F206}">
      <text>
        <r>
          <rPr>
            <b/>
            <sz val="8"/>
            <color indexed="81"/>
            <rFont val="Tahoma"/>
            <family val="2"/>
          </rPr>
          <t>TTCN included</t>
        </r>
      </text>
    </comment>
    <comment ref="I1243" authorId="0" shapeId="0" xr:uid="{FEDBAA74-A791-41BB-9586-BB2D3927FA6F}">
      <text>
        <r>
          <rPr>
            <b/>
            <sz val="8"/>
            <color indexed="81"/>
            <rFont val="Tahoma"/>
            <family val="2"/>
          </rPr>
          <t>TTCN included</t>
        </r>
      </text>
    </comment>
    <comment ref="I1285" authorId="0" shapeId="0" xr:uid="{167BE116-B1DE-44CE-B108-71717B74E398}">
      <text>
        <r>
          <rPr>
            <b/>
            <sz val="8"/>
            <color indexed="81"/>
            <rFont val="Tahoma"/>
            <family val="2"/>
          </rPr>
          <t>TTCN included</t>
        </r>
      </text>
    </comment>
    <comment ref="I1327" authorId="0" shapeId="0" xr:uid="{3082BEB0-D771-405C-9767-A060CBAC29D2}">
      <text>
        <r>
          <rPr>
            <b/>
            <sz val="8"/>
            <color indexed="81"/>
            <rFont val="Tahoma"/>
            <family val="2"/>
          </rPr>
          <t>TTCN included</t>
        </r>
      </text>
    </comment>
    <comment ref="I1367" authorId="0" shapeId="0" xr:uid="{E51B576A-5AC0-4749-B4D8-EFBA8A31F077}">
      <text>
        <r>
          <rPr>
            <b/>
            <sz val="8"/>
            <color indexed="81"/>
            <rFont val="Tahoma"/>
            <family val="2"/>
          </rPr>
          <t>TTCN included</t>
        </r>
      </text>
    </comment>
    <comment ref="I1396" authorId="0" shapeId="0" xr:uid="{07829E52-8050-4DEF-989B-038044C2A2B0}">
      <text>
        <r>
          <rPr>
            <b/>
            <sz val="8"/>
            <color indexed="81"/>
            <rFont val="Tahoma"/>
            <family val="2"/>
          </rPr>
          <t>TTCN included</t>
        </r>
      </text>
    </comment>
    <comment ref="I1432" authorId="0" shapeId="0" xr:uid="{41F860D8-7908-493C-BA97-5414E03AEEAE}">
      <text>
        <r>
          <rPr>
            <b/>
            <sz val="8"/>
            <color indexed="81"/>
            <rFont val="Tahoma"/>
            <family val="2"/>
          </rPr>
          <t>TTCN included</t>
        </r>
      </text>
    </comment>
    <comment ref="I1473" authorId="0" shapeId="0" xr:uid="{B65BA01D-D0C6-4CE6-A9DA-8DE176D25346}">
      <text>
        <r>
          <rPr>
            <b/>
            <sz val="8"/>
            <color indexed="81"/>
            <rFont val="Tahoma"/>
            <family val="2"/>
          </rPr>
          <t>TTCN included</t>
        </r>
      </text>
    </comment>
  </commentList>
</comments>
</file>

<file path=xl/sharedStrings.xml><?xml version="1.0" encoding="utf-8"?>
<sst xmlns="http://schemas.openxmlformats.org/spreadsheetml/2006/main" count="53156" uniqueCount="8778">
  <si>
    <t>Title</t>
  </si>
  <si>
    <t>Source</t>
  </si>
  <si>
    <t>Contact</t>
  </si>
  <si>
    <t>Abstract</t>
  </si>
  <si>
    <t>Secretary Remarks</t>
  </si>
  <si>
    <t>Release</t>
  </si>
  <si>
    <t>Spec</t>
  </si>
  <si>
    <t>CR</t>
  </si>
  <si>
    <t>To</t>
  </si>
  <si>
    <t>Cc</t>
  </si>
  <si>
    <t>RP-202123</t>
  </si>
  <si>
    <t>Agenda for electronic meeting RAN #90e held 07.12.-11.12.2020</t>
  </si>
  <si>
    <t>RAN chairman (Nokia)</t>
  </si>
  <si>
    <t>Joern Krause</t>
  </si>
  <si>
    <t>agenda</t>
  </si>
  <si>
    <t>Approval</t>
  </si>
  <si>
    <t/>
  </si>
  <si>
    <t>2</t>
  </si>
  <si>
    <t>3</t>
  </si>
  <si>
    <t>approved</t>
  </si>
  <si>
    <t>RP-202124</t>
  </si>
  <si>
    <t>Draft report of electronic meeting RAN #89e held 14.09.-18.09.2020</t>
  </si>
  <si>
    <t>ETSI MCC</t>
  </si>
  <si>
    <t>report</t>
  </si>
  <si>
    <t>4</t>
  </si>
  <si>
    <t>revised</t>
  </si>
  <si>
    <t>RP-202823</t>
  </si>
  <si>
    <t>RP-202125</t>
  </si>
  <si>
    <t>Status Report RAN WG1</t>
  </si>
  <si>
    <t>RAN1 chairman (Qualcomm)</t>
  </si>
  <si>
    <t>5.1</t>
  </si>
  <si>
    <t>noted</t>
  </si>
  <si>
    <t>RP-202126</t>
  </si>
  <si>
    <t>List of CRs from RAN WG1</t>
  </si>
  <si>
    <t>discussion</t>
  </si>
  <si>
    <t>Information</t>
  </si>
  <si>
    <t>RP-202127</t>
  </si>
  <si>
    <t>Status Report RAN WG2</t>
  </si>
  <si>
    <t>RAN2 chairman (MediaTek)</t>
  </si>
  <si>
    <t>5.2</t>
  </si>
  <si>
    <t>RP-202128</t>
  </si>
  <si>
    <t>List of CRs from RAN WG2</t>
  </si>
  <si>
    <t>RP-202129</t>
  </si>
  <si>
    <t>Status Report RAN WG3</t>
  </si>
  <si>
    <t>RAN3 chairman (Ericsson)</t>
  </si>
  <si>
    <t>5.3</t>
  </si>
  <si>
    <t>RP-202795</t>
  </si>
  <si>
    <t>RP-202130</t>
  </si>
  <si>
    <t>List of CRs from RAN WG3</t>
  </si>
  <si>
    <t>RP-202131</t>
  </si>
  <si>
    <t>Status Report RAN WG4</t>
  </si>
  <si>
    <t>RAN4 chairman (Apple)</t>
  </si>
  <si>
    <t>5.4</t>
  </si>
  <si>
    <t>RP-202132</t>
  </si>
  <si>
    <t>List of CRs from RAN WG4</t>
  </si>
  <si>
    <t>RP-202824</t>
  </si>
  <si>
    <t>RP-202133</t>
  </si>
  <si>
    <t>Status Report RAN WG5</t>
  </si>
  <si>
    <t>RAN5 chairman (Motorola Mobility)</t>
  </si>
  <si>
    <t>5.5</t>
  </si>
  <si>
    <t>RP-202134</t>
  </si>
  <si>
    <t>List of CRs from RAN WG5</t>
  </si>
  <si>
    <t>RP-202135</t>
  </si>
  <si>
    <t>Status Report MCC TF160 (for approval)</t>
  </si>
  <si>
    <t>ETSI MCC TF160 Leader</t>
  </si>
  <si>
    <t>RP-202136</t>
  </si>
  <si>
    <t>TSG SA Report to TSG RAN</t>
  </si>
  <si>
    <t>SA chairman (Huawei)</t>
  </si>
  <si>
    <t>6.1</t>
  </si>
  <si>
    <t>withdrawn</t>
  </si>
  <si>
    <t>RP-202137</t>
  </si>
  <si>
    <t>3GPP Support Team Report</t>
  </si>
  <si>
    <t>6.2</t>
  </si>
  <si>
    <t>RP-202138</t>
  </si>
  <si>
    <t>Status Report ITU-R Ad hoc</t>
  </si>
  <si>
    <t>3GPP ITU-R Ad hoc Contact (Telecom Italia)</t>
  </si>
  <si>
    <t>8.1</t>
  </si>
  <si>
    <t>RP-202139</t>
  </si>
  <si>
    <t>3GPP Work Plan review at Plenary #90e</t>
  </si>
  <si>
    <t>Work Plan</t>
  </si>
  <si>
    <t>RP-202140</t>
  </si>
  <si>
    <t>Reply LS to S2-2006044 = RP-201437 on RAN impact of FS_5MBS Study (SP-200884; to: SA2, RAN; cc: RAN2, RAN3; contact: Huawei)</t>
  </si>
  <si>
    <t>SA</t>
  </si>
  <si>
    <t>LS in</t>
  </si>
  <si>
    <t>RAN #89e replied to S2-2006044 = RP-201437 in RP-202086; no explicit RAN action requested</t>
  </si>
  <si>
    <t>90e_LS04</t>
  </si>
  <si>
    <t>9.8.8</t>
  </si>
  <si>
    <t>Rel-17</t>
  </si>
  <si>
    <t>FS_5MBS, NR_MBS-Core</t>
  </si>
  <si>
    <t>S2-2006044 = RP-201437</t>
  </si>
  <si>
    <t>SA2, RAN</t>
  </si>
  <si>
    <t>RAN2, RAN3</t>
  </si>
  <si>
    <t>SP-200884</t>
  </si>
  <si>
    <t>RP-202141</t>
  </si>
  <si>
    <t>LS on Rel-17 schedule (SP-200888; to: SA1, SA2, SA3, SA4, SA5, SA6, CT; cc: RAN; contact: Intel)</t>
  </si>
  <si>
    <t>no RAN action requested</t>
  </si>
  <si>
    <t>SA1, SA2, SA3, SA4, SA5, SA6, CT</t>
  </si>
  <si>
    <t>RAN</t>
  </si>
  <si>
    <t>SP-200888</t>
  </si>
  <si>
    <t>RP-202142</t>
  </si>
  <si>
    <t>LS on IEEE 1609 WG Liaison Message to 3GPP regarding defined values for V field in the Release 14 specification of MAC header (IEEE_VT_ITS_1609_WG_LS201006; to: RAN2; cc: RAN, RAN1, IEEE VTS; contact: Chairman IEEE VT/ITS 1609 WG)</t>
  </si>
  <si>
    <t>IEEE Vehicular Technology/Intelligent Transportation System (VT/ITS) 1609 WG</t>
  </si>
  <si>
    <t>RAN action requested</t>
  </si>
  <si>
    <t>90e_LS01</t>
  </si>
  <si>
    <t>Rel-14</t>
  </si>
  <si>
    <t>LTE_V2X-Core</t>
  </si>
  <si>
    <t>RAN2</t>
  </si>
  <si>
    <t>RAN, RAN1, IEEE VTS</t>
  </si>
  <si>
    <t>IEEE_VT_ITS_1609_WG_LS201006</t>
  </si>
  <si>
    <t>RP-202143</t>
  </si>
  <si>
    <t>LS on Frequency arrangements for IMT in the band 470-703MHz (APT_LS200918; to: RAN, RAN4; cc: -; contact: Secretary General APT)</t>
  </si>
  <si>
    <t>Asia-Pacific Telecommunity (APT)</t>
  </si>
  <si>
    <t>9.1.4</t>
  </si>
  <si>
    <t>replied to</t>
  </si>
  <si>
    <t>RAN, RAN4</t>
  </si>
  <si>
    <t>APT_LS200918</t>
  </si>
  <si>
    <t>RP-202899</t>
  </si>
  <si>
    <t>RP-202144</t>
  </si>
  <si>
    <t>LS on Open contribution or Review of initial Multi-Channel Operations study results, Mature Draft ETSI TR 103 439 from ETSI TC ITS - "Intelligent Transport Systems (ITS); Multi-Channel Operation Study; Release 2" (ETSI ITS(20)040040; to: RAN, SA, IEEE 1609, IEEE 802.11, SAE V2X, C-SAE, ISO/CEN, CITS, SG16, C2C-CC, 5GAA, C-ROADs, ENSEMBLE, Concorda, AutoPilot, C-Mobile, SafetyCube; cc: - ; contact: Chairman ETSI TC ITS)</t>
  </si>
  <si>
    <t>ETSI TC ITS</t>
  </si>
  <si>
    <t>RAN, SA, IEEE 1609, IEEE 802.11, SAE V2X, C-SAE, ISO/CEN, CITS, SG16, C2C-CC, 5GAA, C-ROADs, ENSEMBLE, Concorda, AutoPilot, C-Mobile, SafetyCube</t>
  </si>
  <si>
    <t>ETSI ITS(20)040040</t>
  </si>
  <si>
    <t>RP-202145</t>
  </si>
  <si>
    <t>LS on Future Technology Trends for the evolution of IMT towards 2030 and beyond (ITU_R_WP5D_TEMP_219r2; to: RAN, CT, SA, 5G Automotive Association, 79 GHz Project, ARIB, ATIS, AWG, C2C CC, CCSA, CEPT ECC, C-Roads, ETSI ISG MEC, ETSI TC ERM, ETSI TC ITS, ETSI TC MSG, GSA, IEEE, IETF ITS, ISO TC 204, ITRI, MFA, SAE C-V2X TC, TEC, TIA, TSDSI, TTA, Wi-Fi Alliance; cc: -; contact: Counsellor ITU-R SG5)</t>
  </si>
  <si>
    <t>ITU-R WP5D</t>
  </si>
  <si>
    <t>compare ITU-T SG13-LS166 = RP-201425; no explicit RAN action requested</t>
  </si>
  <si>
    <t>8.3</t>
  </si>
  <si>
    <t>RAN, CT, SA, 5G Automotive Association, 79 GHz Project, ARIB, ATIS, AWG, C2C CC, CCSA, CEPT ECC, C-Roads, ETSI ISG MEC, ETSI TC ERM, ETSI TC ITS, ETSI TC MSG, GSA, IEEE, IETF ITS, ISO TC 204, ITRI, MFA, SAE C-V2X TC, TEC, TIA, TSDSI, TTA, Wi-Fi Allia</t>
  </si>
  <si>
    <t>ITU_R_WP5D_TEMP_219r2</t>
  </si>
  <si>
    <t>RP-202146</t>
  </si>
  <si>
    <t>LS on Development of a draft new Report ITU-R M.[IMT.C-V2X] – The use of the terrestrial component of IMT systems for Cellular-Vehicle-to-Everything (ITU_R_WP5D_TEMP_206r2; to: RAN, SA, 5G Automotive Association, 79 GHz Project, ARIB, ATIS, AWG, C2C CC, CCSA, CEPT ECC, C-Roads, ETSI ISG MEC, ETSI TC ERM, ETSI TC ITS, ETSI TC MSG, GSA, IEEE, IETF ITS, ISO TC 204, MFA, SAE C-V2X TC, TEC, TIA, TSDSI, TTA, Wi-Fi Alliance; cc: ITU-T SG 17, CITS; contact: Counsellor ITU-R SG5)</t>
  </si>
  <si>
    <t>RAN #89e replied to RP-200043 in RP-202055 on this topic (LS went via SA and PCG); RAN action requested</t>
  </si>
  <si>
    <t>90e_LS05</t>
  </si>
  <si>
    <t>RAN, SA, 5G Automotive Association, 79 GHz Project, ARIB, ATIS, AWG, C2C CC, CCSA, CEPT ECC, C-Roads, ETSI ISG MEC, ETSI TC ERM, ETSI TC ITS, ETSI TC MSG, GSA, IEEE, IETF ITS, ISO TC 204, MFA, SAE C-V2X TC, TEC, TIA, TSDSI, TTA, Wi-Fi Alliance</t>
  </si>
  <si>
    <t>ITU-T SG 17, CITS</t>
  </si>
  <si>
    <t>ITU_R_WP5D_TEMP_206r2</t>
  </si>
  <si>
    <t>RP-202147</t>
  </si>
  <si>
    <t>LS to GCS PROPONENT and transposing organizations of LTE-Advanced on the revision of IMT-ADV/31 (SCHEDULE FOR REVISION 5 OF RECOMMENDATION ITU R M.2012) (ITU_R_WP5D_TEMP_184; to: RAN, CT, SA, ARIB, ATIS, CCSA, ETSI, TSDSI, TTA, TTC, IEEE, ITRI, WiMAX Foru</t>
  </si>
  <si>
    <t>RAN #89e replied to RP-200037 in RP-202056  on this topic (LS went via SA and PCG); RAN actions requested</t>
  </si>
  <si>
    <t>90e_LS06</t>
  </si>
  <si>
    <t>ARIB, ATIS, CCSA, ETSI, TSDSI, TTA, TTC, IEEE, ITRI, WiMAX Forum</t>
  </si>
  <si>
    <t>ITU_R_WP5D_TEMP_184</t>
  </si>
  <si>
    <t>RP-202861</t>
  </si>
  <si>
    <t>RP-202148</t>
  </si>
  <si>
    <t>Reply LS to R4-2008924 = RP-200559 on Specification related parameters of terrestrial component of IMT for sharing and compatibility studies in preparation for WRC-23 (ITU_R_WP5D_TEMP_232r2; to: RAN4, cc: RAN; contact: Counsellor ITU-R SG 5)</t>
  </si>
  <si>
    <t>LS ITU_R_WP5D_TEMP_106 = RP-200042 was received at RAN #87e and was answered by RP-200514 and R4-2008924 = RP-200559 (=ITU-R WP5D/199E) about parameters for operation between 470 MHz and 4990 MHz; note: RAN4 also sent R4-2011932 = RP-201442 about antenna parameters for operation in the range 6.425 to 10.5 GHz; no RAN action requested</t>
  </si>
  <si>
    <t>R4-2008924 = RP-200559</t>
  </si>
  <si>
    <t>RAN4</t>
  </si>
  <si>
    <t>ITU_R_WP5D_TEMP_232r2</t>
  </si>
  <si>
    <t>RP-202149</t>
  </si>
  <si>
    <t>Terms of Reference (2021) of MCC TF160; for approval</t>
  </si>
  <si>
    <t>ToR</t>
  </si>
  <si>
    <t>last approved version: RP-193184</t>
  </si>
  <si>
    <t>RP-202150</t>
  </si>
  <si>
    <t>Reply LS to SP-200288 = RP-200543 on integration of satellite solutions into 5G networks (ITU_R_WP4B_TEMP_8; to: SA, RAN; cc: -; contact: Counsellor ITU-R SG4)</t>
  </si>
  <si>
    <t>ITU-R WP4B</t>
  </si>
  <si>
    <t>no explicit RAN action requested; draft reply LS in RP-202345</t>
  </si>
  <si>
    <t>90e_LS07</t>
  </si>
  <si>
    <t>8.5</t>
  </si>
  <si>
    <t>SP-200288 = RP-200543</t>
  </si>
  <si>
    <t>SA, RAN</t>
  </si>
  <si>
    <t>ITU_R_WP4B_TEMP_8</t>
  </si>
  <si>
    <t>RP-202862</t>
  </si>
  <si>
    <t>RP-202151</t>
  </si>
  <si>
    <t>Reply LS to R2-2005778 = RP-200569 and S4-200962 on QoE Measurement Collection (S5-205347; to: RAN2, RAN3, SA4; cc: SA, RAN; contact: Ericsson)</t>
  </si>
  <si>
    <t>SA5</t>
  </si>
  <si>
    <t>S4-200962 was not sent to/cc RAN; QoE had a WI for UMTS in REL-14 (UMTS_QMC_Streaming-Core), a WI for LTE in REL-15 (LTE_QMC_Streaming-Core) and has an ongoing SI for REL-17 (FS_NR_QoE, see AI 9.7.9); no RAN action requested</t>
  </si>
  <si>
    <t>90e_LS02, FLAG D</t>
  </si>
  <si>
    <t>9.7.9</t>
  </si>
  <si>
    <t>Rel-16</t>
  </si>
  <si>
    <t>R2-2005778 = RP-200569, S4-200962</t>
  </si>
  <si>
    <t>RAN2, RAN3, SA4</t>
  </si>
  <si>
    <t>S5-205347</t>
  </si>
  <si>
    <t>RP-202152</t>
  </si>
  <si>
    <t>LS on ETSI TS 103 720 (5G Broadcast System for linear TV and radio services; LTE-based 5G terrestrial broadcast system) (ETSI_JTC_BROADCAST(20)000075r3; to: SA4; cc: RAN, SA; contact: Qualcomm)</t>
  </si>
  <si>
    <t>ETSI JTC Broadcast</t>
  </si>
  <si>
    <t>90e_LS03</t>
  </si>
  <si>
    <t>LTE_terr_bcast</t>
  </si>
  <si>
    <t>SA4</t>
  </si>
  <si>
    <t>RAN, SA</t>
  </si>
  <si>
    <t>ETSI_JTC_BROADCAST(20)000075r3</t>
  </si>
  <si>
    <t>RP-202153</t>
  </si>
  <si>
    <t>LS on Mode 2 enhancements in NR sidelink (R1-2009841; to: RAN; cc: -; contact: LG Electronics)</t>
  </si>
  <si>
    <t>RAN1</t>
  </si>
  <si>
    <t>no explicit RAN action requested</t>
  </si>
  <si>
    <t>9.8.3</t>
  </si>
  <si>
    <t>NR_SL_enh-Core</t>
  </si>
  <si>
    <t>R1-2009841</t>
  </si>
  <si>
    <t>RP-202154</t>
  </si>
  <si>
    <t>Reply LS to IEEE_VT_ITS_1609_WG_LS201006 = RP-202142 on defined values for V field in the Release 14 specification of MAC header (R2-2010925; to: IEEE 1609 WG; cc: RAN1, RAN, IEEE VTS; contact: Huawei)</t>
  </si>
  <si>
    <t>IEEE_VT_ITS_1609_WG_LS201006 = RP-202142</t>
  </si>
  <si>
    <t>IEEE 1609 WG</t>
  </si>
  <si>
    <t>RAN1, RAN, IEEE VTS</t>
  </si>
  <si>
    <t>R2-2010925</t>
  </si>
  <si>
    <t>RP-202155</t>
  </si>
  <si>
    <t>Reply LS to S2-2006044 = RP-201437 on RAN impact of FS_5MBS Study (R2-2011271; to: SA2, RAN3, SA; cc: RAN; contact: Huawei)</t>
  </si>
  <si>
    <t>RAN #89e answered LSin S2-2006044 = RP-201437 in LSout RP-202086; no RAN action requested</t>
  </si>
  <si>
    <t>SA2, RAN3, SA</t>
  </si>
  <si>
    <t>R2-2011271</t>
  </si>
  <si>
    <t>RP-202156</t>
  </si>
  <si>
    <t>LS on Spurious emission limits for AAS BS in 6.425 – 7.125 GHz and 10-10.5 GHz (R4-2016369; to: CEPT ECC SE21; cc: RAN; contact: Ericsson)</t>
  </si>
  <si>
    <t>9.7.11</t>
  </si>
  <si>
    <t>FS_NR_IMT_param</t>
  </si>
  <si>
    <t>CEPT ECC SE21</t>
  </si>
  <si>
    <t>R4-2016369</t>
  </si>
  <si>
    <t>RP-202157</t>
  </si>
  <si>
    <t>Reply LS to C1-206507 on Satellite RATs for PLMN selection (S1-204379; to: CT1; cc: SA2, RAN; contact: Qualcomm)</t>
  </si>
  <si>
    <t>SA1</t>
  </si>
  <si>
    <t>C1-206507 was only sent to: SA1, cc: SA2; no RAN action requested</t>
  </si>
  <si>
    <t>9.8.6</t>
  </si>
  <si>
    <t>5GSAT_ARCH-CT, NR_NTN_solutions</t>
  </si>
  <si>
    <t>C1-206507</t>
  </si>
  <si>
    <t>CT1</t>
  </si>
  <si>
    <t>S1-204379</t>
  </si>
  <si>
    <t>RP-202158</t>
  </si>
  <si>
    <t>LS on Aerial Features for Unmanned Aerial Vehicles (S2-2009228; to: RAN; cc: RAN2, RAN3; contact: Qualcomm)</t>
  </si>
  <si>
    <t>SA2</t>
  </si>
  <si>
    <t>FS_ID_UAS</t>
  </si>
  <si>
    <t>S2-2009228</t>
  </si>
  <si>
    <t>RP-202159</t>
  </si>
  <si>
    <t>Reply LS to R2-2008238 on early UE capability retrieval for eMTC (S2-2009345; to: RAN2; cc: RAN, RAN3, CT1; contact: Qualcomm)</t>
  </si>
  <si>
    <t>R2-2008238 was only sent to: SA2, cc: RAN3, CT1 (as reply to S2-2004446 which also did not involve RAN); no RAN action requested</t>
  </si>
  <si>
    <t>9.11</t>
  </si>
  <si>
    <t>TEI16</t>
  </si>
  <si>
    <t>R2-2008238</t>
  </si>
  <si>
    <t>RAN, RAN3, CT1</t>
  </si>
  <si>
    <t>S2-2009345</t>
  </si>
  <si>
    <t>RP-202160</t>
  </si>
  <si>
    <t>Reply LS to S5-205347 = RP-202151 on QoE Measurement Collection (S4-201600; to: SA5, RAN2, RAN3; cc: SA, RAN; contact: Ericsson)</t>
  </si>
  <si>
    <t>S5-205347 = RP-202151</t>
  </si>
  <si>
    <t>SA5, RAN2, RAN3</t>
  </si>
  <si>
    <t>S4-201600</t>
  </si>
  <si>
    <t>RP-202161</t>
  </si>
  <si>
    <t>Reply LS to ETSI_JTC_BROADCAST(20)000075r3 = RP-202152 on ETSI TS 103 720 (5G Broadcast System for linear TV and radio services; LTE-based 5G terrestrial broadcast system) (S4-201606; to: ETSI JTC Broadcast; cc: SA, RAN; contact: Qualcomm)</t>
  </si>
  <si>
    <t>ETSI_JTC_BROADCAST(20)000075r3 = RP-202152</t>
  </si>
  <si>
    <t>S4-201606</t>
  </si>
  <si>
    <t>RP-202162</t>
  </si>
  <si>
    <t>LS on NGMN 5G End-to-End Architecture Framework (Phase-3) (to: SA, SA2, SA5, SA6, RAN, ETSI-MANO, ONAP; cc: -; contact: US Cellular)</t>
  </si>
  <si>
    <t>NGMN</t>
  </si>
  <si>
    <t>SA, SA2, SA5, SA6, RAN, ETSI-MANO, ONAP</t>
  </si>
  <si>
    <t>NGMN_LS201117</t>
  </si>
  <si>
    <t>RP-202163</t>
  </si>
  <si>
    <t>RAN #89e replied to RP-200043 in RP-202055 on this topic (LS went via SA and PCG); RAN action requested; same contents as RP-202146 but with additional attachment</t>
  </si>
  <si>
    <t>RP-202164</t>
  </si>
  <si>
    <t>LS on use of the 252-296 GHz frequency range by land-mobile service applications (ITU_R_WP5A_TEMP_64r1; to: RAN, RAN4; cc: -; contact: Counsellor ITU-R SG 5)</t>
  </si>
  <si>
    <t>ITU-R WP5A</t>
  </si>
  <si>
    <t>8.4</t>
  </si>
  <si>
    <t>RP-202165</t>
  </si>
  <si>
    <t>LS on OTA LTE UE TRP and TRS requirements (ETSI_MSG_TFES(20)067025r5; to: RAN, GCF SG, GSMA, NGMN, PTCRB, CTIA; cc: RAN5, RAN4, GCF CAG, GCF PAG, GSMA TSG, GSMA NG; contact: Ericsson)</t>
  </si>
  <si>
    <t>ETSI MSG TFES</t>
  </si>
  <si>
    <t>RAN, GCF SG, GSMA, NGMN, PTCRB, CTIA</t>
  </si>
  <si>
    <t>RAN5, RAN4, GCF CAG, GCF PAG, GSMA TSG, GSMA NG</t>
  </si>
  <si>
    <t>ETSI_MSG_TFES(20)067025r5</t>
  </si>
  <si>
    <t>RP-202166</t>
  </si>
  <si>
    <t>reserved</t>
  </si>
  <si>
    <t>other</t>
  </si>
  <si>
    <t>RP-202167</t>
  </si>
  <si>
    <t>RP-202168</t>
  </si>
  <si>
    <t>RP-202169</t>
  </si>
  <si>
    <t>RP-202170</t>
  </si>
  <si>
    <t>RP-202171</t>
  </si>
  <si>
    <t>RP-202172</t>
  </si>
  <si>
    <t>Handling of Excel attachments in RAN4 basket WIDs &amp; status reports</t>
  </si>
  <si>
    <t>RP-202173</t>
  </si>
  <si>
    <t>DRAFT Letter to ITU in reply to ITU_R_TEMP_39 = RP-200037 on the completion of the submission of LTE-Advanced toward Revision 5 of Rec. ITU-R M.2012, “Detailed specifications of the terrestrial radio interfaces of International Mobile Telecommunications Advanced (IMT-Advanced)” (RT-200050; to: CT, RAN; cc: -; contact: Ericsson)</t>
  </si>
  <si>
    <t>3GPP ITU-R Ad Hoc</t>
  </si>
  <si>
    <t>RAN action requested; this answer preparted by ITU-R AH is for review in CT and RAN, the merged result will be reviewed in SA before it goes for approval to PCG</t>
  </si>
  <si>
    <t>ITU_R_TEMP_39 = RP-200037</t>
  </si>
  <si>
    <t>CT, RAN</t>
  </si>
  <si>
    <t>RT-200050</t>
  </si>
  <si>
    <t>RP-202174</t>
  </si>
  <si>
    <t>DRAFT Letter to ITU in reply to ITU-R WP5D/TEMP/206(Rev.2) = RP-202146 on development of draft new report ITU-R.M[IMT.C-V2X] - application of the terrestrial component of IMT for CELLULAR-V2X (RT-200052; to: RAN; cc: -; contact: Huawei)</t>
  </si>
  <si>
    <t>RAN action requested; this answer preparted by ITU-R AH is for review in RAN, the result will be reviewed in SA before it goes for approval to PCG</t>
  </si>
  <si>
    <t>ITU-R WP5D/TEMP/206(Rev.2) = RP-202146</t>
  </si>
  <si>
    <t>RT-200052</t>
  </si>
  <si>
    <t>RP-202175</t>
  </si>
  <si>
    <t>TSG Calendar for 2022 and 2023</t>
  </si>
  <si>
    <t>RAN Chair (Nokia), SA Chair (Huawei), CT Chair (Orange)</t>
  </si>
  <si>
    <t>Endorsement</t>
  </si>
  <si>
    <t>endorsed</t>
  </si>
  <si>
    <t>RP-202176</t>
  </si>
  <si>
    <t>RAN meeting calendar for 2022 and 2023</t>
  </si>
  <si>
    <t>RAN chair (Nokia), RAN1 chair (Qualcomm), RAN2 chair (MediaTek), RAN3 chair (Ericsson), RAN4 chair (Apple), RAN5 chair (Motorola Mobility)</t>
  </si>
  <si>
    <t>RP-202177</t>
  </si>
  <si>
    <t>Release 17 schedule</t>
  </si>
  <si>
    <t>RP-202178</t>
  </si>
  <si>
    <t>RAN planning for Release 17</t>
  </si>
  <si>
    <t>RP-202827</t>
  </si>
  <si>
    <t>RP-202179</t>
  </si>
  <si>
    <t>Inclusive Language in 3GPP Specifications</t>
  </si>
  <si>
    <t>RAN chair, SA chair, CT chair, WG chairs</t>
  </si>
  <si>
    <t>RP-202180</t>
  </si>
  <si>
    <t>Scoping for R17 RedCap WI</t>
  </si>
  <si>
    <t>Futurewei</t>
  </si>
  <si>
    <t>Weimin Xiao</t>
  </si>
  <si>
    <t>Decision</t>
  </si>
  <si>
    <t>redcap</t>
  </si>
  <si>
    <t>9.1.1</t>
  </si>
  <si>
    <t>RP-202181</t>
  </si>
  <si>
    <t>Status report for SI Study on high-power UE operation for fixed-wireless/vehicle-mounted use cases in LTE bands 5 and 12 and NR band n71; rapporteur: Nokia</t>
  </si>
  <si>
    <t>Man Hung Ng</t>
  </si>
  <si>
    <t>WI status report</t>
  </si>
  <si>
    <t>9.7.14</t>
  </si>
  <si>
    <t>FS_LTE_NR_HPUE_FWVM</t>
  </si>
  <si>
    <t>RP-202182</t>
  </si>
  <si>
    <t>Draft reply LS to ESOA_LS200905 = RP-201441 on recommendation to consider starting NTN IoT (to: EMEA Satellite Operators Association (ESOA); cc: -; contact: Hughe Network Systems)</t>
  </si>
  <si>
    <t>HUGHES Network Systems Ltd</t>
  </si>
  <si>
    <t>Munira Jaffar</t>
  </si>
  <si>
    <t>LS out</t>
  </si>
  <si>
    <t>10.6.1</t>
  </si>
  <si>
    <t>not treated</t>
  </si>
  <si>
    <t>ESOA_LS200905 = RP-201441</t>
  </si>
  <si>
    <t>RP-202183</t>
  </si>
  <si>
    <t>Status report for WI Perf. part: NR 2-step RACH; rapporteur: ZTE</t>
  </si>
  <si>
    <t>Li Tian</t>
  </si>
  <si>
    <t>9.2.3</t>
  </si>
  <si>
    <t>NR_2step_RACH-Perf</t>
  </si>
  <si>
    <t>RP-202184</t>
  </si>
  <si>
    <t>Status report of WI Rel-17 NR intra band Carrier Aggregation for xCC DL/yCC UL including contiguous and non-contiguous spectrum (x&gt;=y); rapporteur: Ericsson</t>
  </si>
  <si>
    <t>Per Lindell</t>
  </si>
  <si>
    <t>9.9.18.1</t>
  </si>
  <si>
    <t>NR_CA_R17_Intra</t>
  </si>
  <si>
    <t>RP-202185</t>
  </si>
  <si>
    <t>Status report of WI Rel-17 Dual Connectivity (DC) of 3 bands LTE inter-band CA (3DL/1UL) and 1 NR band (1DL/1UL); rapporteur: Ericsson</t>
  </si>
  <si>
    <t>9.9.17.3</t>
  </si>
  <si>
    <t>DC_R17_3BLTE_1BNR_4DL2UL</t>
  </si>
  <si>
    <t>RP-202186</t>
  </si>
  <si>
    <t>Status report of WI Rel-17 NR inter-band Carrier Aggregation for 4 bands DL with 1 band UL; rapporteur: Ericsson</t>
  </si>
  <si>
    <t>9.9.18.5</t>
  </si>
  <si>
    <t>NR_CA_R17_4BDL_1BUL</t>
  </si>
  <si>
    <t>RP-202187</t>
  </si>
  <si>
    <t>Revised WID: Rel-17 NR intra band Carrier Aggregation for xCC DL/yCC UL including contiguous and non-contiguous spectrum (x&gt;=y)</t>
  </si>
  <si>
    <t>Ericsson</t>
  </si>
  <si>
    <t>WID revised</t>
  </si>
  <si>
    <t>last approved WID: RP-201571</t>
  </si>
  <si>
    <t>RP-202188</t>
  </si>
  <si>
    <t>Revised WID: Rel-17 Dual Connectivity (DC) of 3 bands LTE inter-band CA (3DL/1UL) and 1 NR band (1DL/1UL)</t>
  </si>
  <si>
    <t>last approved WID: RP-201572.</t>
  </si>
  <si>
    <t>RP-202189</t>
  </si>
  <si>
    <t>Revised WID: Rel-17 NR inter-band Carrier Aggregation for 4 bands DL with 1 band UL</t>
  </si>
  <si>
    <t>last approved WID: RP-201573</t>
  </si>
  <si>
    <t>RP-202190</t>
  </si>
  <si>
    <t>Status report for WI LTE/NR Spectrum Sharing in Band 40/n40; rapporteur: Reliance Jio</t>
  </si>
  <si>
    <t>Ashish Gupta</t>
  </si>
  <si>
    <t>9.9.16</t>
  </si>
  <si>
    <t>DSS_LTE_B40_NR_Bn40</t>
  </si>
  <si>
    <t>RP-202191</t>
  </si>
  <si>
    <t>WI summary for WI Core part: LTE/NR spectrum sharing in Band 40/n40</t>
  </si>
  <si>
    <t>Reliance Jio</t>
  </si>
  <si>
    <t>WI summary</t>
  </si>
  <si>
    <t>WI is spectrum related so WI summary is facultative</t>
  </si>
  <si>
    <t>DSS_LTE_B40_NR_Bn40-Core</t>
  </si>
  <si>
    <t>RP-202192</t>
  </si>
  <si>
    <t>Revised WID on Rel-17 Dual Connectivity (DC) of x bands (x=1,2) LTE inter-band CA (xDL/xUL) and y bands (y=3-x) NR inter-band CA (yDL/yUL)</t>
  </si>
  <si>
    <t>ZTE Corporation</t>
  </si>
  <si>
    <t>Wubin Zhou</t>
  </si>
  <si>
    <t>last approved WID: RP-201710</t>
  </si>
  <si>
    <t>9.9.17.8</t>
  </si>
  <si>
    <t>DC_R17_xBLTE_yBNR_3DL3UL</t>
  </si>
  <si>
    <t>RP-202193</t>
  </si>
  <si>
    <t>Status report for WI: Rel-17 Dual Connectivity (DC) of x bands (x=1,2) LTE inter-band CA (xDL/xUL) and y bands (y=3-x) NR inter-band CA (yDL/yUL); rapporteur: ZTE Corporation</t>
  </si>
  <si>
    <t>RP-202194</t>
  </si>
  <si>
    <t>Revised WID on Rel-17 Dual Connectivity (DC) of x bands (x=1,2,3) LTE inter-band CA (xDL/1UL) and 3 bands NR inter-band CA (3DL/1UL)</t>
  </si>
  <si>
    <t>last approved WID: RP-201712</t>
  </si>
  <si>
    <t>9.9.17.7</t>
  </si>
  <si>
    <t>DC_R17_xBLTE_3BNR_yDL2UL</t>
  </si>
  <si>
    <t>RP-202195</t>
  </si>
  <si>
    <t>Status report for WI: Rel-17 Dual Connectivity (DC) of x bands (x=1,2,3) LTE inter-band CA (xDL/1UL) and 3 bands NR inter-band CA (3DL/1UL); rapporteur: ZTE Corporation</t>
  </si>
  <si>
    <t>RP-202196</t>
  </si>
  <si>
    <t>Status report for WI Modification of LTE Band 24 Specifications to comply with updated regulatory emission limits; Rapporteur: Ligado Networks</t>
  </si>
  <si>
    <t>Ojas Choksi</t>
  </si>
  <si>
    <t>10.8.2</t>
  </si>
  <si>
    <t>LTE_B24_mod</t>
  </si>
  <si>
    <t>RP-202197</t>
  </si>
  <si>
    <t>Status report for WI Introduction of NR band 24; Rapporteur: Ligado Networks</t>
  </si>
  <si>
    <t>9.9.6</t>
  </si>
  <si>
    <t>NR_band_n24</t>
  </si>
  <si>
    <t>RP-202198</t>
  </si>
  <si>
    <t>Status report for WI Introduction of 1.6 GHz NR supplemental uplink (SUL) band with same uplink frequency range of Band 24; rapporteur: Ligado Networks</t>
  </si>
  <si>
    <t>9.9.5</t>
  </si>
  <si>
    <t>NR_SUL_UL_n24</t>
  </si>
  <si>
    <t>RP-202199</t>
  </si>
  <si>
    <t>Revised WID on Rel-17 NR Inter-band Carrier Aggregation/Dual Connectivity  for 2 bands DL with x bands UL (x=1,2)</t>
  </si>
  <si>
    <t>Aijun Cao</t>
  </si>
  <si>
    <t>last approved WID: RP-201539</t>
  </si>
  <si>
    <t>9.9.18.2</t>
  </si>
  <si>
    <t>NR_CADC_R17_2BDL_xBUL</t>
  </si>
  <si>
    <t>RP-202200</t>
  </si>
  <si>
    <t>Status report for WI:  Rel-17 NR Inter-band Carrier Aggregation/Dual Connectivity  for 2 bands DL with x bands UL (x=1,2); rapporteur: ZTE Corporation</t>
  </si>
  <si>
    <t>RP-202201</t>
  </si>
  <si>
    <t>Revised WID on Rel-17 NR Inter-band Carrier Aggregation/Dual Connectivity for 3 bands DL with 2 bands UL</t>
  </si>
  <si>
    <t>last approved WID: RP-201541</t>
  </si>
  <si>
    <t>9.9.18.4</t>
  </si>
  <si>
    <t>NR_CADC_R17_3BDL_2BUL</t>
  </si>
  <si>
    <t>RP-202202</t>
  </si>
  <si>
    <t>Status report for WI: Rel-17 NR Inter-band Carrier Aggregation/Dual Connectivity for 3 bands DL with 2 bands UL; rapporteur: ZTE Corporation</t>
  </si>
  <si>
    <t>RP-202203</t>
  </si>
  <si>
    <t>Status Report for WI UE Conf. Test Aspects - 410-430 MHz E-UTRA FDD Band(s) for LTE PPDR and PMR/PAMR in Europe (Bands 87 and 88); rapporteur: Nokia</t>
  </si>
  <si>
    <t>RAN5</t>
  </si>
  <si>
    <t>Tuomo Säynäjäkangas</t>
  </si>
  <si>
    <t>13.5.13</t>
  </si>
  <si>
    <t>LTE410_Europe_PPDR-UEConTest</t>
  </si>
  <si>
    <t>RP-202204</t>
  </si>
  <si>
    <t>Status report for WI Introduction of NR 47GHz band; rapporteur: Nokia</t>
  </si>
  <si>
    <t>Hisashi Onozawa</t>
  </si>
  <si>
    <t>Core 45% completed; Perf 45% completed</t>
  </si>
  <si>
    <t>9.9.4</t>
  </si>
  <si>
    <t>NR_47GHz_band</t>
  </si>
  <si>
    <t>RP-202205</t>
  </si>
  <si>
    <t>Status report for WI Perf. part: Additional enhancements for NB-IoT; rapporteur: FUTUREWEI</t>
  </si>
  <si>
    <t>Siva Subramani</t>
  </si>
  <si>
    <t>10.2.2</t>
  </si>
  <si>
    <t>NB_IOTenh3-Perf</t>
  </si>
  <si>
    <t>RP-202206</t>
  </si>
  <si>
    <t>New WID on PC1.5 high-power UE devices operation use cases on Band n77</t>
  </si>
  <si>
    <t>Verizon Denmark</t>
  </si>
  <si>
    <t>Zheng Zhao</t>
  </si>
  <si>
    <t>WID new</t>
  </si>
  <si>
    <t>R4s</t>
  </si>
  <si>
    <t>RP-202207</t>
  </si>
  <si>
    <t>New WID on high-power FWA devices operation use cases on Band n77</t>
  </si>
  <si>
    <t>RP-202208</t>
  </si>
  <si>
    <t>Revised SID: Study on NR Sidelink Relay</t>
  </si>
  <si>
    <t>OPPO</t>
  </si>
  <si>
    <t>Qianxi Lu</t>
  </si>
  <si>
    <t>SID revised</t>
  </si>
  <si>
    <t>last approved SID: RP-201474</t>
  </si>
  <si>
    <t>9.7.7</t>
  </si>
  <si>
    <t>FS_NR_SL_relay</t>
  </si>
  <si>
    <t>RP-202209</t>
  </si>
  <si>
    <t>Status report of SI: NR Sidelink relay; rapporteur: OPPO</t>
  </si>
  <si>
    <t>RP-202210</t>
  </si>
  <si>
    <t>Support of flexible bandwidth for MBMS</t>
  </si>
  <si>
    <t>EBU</t>
  </si>
  <si>
    <t>Roland Beutler</t>
  </si>
  <si>
    <t>moved from AI 10.5 to AI 10.4</t>
  </si>
  <si>
    <t>10.4</t>
  </si>
  <si>
    <t>RP-202793</t>
  </si>
  <si>
    <t>LTE_terr_bcast-Core</t>
  </si>
  <si>
    <t>RP-202211</t>
  </si>
  <si>
    <t>Power aspects for pi/2 BPSK in Rel-17</t>
  </si>
  <si>
    <t>Indian Institute of Tech (H)</t>
  </si>
  <si>
    <t>Saidhiraj Amuru</t>
  </si>
  <si>
    <t>cov</t>
  </si>
  <si>
    <t>RP-202212</t>
  </si>
  <si>
    <t>Revised WID: LTE Advanced inter-band CA Rel-17 for x bands DL (x=4, 5) with 1 band UL</t>
  </si>
  <si>
    <t>Nokia, Nokia Shanghai Bell</t>
  </si>
  <si>
    <t>Iwajlo Angelow</t>
  </si>
  <si>
    <t>last approved WID: RP-201911</t>
  </si>
  <si>
    <t>10.8.3.3</t>
  </si>
  <si>
    <t>LTE_CA_R17_xBDL_1BUL</t>
  </si>
  <si>
    <t>RP-202213</t>
  </si>
  <si>
    <t>Status Report: LTE Advanced inter-band CA Rel-17 for x bands DL (x=4, 5) with 1 band UL</t>
  </si>
  <si>
    <t>RP-202214</t>
  </si>
  <si>
    <t>Scoping for R17 Positioning Enhancement WI</t>
  </si>
  <si>
    <t>pos</t>
  </si>
  <si>
    <t>RP-202215</t>
  </si>
  <si>
    <t>Scope update for R17 Above 52.6 GHz WI</t>
  </si>
  <si>
    <t>9.8.2</t>
  </si>
  <si>
    <t>RP-202216</t>
  </si>
  <si>
    <t>Discussion of Release 17 Timeline</t>
  </si>
  <si>
    <t>RP-202217</t>
  </si>
  <si>
    <t>Scope update for R17 Sidelink Enhancements</t>
  </si>
  <si>
    <t>RP-202218</t>
  </si>
  <si>
    <t>Status report for SI Study on NR QoE management and optimizations for diverse services; rapporteur: China Unicom</t>
  </si>
  <si>
    <t>RAN3</t>
  </si>
  <si>
    <t>Xiang Pan</t>
  </si>
  <si>
    <t>FLAG M</t>
  </si>
  <si>
    <t>RP-202807</t>
  </si>
  <si>
    <t>FS_NR_QoE</t>
  </si>
  <si>
    <t>RP-202219</t>
  </si>
  <si>
    <t>Status report for WI Enhanced eNB(s) architecture evolution for E-UTRAN and NG-RAN; rapporteur: China Unicom</t>
  </si>
  <si>
    <t>9.8.13</t>
  </si>
  <si>
    <t>LTE_NR_arch_evo_enh-Core</t>
  </si>
  <si>
    <t>RP-202220</t>
  </si>
  <si>
    <t>RAN5 agreed non TTCN CR(s) WI MS Conformance Test Aspects - Rel-14 CA configurations (LTE_CA_R14-UEConTest)</t>
  </si>
  <si>
    <t>Ingbert Sigovich</t>
  </si>
  <si>
    <t>CR pack</t>
  </si>
  <si>
    <t>13.2.1</t>
  </si>
  <si>
    <t>LTE_CA_R14-UEConTest</t>
  </si>
  <si>
    <t>RP-202221</t>
  </si>
  <si>
    <t>RAN5 agreed non TTCN CR(s) WI UE Conformance Test Aspects - 5G system with NR and LTE (5GS_NR_LTE-UEConTest) (Batch 1)</t>
  </si>
  <si>
    <t>13.3.1</t>
  </si>
  <si>
    <t>Rel-15</t>
  </si>
  <si>
    <t>5GS_NR_LTE-UEConTest</t>
  </si>
  <si>
    <t>RP-202222</t>
  </si>
  <si>
    <t>RAN5 agreed non TTCN CR(s) WI UE Conformance Test Aspects - 5G system with NR and LTE (5GS_NR_LTE-UEConTest) (Batch 2)</t>
  </si>
  <si>
    <t>RP-202223</t>
  </si>
  <si>
    <t>RAN5 agreed non TTCN CR(s) WI UE Conformance Test Aspects - 5G system with NR and LTE (5GS_NR_LTE-UEConTest) (Batch 3)</t>
  </si>
  <si>
    <t>RP-202224</t>
  </si>
  <si>
    <t>RAN5 agreed non TTCN CR(s) WI UE Conformance Test Aspects - 5G system with NR and LTE (5GS_NR_LTE-UEConTest) (Batch 4)</t>
  </si>
  <si>
    <t>RP-202225</t>
  </si>
  <si>
    <t>RAN5 agreed non TTCN CR(s) WI UE Conformance Test Aspects - 5G system with NR and LTE (5GS_NR_LTE-UEConTest) (Batch 5)</t>
  </si>
  <si>
    <t>RP-202226</t>
  </si>
  <si>
    <t>RAN5 agreed non TTCN CR(s) WI UE Conformance Test Aspects - 5G system with NR and LTE (5GS_NR_LTE-UEConTest) (Batch 6)</t>
  </si>
  <si>
    <t>FLAG D</t>
  </si>
  <si>
    <t>RP-202227</t>
  </si>
  <si>
    <t>RAN5 agreed non TTCN CR(s) WI UE Conformance Test Aspects - Rel-15 CA configurations (LTE_CA_R15-UEConTest)</t>
  </si>
  <si>
    <t>13.3.2</t>
  </si>
  <si>
    <t>LTE_CA_R15-UEConTest</t>
  </si>
  <si>
    <t>RP-202228</t>
  </si>
  <si>
    <t>RAN5 agreed non TTCN CR(s) WI UE Conformance Test Aspects - Shortened TTI and processing time for LTE (LTE_sTTIandPT-UEConTest)</t>
  </si>
  <si>
    <t>13.3.3</t>
  </si>
  <si>
    <t>LTE_sTTIandPT-UEConTest</t>
  </si>
  <si>
    <t>RP-202229</t>
  </si>
  <si>
    <t>RAN5 agreed non TTCN CR(s) WI UE Conformance Test Aspects - LTE Advanced high power TDD UE (power class 2) for Rel-15 (LTE_TDD_HPUE_R15-UEConTest)</t>
  </si>
  <si>
    <t>13.3.5</t>
  </si>
  <si>
    <t>LTE_TDD_HPUE_R15-UEConTest</t>
  </si>
  <si>
    <t>RP-202230</t>
  </si>
  <si>
    <t>RAN5 agreed non TTCN CR(s) WI UE Conformance Test Aspects - Further NB-IoT enhancements (NB_IOTenh2-UEConTest)</t>
  </si>
  <si>
    <t>13.3.6</t>
  </si>
  <si>
    <t>NB_IOTenh2-UEConTest</t>
  </si>
  <si>
    <t>RP-202231</t>
  </si>
  <si>
    <t>RAN5 agreed non TTCN CR(s) WI UE Conformance Test Aspects - Even further enhanced MTC for LTE (LTE_eMTC4-UEConTest)</t>
  </si>
  <si>
    <t>13.3.7</t>
  </si>
  <si>
    <t>LTE_eMTC4-UEConTest</t>
  </si>
  <si>
    <t>RP-202232</t>
  </si>
  <si>
    <t>RAN5 agreed non TTCN CR(s) WI UE Conformance Test Aspects - Enhancements for Mission Critical Services MCPTT, MCData and MCVideo (MCenhUEConTest)</t>
  </si>
  <si>
    <t>13.3.8</t>
  </si>
  <si>
    <t>MCenhUEConTest</t>
  </si>
  <si>
    <t>RP-202233</t>
  </si>
  <si>
    <t>RAN5 agreed non TTCN CR(s) SI Study on 5G NR UE Application Layer Data Throughput Performance - (FS_UE_5GNR_App_Data_Perf)</t>
  </si>
  <si>
    <t>13.4.1</t>
  </si>
  <si>
    <t>FS_UE_5GNR_App_Data_Perf</t>
  </si>
  <si>
    <t>RP-202234</t>
  </si>
  <si>
    <t>RAN5 agreed non TTCN CR(s) WI UE Conformance Test Aspects - Rel-16 NR CA and DC; and NR and LTE DC Configurations (NR_CADC_NR_LTE_DC_R16-UEConTest)</t>
  </si>
  <si>
    <t>13.5.2</t>
  </si>
  <si>
    <t>NR_CADC_NR_LTE_DC_R16-UEConTest</t>
  </si>
  <si>
    <t>RP-202235</t>
  </si>
  <si>
    <t>RAN5 agreed non TTCN CR(s) WI UE Conformance Test Aspects - Introduction of new Rel-16 NR bands and extension of existing NR bands (NR_bands_BW_R16-UEConTest)</t>
  </si>
  <si>
    <t>13.5.3</t>
  </si>
  <si>
    <t>partially approved</t>
  </si>
  <si>
    <t>NR_bands_BW_R16-UEConTest</t>
  </si>
  <si>
    <t>RP-202236</t>
  </si>
  <si>
    <t>RAN5 agreed non TTCN CR(s) WI UE Conformance Test Aspects for RF requirements for NR frequency range 1 (FR1) (NR_RF_FR1-UEConTest)</t>
  </si>
  <si>
    <t>13.5.4</t>
  </si>
  <si>
    <t>NR_RF_FR1-UEConTest</t>
  </si>
  <si>
    <t>RP-202237</t>
  </si>
  <si>
    <t>RAN5 agreed non TTCN CR(s) WI UE Conformance Test Aspects - Support of NR Industrial Internet of Things (IoT) (NR_IioT-UEConTest)</t>
  </si>
  <si>
    <t>13.5.6</t>
  </si>
  <si>
    <t>NR_IioT-UEConTest</t>
  </si>
  <si>
    <t>RP-202238</t>
  </si>
  <si>
    <t>RAN5 agreed non TTCN CR(s) WI UE Conformance Test Aspects - NR Mobility Enhancements (NR_Mob_enh-UEConTest)</t>
  </si>
  <si>
    <t>13.5.7</t>
  </si>
  <si>
    <t>NR_Mob_enh-UEConTest</t>
  </si>
  <si>
    <t>RP-202239</t>
  </si>
  <si>
    <t>RAN5 agreed non TTCN CR(s) WI UE Conformance Test Aspects - 5G V2X with NR sidelink (5G_V2X_NRSL_eV2XARC-UEConTest)</t>
  </si>
  <si>
    <t>13.5.8</t>
  </si>
  <si>
    <t>5G_V2X_NRSL_eV2XARC-UEConTest</t>
  </si>
  <si>
    <t>RP-202240</t>
  </si>
  <si>
    <t>RAN5 agreed non TTCN CR(s) WI UE Conformance Test Aspects - Enhancements on MIMO for NR (RAN5 WI: NR_eMIMO-UEConTest)</t>
  </si>
  <si>
    <t>13.5.9</t>
  </si>
  <si>
    <t>NR_eMIMO-UEConTest</t>
  </si>
  <si>
    <t>RP-202241</t>
  </si>
  <si>
    <t>RAN5 agreed non TTCN CR(s) WI UE Conformance Test Aspects - UE Power Saving in NR (RAN5 WI: NR_UE_pow_sav-UEConTest)</t>
  </si>
  <si>
    <t>13.5.10</t>
  </si>
  <si>
    <t>NR_UE_pow_sav-UEConTest</t>
  </si>
  <si>
    <t>RP-202242</t>
  </si>
  <si>
    <t>RAN5 agreed non TTCN CR(s) WI UE Conformance Test Aspects - Optimisations on UE radio capability signalling - NR/E-UTRA Aspects (RAN5 WI: RACS-UEConTest)</t>
  </si>
  <si>
    <t>13.5.12</t>
  </si>
  <si>
    <t>RACS-UEConTest</t>
  </si>
  <si>
    <t>RP-202243</t>
  </si>
  <si>
    <t>RAN5 agreed non TTCN CR(s) WI UE Conformance Test Aspects - 410-430 MHz E-UTRA FDD Band(s) for LTE PPDR and PMR/PAMR in Europe (Bands 87 and 88) (LTE410_Europe_PPDR-UEConTest)</t>
  </si>
  <si>
    <t>RP-202244</t>
  </si>
  <si>
    <t>RAN5 agreed non TTCN CR(s) WI UE Conformance Test Aspects - High power UE (power class 2) for EN-DC (1 LTE FDD band + 1 NR TDD band) (ENDC_UE_PC2_FDD_TDD-UEConTest)</t>
  </si>
  <si>
    <t>13.5.15</t>
  </si>
  <si>
    <t>ENDC_UE_PC2_FDD_TDD-UEConTest</t>
  </si>
  <si>
    <t>RP-202245</t>
  </si>
  <si>
    <t>RAN5 agreed non TTCN CR(s) WI UE Conformance Test Aspects - B1C Signal in BDS Positioning System Support for LTE and NR (B1C_BDS_pos_UEConTest])</t>
  </si>
  <si>
    <t>13.5.16</t>
  </si>
  <si>
    <t>B1C_BDS_pos_UEConTest</t>
  </si>
  <si>
    <t>RP-202246</t>
  </si>
  <si>
    <t>RAN5 agreed non TTCN CR(s) WI UE Conformance Test Aspects - NR performance requirement enhancement (NR_perf_enh-UEConTest)</t>
  </si>
  <si>
    <t>13.5.19</t>
  </si>
  <si>
    <t>NR_perf_enh-UEConTest</t>
  </si>
  <si>
    <t>RP-202247</t>
  </si>
  <si>
    <t>RAN5 agreed non TTCN CR(s) under WI Small Technical Enhancements and Improvements for Rel-16 Conformance Testing (TEI16_Test)</t>
  </si>
  <si>
    <t>13.5.20</t>
  </si>
  <si>
    <t>TEI16_Test</t>
  </si>
  <si>
    <t>RP-202248</t>
  </si>
  <si>
    <t>Maintenance for closed WIs/SIs for REL-15 and earlier</t>
  </si>
  <si>
    <t>TEI8_Test, TEI9_Test, TEI10_Test, TEI11_Test, TEI12_Test, TEI13_Test, TEI14_Test, TEI15_Test</t>
  </si>
  <si>
    <t>RP-202249</t>
  </si>
  <si>
    <t>R5s CRs from RAN5 electronic meeting ‘#2020-TTCN email’</t>
  </si>
  <si>
    <t>13.6</t>
  </si>
  <si>
    <t>RP-202250</t>
  </si>
  <si>
    <t>TR 38.836 v1.0.0 on Study on NR sidelink relay; for information</t>
  </si>
  <si>
    <t>draft TR</t>
  </si>
  <si>
    <t>RAN2 TR 38.836 is provided for information</t>
  </si>
  <si>
    <t>R2</t>
  </si>
  <si>
    <t>38.836</t>
  </si>
  <si>
    <t>1.0.0</t>
  </si>
  <si>
    <t>RP-202251</t>
  </si>
  <si>
    <t>Status report of WI: Perf. part: 5G V2X with NR sidelink; rapporteur: LG Electronics</t>
  </si>
  <si>
    <t>Hanbyul Seo</t>
  </si>
  <si>
    <t>9.2.7</t>
  </si>
  <si>
    <t>5G_V2X_NRSL-Perf</t>
  </si>
  <si>
    <t>RP-202252</t>
  </si>
  <si>
    <t>Status report of WI: NR Sidelink enhancement; rapporteur: LG Electronics</t>
  </si>
  <si>
    <t>NR_SL_enh</t>
  </si>
  <si>
    <t>RP-202253</t>
  </si>
  <si>
    <t>Revised WID on NR Sidelink enhancement</t>
  </si>
  <si>
    <t>LG Electronics</t>
  </si>
  <si>
    <t>last approved WID: RP-201516; compare RP-202593</t>
  </si>
  <si>
    <t>RP-202846</t>
  </si>
  <si>
    <t>RP-202254</t>
  </si>
  <si>
    <t>TR 38.808 v100: Study on supporting NR from 52.6 GHz to 71 GHz; for information</t>
  </si>
  <si>
    <t>Intel Corporation</t>
  </si>
  <si>
    <t>Daewon Lee</t>
  </si>
  <si>
    <t>RAN1 TR 38.808 is provided for information</t>
  </si>
  <si>
    <t>R1</t>
  </si>
  <si>
    <t>9.7.12</t>
  </si>
  <si>
    <t>38.808</t>
  </si>
  <si>
    <t>FS_NR_52_to_71GHz</t>
  </si>
  <si>
    <t>RP-202255</t>
  </si>
  <si>
    <t>Motivation for WID on BCS4</t>
  </si>
  <si>
    <t>related to RP-202256</t>
  </si>
  <si>
    <t>BCS4</t>
  </si>
  <si>
    <t>RP-202256</t>
  </si>
  <si>
    <t>WID for introduction of bandwidth combination set 4 (BCS4) for NR</t>
  </si>
  <si>
    <t>Introduction of BCS4 for inter-band and intra-band NR-CA, to indicate that for the band combination the UE supports all of the possible combinations of bandwidths based on the bandwidths the UE supports for each band as indicated in the UE capabilities</t>
  </si>
  <si>
    <t>R4s, BCS4</t>
  </si>
  <si>
    <t>RP-202832</t>
  </si>
  <si>
    <t>RP-202257</t>
  </si>
  <si>
    <t>Status report for WI Solutions for NR to support NTN; rapporteur: Thales</t>
  </si>
  <si>
    <t>Nicolas Chuberre</t>
  </si>
  <si>
    <t>NR_NTN_solutions</t>
  </si>
  <si>
    <t>RP-202258</t>
  </si>
  <si>
    <t>Status report for WI: Additional  enhancements for NB-IoT and LTE-MTC; rapporteur: Huawei</t>
  </si>
  <si>
    <t>David Mazzarese</t>
  </si>
  <si>
    <t>10.7.1</t>
  </si>
  <si>
    <t>NB_IOTenh4_LTE_eMTC6</t>
  </si>
  <si>
    <t>RP-202259</t>
  </si>
  <si>
    <t>Status report for WI: UE conformance test aspects on shortened TTI and processing time for LTE; rapporteur: Huawei</t>
  </si>
  <si>
    <t>RP-202260</t>
  </si>
  <si>
    <t>Status report for WI: UE Conformance Test Aspects – LTE Advanced high power TDD UE (power class 2) for Rel-15; rapporteur: Huawei</t>
  </si>
  <si>
    <t>RP-202261</t>
  </si>
  <si>
    <t>Status report for WI: UE Conformance Test Aspects for RF requirements for NR frequency range 1 (FR1); rapporteur: Huawei</t>
  </si>
  <si>
    <t>RP-202262</t>
  </si>
  <si>
    <t>Status report for WI: UE Conformance Test Aspects - NR mobility enhancements; rapporteur: Huawei</t>
  </si>
  <si>
    <t>RP-202263</t>
  </si>
  <si>
    <t>Status report for WI: UE conformance test aspects for 5G V2X with NR sidelink; rapporteur: Huawei</t>
  </si>
  <si>
    <t>RP-202264</t>
  </si>
  <si>
    <t>Status report for WI: UE Conformance Test Aspects - Enhancements on MIMO for NR; rapporteur: Huawei</t>
  </si>
  <si>
    <t>RP-202265</t>
  </si>
  <si>
    <t>Release 17 schedule adjustment</t>
  </si>
  <si>
    <t>Huawei, HiSilicon</t>
  </si>
  <si>
    <t>Discussion</t>
  </si>
  <si>
    <t>RP-202266</t>
  </si>
  <si>
    <t>Scope of Rel-17 WI on NR positioning enhancements</t>
  </si>
  <si>
    <t>FS_NR_pos_enh</t>
  </si>
  <si>
    <t>RP-202267</t>
  </si>
  <si>
    <t>Scope of Rel-17 WI on NR coverage enhancements</t>
  </si>
  <si>
    <t>FS_NR_cov_enh</t>
  </si>
  <si>
    <t>RP-202268</t>
  </si>
  <si>
    <t>Scope of Rel-17 WI on support of reduced capability NR devices</t>
  </si>
  <si>
    <t>RP-202269</t>
  </si>
  <si>
    <t>Scope of Rel-17 WI on extending current NR operation to 71GHz</t>
  </si>
  <si>
    <t>NR_ext_to_71GHz</t>
  </si>
  <si>
    <t>RP-202270</t>
  </si>
  <si>
    <t>Status Report for SI Feasibility Study on 6 GHz for LTE and NR in Licensed and Unlicensed Operations</t>
  </si>
  <si>
    <t>Dominique Everaere</t>
  </si>
  <si>
    <t>RAN led SI</t>
  </si>
  <si>
    <t>9.7.1</t>
  </si>
  <si>
    <t>FS_6GHz_LTE_NR</t>
  </si>
  <si>
    <t>RP-202271</t>
  </si>
  <si>
    <t>Revised SI Feasability Study on 6 GHz for LTE and NR in Licensed and Unlicensed Operations</t>
  </si>
  <si>
    <t>last approved SID: RP-192511; Extension request to cover expected Regulatory updates in 2021</t>
  </si>
  <si>
    <t>RP-192511</t>
  </si>
  <si>
    <t>RP-202798</t>
  </si>
  <si>
    <t>RP-202272</t>
  </si>
  <si>
    <t>Regulatory updates on 5.925-7.125 GHz frequency range</t>
  </si>
  <si>
    <t>This contribution gives the latest information from on going activities on frequency range 5.925-7.125GHz within the regulatory organisations</t>
  </si>
  <si>
    <t>RP-202273</t>
  </si>
  <si>
    <t>TR 37.890 v0.10.0 on Feasibility Study on 6 GHz for LTE and NR in Licensed and Unlicensed Operations</t>
  </si>
  <si>
    <t>Agreement</t>
  </si>
  <si>
    <t>TR 37.890 is under RAN control; updated TR based on approved TPs of this meeting</t>
  </si>
  <si>
    <t>RP</t>
  </si>
  <si>
    <t>agreed</t>
  </si>
  <si>
    <t>37.890</t>
  </si>
  <si>
    <t>0.10.0</t>
  </si>
  <si>
    <t>RP-202274</t>
  </si>
  <si>
    <t>TP to TR 37.890 capturing latest updates</t>
  </si>
  <si>
    <t>pCR</t>
  </si>
  <si>
    <t>This TP captures latest information from CEPT</t>
  </si>
  <si>
    <t>RP-202831</t>
  </si>
  <si>
    <t>0.9.0</t>
  </si>
  <si>
    <t>RP-202275</t>
  </si>
  <si>
    <t>Status Report for the SI on IMT parameters for 6.425-7.025GHz, 7.025-7.125GHz and 10.0-10.5GHz; rapporteur: Ericsson</t>
  </si>
  <si>
    <t>SI on preparing answers to ITU-R's requests after WRC-19 identified this frequency range for IMT</t>
  </si>
  <si>
    <t>RP-202276</t>
  </si>
  <si>
    <t>last approved SID: RP-200513; Extension request to cover indoor scenario</t>
  </si>
  <si>
    <t>RP-200513</t>
  </si>
  <si>
    <t>RP-202277</t>
  </si>
  <si>
    <t>Revised Basket WID: adding new channel bandwidth(s) support to existing NR bands</t>
  </si>
  <si>
    <t>last approved WID: RP-202062</t>
  </si>
  <si>
    <t>9.9.11</t>
  </si>
  <si>
    <t>RP-202062</t>
  </si>
  <si>
    <t>NR_bands_R17_BWs</t>
  </si>
  <si>
    <t>RP-202278</t>
  </si>
  <si>
    <t>Status Report for the basket WI - adding new channel bandwidth(s) support to existing NR bands; rapporteur: Ericsson</t>
  </si>
  <si>
    <t>NR_bands_R17_BWs-Core</t>
  </si>
  <si>
    <t>RP-202279</t>
  </si>
  <si>
    <t>Introduction of NR band n67</t>
  </si>
  <si>
    <t>This new WI is to specify band n67, LTE refarmed band 67</t>
  </si>
  <si>
    <t>RP-202829</t>
  </si>
  <si>
    <t>RP-202280</t>
  </si>
  <si>
    <t>New WID on high-power devices operation use cases over Band n77</t>
  </si>
  <si>
    <t>RP-202808</t>
  </si>
  <si>
    <t>RP-202281</t>
  </si>
  <si>
    <t>Spark NZ Ltd</t>
  </si>
  <si>
    <t>Mansoor Shafi</t>
  </si>
  <si>
    <t>SID new</t>
  </si>
  <si>
    <t>see RP-202515 instead</t>
  </si>
  <si>
    <t>RP-202282</t>
  </si>
  <si>
    <t>Revised WID on High power UE (power class 2) for EN-DC with 1 LTE band + 1 NR TDD band</t>
  </si>
  <si>
    <t>China Unicom</t>
  </si>
  <si>
    <t>JIALADE BASAIER</t>
  </si>
  <si>
    <t>last approved WID: RP-202079</t>
  </si>
  <si>
    <t>9.9.13</t>
  </si>
  <si>
    <t>RP-202838</t>
  </si>
  <si>
    <t>ENDC_UE_PC2_R17_NR_TDD</t>
  </si>
  <si>
    <t>RP-202283</t>
  </si>
  <si>
    <t>Status report for WI Rel-17 High power UE (PC2) for EN-DC with 1 LTE band + 1 NR TDD band; rapporteur: China Unicom</t>
  </si>
  <si>
    <t>RP-202284</t>
  </si>
  <si>
    <t>New SID Study on high power UE (power class 2) for one NR FDD band</t>
  </si>
  <si>
    <t>RP-202870</t>
  </si>
  <si>
    <t>RP-202285</t>
  </si>
  <si>
    <t>Motivation for Study on high power UE (power class 2) for one NR FDD band</t>
  </si>
  <si>
    <t>related to RP-202284</t>
  </si>
  <si>
    <t>RP-202286</t>
  </si>
  <si>
    <t>see RP-202285 instead</t>
  </si>
  <si>
    <t>RP-202287</t>
  </si>
  <si>
    <t>Correction on value range of UAC reduction Indication over F1</t>
  </si>
  <si>
    <t>ZTE, Nokia, Nokia, Nokia Shanghai Bell ,China Telecom, Ericsson</t>
  </si>
  <si>
    <t>Yin Gao</t>
  </si>
  <si>
    <t>company CR; replacing RAN3 agreed CR R3-207255 (of RP-202315) where an existing sentence was removed without rev marks</t>
  </si>
  <si>
    <t>R3</t>
  </si>
  <si>
    <t>38.473</t>
  </si>
  <si>
    <t>15.11.1</t>
  </si>
  <si>
    <t>NR_newRAT-Core</t>
  </si>
  <si>
    <t>0694</t>
  </si>
  <si>
    <t>F</t>
  </si>
  <si>
    <t>RP-202288</t>
  </si>
  <si>
    <t>ZTE, Nokia, Nokia, Nokia Shanghai Bell ,China Telecom ,Ericsson</t>
  </si>
  <si>
    <t>company CR; replacing RAN3 agreed CR R3-207256 (of RP-202315) where an existing sentence was removed without rev marks</t>
  </si>
  <si>
    <t>16.3.1</t>
  </si>
  <si>
    <t>0695</t>
  </si>
  <si>
    <t>A</t>
  </si>
  <si>
    <t>RP-202289</t>
  </si>
  <si>
    <t>Revised WID on Rel-17 LTE inter-band Carrier Aggregation for x bands DL (x= 3, 4, 5) with 2 bands UL</t>
  </si>
  <si>
    <t>LG Electronics France</t>
  </si>
  <si>
    <t>Suhwan Lim</t>
  </si>
  <si>
    <t>last approved WID: RP-201475;  to change the status of each CA band combinations.</t>
  </si>
  <si>
    <t>10.8.3.5</t>
  </si>
  <si>
    <t>LTE_CA_R17_xBDL_2BUL-Core</t>
  </si>
  <si>
    <t>RP-202290</t>
  </si>
  <si>
    <t>Status report on  Rel-17 LTE inter-band Carrier Aggregation for x bands DL (x= 3, 4, 5) with 2 bands UL; rapporteur: LG Electronics</t>
  </si>
  <si>
    <t>proposes target completion level 15%</t>
  </si>
  <si>
    <t>LTE_CA_R17_xBDL_2BUL</t>
  </si>
  <si>
    <t>RP-202291</t>
  </si>
  <si>
    <t>Status report for WI: Enhanced Industrial Internet of Things (IoT) and ultra-reliable and low latency communication (URLLC) support for NR</t>
  </si>
  <si>
    <t>Ping-Heng Wallace Kuo</t>
  </si>
  <si>
    <t>9.8.5</t>
  </si>
  <si>
    <t>NR_IIOT_URLLC_enh</t>
  </si>
  <si>
    <t>RP-202292</t>
  </si>
  <si>
    <t>9.9.17.6</t>
  </si>
  <si>
    <t>DC_R17_xBLTE_2BNR_yDL2UL-Core</t>
  </si>
  <si>
    <t>RP-202293</t>
  </si>
  <si>
    <t>Status report on Rel-17 Dual Connectivity (DC) of x bands (x=1,2,3,4) LTE inter-band CA (xDL/1UL) and 2 bands NR (2DL/1UL); rapporteur: LG Electronics</t>
  </si>
  <si>
    <t>DC_R17_xBLTE_2BNR_yDL2UL</t>
  </si>
  <si>
    <t>RP-202294</t>
  </si>
  <si>
    <t>Status Report for WID Additional LTE bands for or UE categories M1/M2/NB1/NB2 in Rel-17; rapporteur: Ericsson</t>
  </si>
  <si>
    <t>Chunhui Zhang</t>
  </si>
  <si>
    <t>10.8.1</t>
  </si>
  <si>
    <t>LTE_bands_R17_M1_M2_NB1_NB2</t>
  </si>
  <si>
    <t>RP-202295</t>
  </si>
  <si>
    <t>Status report for WI UE Conf. Test Aspects - Enhancing LTE CA Utilization; rapporteur: Nokia</t>
  </si>
  <si>
    <t>Matti Kangas</t>
  </si>
  <si>
    <t>13.3.4</t>
  </si>
  <si>
    <t>LTE_euCA-UEConTest</t>
  </si>
  <si>
    <t>RP-202296</t>
  </si>
  <si>
    <t>HAPS bands</t>
  </si>
  <si>
    <t>Loon, Google, Intelsat, Softbank, Nokia</t>
  </si>
  <si>
    <t>Sharath Ananth</t>
  </si>
  <si>
    <t>RP-202297</t>
  </si>
  <si>
    <t>WI summary for WI: Enhancements on MIMO for NR</t>
  </si>
  <si>
    <t>Samsung</t>
  </si>
  <si>
    <t>Jeongho Yeo</t>
  </si>
  <si>
    <t>wrong Tdoc type discussion corrected; this WI summary was not provided at RAN #89e</t>
  </si>
  <si>
    <t>9.2.2</t>
  </si>
  <si>
    <t>RP-202803</t>
  </si>
  <si>
    <t>NR_eMIMO</t>
  </si>
  <si>
    <t>RP-202298</t>
  </si>
  <si>
    <t>Status Report for WI Perf. part: Enhancements on MIMO for NR; rapporteur: Samsung</t>
  </si>
  <si>
    <t>FLAG M, FLAG D</t>
  </si>
  <si>
    <t>RP-202820</t>
  </si>
  <si>
    <t>NR_eMIMO-Perf</t>
  </si>
  <si>
    <t>RP-202299</t>
  </si>
  <si>
    <t>Status Report for WI Further Enhancement on MIMO for NR; rapporteur: Samsung</t>
  </si>
  <si>
    <t>9.8.1</t>
  </si>
  <si>
    <t>NR_feMIMO</t>
  </si>
  <si>
    <t>RP-202300</t>
  </si>
  <si>
    <t>On Work Flow for Further Enhancement on MIMO for NR</t>
  </si>
  <si>
    <t>RP-202301</t>
  </si>
  <si>
    <t>Status report of WI: Study on scenarios and requirements of in-coverage, partial coverage, and out-of-coverage NR positioning use cases</t>
  </si>
  <si>
    <t>9.7.2</t>
  </si>
  <si>
    <t>FS_NR_pos_cov</t>
  </si>
  <si>
    <t>RP-202302</t>
  </si>
  <si>
    <t>Coverage Enhancement study and WI scope for Rel-17</t>
  </si>
  <si>
    <t>Zhongda Du</t>
  </si>
  <si>
    <t>RP-202303</t>
  </si>
  <si>
    <t>Discussion on WI scope of RedCap device</t>
  </si>
  <si>
    <t>RP-202304</t>
  </si>
  <si>
    <t>Discussion on WI scope of NR for 52.6GHz-71GHz</t>
  </si>
  <si>
    <t>71GHz</t>
  </si>
  <si>
    <t>RP-202305</t>
  </si>
  <si>
    <t>Discussion on WI scope of positioning enhancement</t>
  </si>
  <si>
    <t>RP-202306</t>
  </si>
  <si>
    <t>Discussion on Rel17 timeline and meeting schedule</t>
  </si>
  <si>
    <t>briefly discuss Rel17 timeline and meeting schedule in 2021</t>
  </si>
  <si>
    <t>RP-202307</t>
  </si>
  <si>
    <t>TR 38.830 v1.0.0 Study on NR coverage enhancements; for approval</t>
  </si>
  <si>
    <t>China Telecom</t>
  </si>
  <si>
    <t>Jianchi Zhu</t>
  </si>
  <si>
    <t>RAN1 TR 38.830 is provided for 1-step approval</t>
  </si>
  <si>
    <t>9.7.4</t>
  </si>
  <si>
    <t>38.830</t>
  </si>
  <si>
    <t>RP-202308</t>
  </si>
  <si>
    <t>Status report for WI:Multiple Input Multiple Output (MIMO) Over-the-Air (OTA) requirements for NR UEs;Rapporteur: CAICT</t>
  </si>
  <si>
    <t>Siting Zhu</t>
  </si>
  <si>
    <t>Core part: completion level 25%, target completion date Sep. 2021.</t>
  </si>
  <si>
    <t>9.8.15</t>
  </si>
  <si>
    <t>NR_MIMO_OTA</t>
  </si>
  <si>
    <t>RP-202309</t>
  </si>
  <si>
    <t>Status report for WI Perf. part: Multi-RAT Dual-Connectivity and Carrier Aggregation enhancements (LTE, NR); rapporteur: Ericsson</t>
  </si>
  <si>
    <t>Mattias Bergstrom</t>
  </si>
  <si>
    <t>9.2.9</t>
  </si>
  <si>
    <t>LTE_NR_DC_CA_enh-Perf</t>
  </si>
  <si>
    <t>RP-202310</t>
  </si>
  <si>
    <t>RAN3 CRs for Closed REL-16 NR or NR+LTE WIs - Set 1</t>
  </si>
  <si>
    <t>Young Ik Jo</t>
  </si>
  <si>
    <t>9.5</t>
  </si>
  <si>
    <t>NR_IAB-Core, 5G_V2X_NRSL, 5WWC-NG_interface-Core</t>
  </si>
  <si>
    <t>RP-202311</t>
  </si>
  <si>
    <t>RAN3 CRs for Closed REL-16 NR or NR+LTE WIs - Set 2</t>
  </si>
  <si>
    <t>TEI16, NR_Mob_enh-Core, NR_IIOT, NR_pos-Core, NR_IIOT-Core</t>
  </si>
  <si>
    <t>RP-202312</t>
  </si>
  <si>
    <t>RAN3 CRs for Closed REL-16 NR or NR+LTE WIs - Set 3</t>
  </si>
  <si>
    <t>TEI16, Direct_data_fw_NR-Core, RACS-RAN, NG_RAN_PRN, NR_UE_pow_sav-Core, NR_SON_MDT-Core</t>
  </si>
  <si>
    <t>RP-202313</t>
  </si>
  <si>
    <t>RAN3 CRs for Small Technical Enhancements and Improvements for REL-16</t>
  </si>
  <si>
    <t>9.6</t>
  </si>
  <si>
    <t>RP-202314</t>
  </si>
  <si>
    <t>RAN3 CRs for Closed REL-16 LTE WIs</t>
  </si>
  <si>
    <t>LTE_eMTC5-Core, NB_IOTenh3-Core, LTE_feMob-Core, LTE_terr_bcast-Core</t>
  </si>
  <si>
    <t>RP-202315</t>
  </si>
  <si>
    <t>RAN3 CRs for the maintenance of New Radio Access Technology</t>
  </si>
  <si>
    <t>RP-202316</t>
  </si>
  <si>
    <t>Motivation for new WI on air-to-ground network for NR</t>
  </si>
  <si>
    <t>CMCC</t>
  </si>
  <si>
    <t>Xiaoran Zhang</t>
  </si>
  <si>
    <t>wrong Tdoc type WIDnew corrected; related to RP-202317</t>
  </si>
  <si>
    <t>ATG</t>
  </si>
  <si>
    <t>9.1.5</t>
  </si>
  <si>
    <t>RP-202317</t>
  </si>
  <si>
    <t>New WID on air-to-ground network for NR</t>
  </si>
  <si>
    <t>related to ATG email discussion after RAN #89e (see RP-202508)</t>
  </si>
  <si>
    <t>R4, ATG</t>
  </si>
  <si>
    <t>RP-202892</t>
  </si>
  <si>
    <t>RP-202318</t>
  </si>
  <si>
    <t>Status report for WI Introduction of NR SUL band 1880-1920MHz; rapporteur CMCC.</t>
  </si>
  <si>
    <t>9.9.7</t>
  </si>
  <si>
    <t>NR_SUL_band_1880_1920MHz</t>
  </si>
  <si>
    <t>RP-202319</t>
  </si>
  <si>
    <t>Status report for WI Introduction of NR SUL band 2300-2400MHz; rapporteur CMCC</t>
  </si>
  <si>
    <t>9.9.8</t>
  </si>
  <si>
    <t>NR_SUL_band_2300_2400MHz</t>
  </si>
  <si>
    <t>RP-202320</t>
  </si>
  <si>
    <t>Revised WID on NR support for high speed train scenario</t>
  </si>
  <si>
    <t>last approved WID: RP-191788</t>
  </si>
  <si>
    <t>9.2.13</t>
  </si>
  <si>
    <t>NR_HST-Perf</t>
  </si>
  <si>
    <t>RP-202321</t>
  </si>
  <si>
    <t>Status report for WI Perf. part: NR support for high speed train scenario; rapporteur: CMCC</t>
  </si>
  <si>
    <t>RP-202322</t>
  </si>
  <si>
    <t>Status report for WI Core part: Enhancement of data collection for SON/MDT in NR and EN-DC; rapporteur: CMCC</t>
  </si>
  <si>
    <t>9.8.14</t>
  </si>
  <si>
    <t>NR_ENDC_SON_MDT_enh-Core</t>
  </si>
  <si>
    <t>RP-202323</t>
  </si>
  <si>
    <t>Views on the scope of RedCap WID</t>
  </si>
  <si>
    <t>RP-202324</t>
  </si>
  <si>
    <t>Views on the scope of Coverage Enhancement WI</t>
  </si>
  <si>
    <t>RP-202325</t>
  </si>
  <si>
    <t>Views on the scope of the Rel-17 NR Positioning WI</t>
  </si>
  <si>
    <t>RP-202326</t>
  </si>
  <si>
    <t>Status report for SI Study on enhancement for data collection for NR and ENDC; rapporteur: CMCC</t>
  </si>
  <si>
    <t>9.7.13</t>
  </si>
  <si>
    <t>FS_NR_ENDC_data_collect</t>
  </si>
  <si>
    <t>RP-202327</t>
  </si>
  <si>
    <t>Status report for SI Study on enhancement of RAN slicing for NR; rapporteur: CMCC</t>
  </si>
  <si>
    <t>9.7.8</t>
  </si>
  <si>
    <t>RP-202806</t>
  </si>
  <si>
    <t>FS_NR_slice</t>
  </si>
  <si>
    <t>RP-202328</t>
  </si>
  <si>
    <t>New WID on UE Conformance Test Aspects - NR support for high speed train scenario</t>
  </si>
  <si>
    <t>tested: REL-16 WI NR_HST-Core</t>
  </si>
  <si>
    <t>R5</t>
  </si>
  <si>
    <t>13.1</t>
  </si>
  <si>
    <t>RP-202329</t>
  </si>
  <si>
    <t>Status report for WI UE Conf. Test Aspects - Support of NR IoT; rapporteur: CMCC</t>
  </si>
  <si>
    <t>RP-202330</t>
  </si>
  <si>
    <t>Status report for WI UE Conf. Test Aspects - SON and MDT support for NR; rapporteur: CMCC</t>
  </si>
  <si>
    <t>13.5.14</t>
  </si>
  <si>
    <t>NR_SON_MDT-UEConTest</t>
  </si>
  <si>
    <t>RP-202331</t>
  </si>
  <si>
    <t>Status report for WI UE Conf. Test Aspects - Rel-16 NR CA and DC; and NR and LTE DC Configurations; rapporteur: CMCC</t>
  </si>
  <si>
    <t>RP-202332</t>
  </si>
  <si>
    <t>Measures in E-UTRA to overcome
User Equipment (UE) implementation faults</t>
  </si>
  <si>
    <t>10.5</t>
  </si>
  <si>
    <t>RP-202333</t>
  </si>
  <si>
    <t>Measures in NR to overcome
User Equipment (UE) implementation faults</t>
  </si>
  <si>
    <t>RP-202334</t>
  </si>
  <si>
    <t>TP on LTE SIB extension issue</t>
  </si>
  <si>
    <t>RP-202335</t>
  </si>
  <si>
    <t>Revised WID on enhanced NR support for high speed train scenario for frequency range 1 (FR1)</t>
  </si>
  <si>
    <t>China Mobile (Suzhou) Software</t>
  </si>
  <si>
    <t>last approved WID: RP-202106</t>
  </si>
  <si>
    <t>9.8.20</t>
  </si>
  <si>
    <t>NR_HST_FR1_enh</t>
  </si>
  <si>
    <t>RP-202336</t>
  </si>
  <si>
    <t>Status report for enhanced NR support for high speed train scenario for frequency range 1 (FR1); rapporteur: CMCC</t>
  </si>
  <si>
    <t>RP-202811</t>
  </si>
  <si>
    <t>RP-202337</t>
  </si>
  <si>
    <t>Status Report for SI on efficient utilization of licensed spectrum that is not aligned with existing NR channel bandwidths; rapporteur: Ericsson</t>
  </si>
  <si>
    <t>Esther Sienkiewicz</t>
  </si>
  <si>
    <t>9.7.15</t>
  </si>
  <si>
    <t>FS_NR_eff_BW_util</t>
  </si>
  <si>
    <t>RP-202338</t>
  </si>
  <si>
    <t>Status report for WI UE Conformance Test Aspects - Enhancements for Mission Critical Services; rapporteur NIST</t>
  </si>
  <si>
    <t>Jason Kahn</t>
  </si>
  <si>
    <t>RP-202339</t>
  </si>
  <si>
    <t>Revised SID: Study on Efficient utilization of licensed spectrum that is not aligned with existing NR channel bandwidths</t>
  </si>
  <si>
    <t>T-Mobile USA, Ericsson</t>
  </si>
  <si>
    <t>Bill Shvodian</t>
  </si>
  <si>
    <t>last approved SID: RP-202103</t>
  </si>
  <si>
    <t>RP-202340</t>
  </si>
  <si>
    <t>New WID on Introduction of NR band n85</t>
  </si>
  <si>
    <t>RP-202830</t>
  </si>
  <si>
    <t>RP-202341</t>
  </si>
  <si>
    <t>Motivation for NR band n85</t>
  </si>
  <si>
    <t>related to RP-202340</t>
  </si>
  <si>
    <t>RP-202342</t>
  </si>
  <si>
    <t>Status report for WI Perf. part: Integrated access and backhaul for NR; rapporteur: Qualcomm</t>
  </si>
  <si>
    <t>Georg Hampel</t>
  </si>
  <si>
    <t>9.2.10</t>
  </si>
  <si>
    <t>NR_IAB-Perf</t>
  </si>
  <si>
    <t>RP-202343</t>
  </si>
  <si>
    <t>Revised WID on Integrated access and backhaul for NR</t>
  </si>
  <si>
    <t>Qualcomm</t>
  </si>
  <si>
    <t>last approved WID: RP-201756</t>
  </si>
  <si>
    <t>NR_IAB</t>
  </si>
  <si>
    <t>RP-202344</t>
  </si>
  <si>
    <t>Status report for WI Enhancements to Integrated Access and Backhaul (IAB) for NR; rapporteur: Qualcomm</t>
  </si>
  <si>
    <t>9.8.10</t>
  </si>
  <si>
    <t>NR_IAB_enh</t>
  </si>
  <si>
    <t>RP-202345</t>
  </si>
  <si>
    <t>Draft reply LS to ITU_R_WP4B_TEMP_8 = RP-202150 on the integration of satellite solutions into 5G networks (to: ITU-R WP4B; cc: SA, ETSI TC-SES; contact: Hughes Network Systems)</t>
  </si>
  <si>
    <t>ITU_R_WP4B_TEMP_8 = RP-202150</t>
  </si>
  <si>
    <t>SA, ETSI TC SES</t>
  </si>
  <si>
    <t>RP-202346</t>
  </si>
  <si>
    <t>Motivation for Reduced Capability NR devices WID</t>
  </si>
  <si>
    <t>Sierra Wireless, S.A.</t>
  </si>
  <si>
    <t>Gustav Vos</t>
  </si>
  <si>
    <t>RP-202347</t>
  </si>
  <si>
    <t>Clarification of 1024QAM WID scope</t>
  </si>
  <si>
    <t>Qualcomm Incorporated</t>
  </si>
  <si>
    <t>Alberto Rico Alvarino</t>
  </si>
  <si>
    <t>9.8.18</t>
  </si>
  <si>
    <t>NR_DL1024QAM_FR1</t>
  </si>
  <si>
    <t>RP-202348</t>
  </si>
  <si>
    <t>Email discussion summary for RAN4 R17 proposal on ATG</t>
  </si>
  <si>
    <t>see RP-202317</t>
  </si>
  <si>
    <t>RP-202349</t>
  </si>
  <si>
    <t>Status report of SI: Study on supporting NR from 52.6GHz to 71 GHz; rapporteur: Intel Corporation, Qualcomm</t>
  </si>
  <si>
    <t>Seunghee Han</t>
  </si>
  <si>
    <t>RP-202350</t>
  </si>
  <si>
    <t>Discussion on Updates to WID for extending current NR operation to 71 GHz</t>
  </si>
  <si>
    <t>RP-202351</t>
  </si>
  <si>
    <t>Motivation on NR positioning enhancement</t>
  </si>
  <si>
    <t>RP-202352</t>
  </si>
  <si>
    <t>Views on Coverage Enhancement WI</t>
  </si>
  <si>
    <t>RP-202804</t>
  </si>
  <si>
    <t>RP-202353</t>
  </si>
  <si>
    <t>Views on Reduced Capability NR device WI</t>
  </si>
  <si>
    <t>RP-202354</t>
  </si>
  <si>
    <t>Discussion on inter-UE coordination for Rel-17 SL enhancement</t>
  </si>
  <si>
    <t>RP-202355</t>
  </si>
  <si>
    <t>On overlapping objectives across Rel-17 WIs</t>
  </si>
  <si>
    <t>RP-202356</t>
  </si>
  <si>
    <t>Discussion for Multi-SIM WID update</t>
  </si>
  <si>
    <t>Youn hyoung Heo</t>
  </si>
  <si>
    <t>9.8.12</t>
  </si>
  <si>
    <t>LTE_NR_MUSIM</t>
  </si>
  <si>
    <t>RP-202357</t>
  </si>
  <si>
    <t>Status report for WI: UE Conformance Test Aspects - High power UE (power class 2) for EN-DC (1 LTE FDD band + 1 NR TDD band) ; rapporteur: China Unicom</t>
  </si>
  <si>
    <t>Yu Shi</t>
  </si>
  <si>
    <t>RP-202358</t>
  </si>
  <si>
    <t>Status report for WI: UE Conformance Test Aspects- SRVCC_NR_to_UMTS; rapporteur: China Unicom</t>
  </si>
  <si>
    <t>13.5.17</t>
  </si>
  <si>
    <t>SRVCC_NR_to_UMTS-UEConTest</t>
  </si>
  <si>
    <t>RP-202359</t>
  </si>
  <si>
    <t>Status report of SI: Study on NR coverage enhancements; rapporteur: China Telecom</t>
  </si>
  <si>
    <t>Xiaoming She</t>
  </si>
  <si>
    <t>SI 100%</t>
  </si>
  <si>
    <t>RP-202360</t>
  </si>
  <si>
    <t>New WID on NR coverage enhancements</t>
  </si>
  <si>
    <t>follow-up WI of REL-17 SI FS_NR_cov_enh</t>
  </si>
  <si>
    <t>R1, cov</t>
  </si>
  <si>
    <t>RP-202840</t>
  </si>
  <si>
    <t>RP-202361</t>
  </si>
  <si>
    <t>Status report of WI: Perf. part: Even further mobility enhancement in E-UTRAN; rapporteur: China Telecom</t>
  </si>
  <si>
    <t>Perf part 80% , Mar 21</t>
  </si>
  <si>
    <t>10.2.3</t>
  </si>
  <si>
    <t>LTE_feMob-Perf</t>
  </si>
  <si>
    <t>RP-202362</t>
  </si>
  <si>
    <t>Status report of WI: Enhancement of Private Network Support for NG-RAN: China Telecom</t>
  </si>
  <si>
    <t>Core 0%, Mar. 22</t>
  </si>
  <si>
    <t>9.8.16</t>
  </si>
  <si>
    <t>NG_RAN_PRN_enh-Core</t>
  </si>
  <si>
    <t>RP-202363</t>
  </si>
  <si>
    <t>Revised WID: Enhancement of Private Network support for NG-RAN</t>
  </si>
  <si>
    <t>last approved WID: RP-202051</t>
  </si>
  <si>
    <t>NG_RAN_PRN_enh</t>
  </si>
  <si>
    <t>RP-202364</t>
  </si>
  <si>
    <t>Status report of WI: Perf. part: Add support of NR DL 256QAM for FR2; rapporteur: China Telecom</t>
  </si>
  <si>
    <t>Perf. 80%, Mar. 21</t>
  </si>
  <si>
    <t>9.2.12</t>
  </si>
  <si>
    <t>NR_DL256QAM_FR2-Perf</t>
  </si>
  <si>
    <t>RP-202365</t>
  </si>
  <si>
    <t>Revised WID: SAR schemes for High power UE for NR inter-band Carrier Aggregation and supplemental uplink (SUL) configurations with 2 bands UL</t>
  </si>
  <si>
    <t>last approved WID: RP-201584; to capture new objective for higher maximum output power for dual PA equipped UEs</t>
  </si>
  <si>
    <t>9.9.14</t>
  </si>
  <si>
    <t>not pursued</t>
  </si>
  <si>
    <t>NR_SAR_PC2_interB_SUL_2BUL</t>
  </si>
  <si>
    <t>RP-202366</t>
  </si>
  <si>
    <t>Status report of WI: SAR schemes for UE power class 2 (PC2) for NR inter-band Carrier Aggregation and supplemental uplink (SUL) configurations with 2 bands UL; rapporteur: China Telecom</t>
  </si>
  <si>
    <t>Core 40% and Perf. 30%, Mar. 21</t>
  </si>
  <si>
    <t>RP-202367</t>
  </si>
  <si>
    <t>Status report of WI: High power UE (power class 2) for NR inter-band Carrier Aggregation with 2 bands downlink and 2 bands uplink; rapporteur: China Telecom</t>
  </si>
  <si>
    <t>Core 20% and Perf. 0%, Dec. 21</t>
  </si>
  <si>
    <t>9.9.15</t>
  </si>
  <si>
    <t>NR_PC2_CA_R17_2BDL_2BUL</t>
  </si>
  <si>
    <t>RP-202368</t>
  </si>
  <si>
    <t>New basket WID: Down link interruption for band combinations to conduct dynamic tx switching</t>
  </si>
  <si>
    <t>This WI aims to specify no DL interruption for inter-band uplink CA and EN-DC combinations when 1Tx-2Tx dynamic switching between two uplink carriers is conducted</t>
  </si>
  <si>
    <t>RP-202885</t>
  </si>
  <si>
    <t>RP-202369</t>
  </si>
  <si>
    <t>Handling new combos with no DL interruption for Tx switching</t>
  </si>
  <si>
    <t>related to RP-202368; this contribution gives background and motivation for the new basket WID: Down link interruption for band combinations to conduct dynamic tx switching</t>
  </si>
  <si>
    <t>RP-202370</t>
  </si>
  <si>
    <t>Revised WID: Further enhancement on NR demodulation performance</t>
  </si>
  <si>
    <t>last approved WID: RP-202000; potential new UE objectives for Rel-17 demodulation have been included, if the discussion on Rel-17 demodulation scope can be re-considered at RAN plenary.</t>
  </si>
  <si>
    <t>9.8.17</t>
  </si>
  <si>
    <t>RP-202828</t>
  </si>
  <si>
    <t>NR_demod_enh2</t>
  </si>
  <si>
    <t>RP-202371</t>
  </si>
  <si>
    <t>New WID on UE Conformance Test Aspects - Add support of NR DL 256QAM for frequency range 2 (FR2)</t>
  </si>
  <si>
    <t>tested: REL-16 WI NR_DL256QAM_FR2-Core; endorsed in R5-206248 at RAN5#89-e, additional supporting company added: DISH Network</t>
  </si>
  <si>
    <t>RP-202372</t>
  </si>
  <si>
    <t>Status report of WI: UE Conformance Aspects - Even further mobility enhancement in E-UTRAN; rapporteur: China Telecom</t>
  </si>
  <si>
    <t>Test part 5%. Target Dec, 21</t>
  </si>
  <si>
    <t>13.5.5</t>
  </si>
  <si>
    <t>LTE_feMob-UEConTest</t>
  </si>
  <si>
    <t>RP-202373</t>
  </si>
  <si>
    <t>Revised basket WID: High power UE for NR inter-band Carrier Aggregation with 2 bands downlink and x bands uplink (x =1,2)</t>
  </si>
  <si>
    <t>China Telecom Corporation Ltd.</t>
  </si>
  <si>
    <t>last approved WID: RP-202102; aims to capture the new 2DL/1UL requests for both PC2 and PC1.5, which have been discussed and endorsed in R4-2015189 at RAN4 #97;  updates the title and acronym to make them adapted to the endorsed objecives</t>
  </si>
  <si>
    <t>RP-202374</t>
  </si>
  <si>
    <t>Status report of WI: Perf. part: NR performance requirement enhancement; rapporteur: China Telecom</t>
  </si>
  <si>
    <t>Perf. 95%, Mar. 21</t>
  </si>
  <si>
    <t>9.2.15</t>
  </si>
  <si>
    <t>NR_perf_enh-Perf</t>
  </si>
  <si>
    <t>RP-202375</t>
  </si>
  <si>
    <t>Status report of WI: Perf. part: Further enhancement on NR demodulation performance; rapporteur: China Telecom</t>
  </si>
  <si>
    <t>Perf. 0%, Mar. 22</t>
  </si>
  <si>
    <t>NR_demod_enh2-Perf</t>
  </si>
  <si>
    <t>RP-202376</t>
  </si>
  <si>
    <t>Status report for WI Introduction of DL 1024QAM for NR FR1; rapporteur: Ericsson</t>
  </si>
  <si>
    <t>Kazuyoshi Uesaka</t>
  </si>
  <si>
    <t>RP-202809</t>
  </si>
  <si>
    <t>RP-202377</t>
  </si>
  <si>
    <t>Status report for WI Perf. part: Additional MTC enhancements for LTE; rapporteur: Ericsson</t>
  </si>
  <si>
    <t>10.2.1</t>
  </si>
  <si>
    <t>LTE_eMTC5-Perf</t>
  </si>
  <si>
    <t>RP-202378</t>
  </si>
  <si>
    <t>Views on the WI on NR sidelink enhancement</t>
  </si>
  <si>
    <t>Asbjorn Grovlen</t>
  </si>
  <si>
    <t>RP-202379</t>
  </si>
  <si>
    <t>Maintenance to Rel-15 NR in 38.213</t>
  </si>
  <si>
    <t>Patrick Merias</t>
  </si>
  <si>
    <t>RP-202380</t>
  </si>
  <si>
    <t>Corrections on two-step RACH  - outcomes of RAN1#103-e</t>
  </si>
  <si>
    <t>NR_2step_RACH-Core</t>
  </si>
  <si>
    <t>RP-202381</t>
  </si>
  <si>
    <t>Corrections for Rel-16 NR-U  - outcomes of RAN1#103-e</t>
  </si>
  <si>
    <t>NR_unlic-Core</t>
  </si>
  <si>
    <t>RP-202382</t>
  </si>
  <si>
    <t>Corrections to integrated access and backhaul for NR - outcomes of RAN1#103-e</t>
  </si>
  <si>
    <t>NR_IAB-Core</t>
  </si>
  <si>
    <t>RP-202383</t>
  </si>
  <si>
    <t>Corrections on NR V2X - outcomes of RAN1#103-e</t>
  </si>
  <si>
    <t>5G_V2X_NRSL-Core</t>
  </si>
  <si>
    <t>RP-202384</t>
  </si>
  <si>
    <t>Corrections for URLLC - outcomes of RAN1#103-e</t>
  </si>
  <si>
    <t>NR_L1enh_URLLC-Core</t>
  </si>
  <si>
    <t>RP-202385</t>
  </si>
  <si>
    <t>Corrections for NR MIMO - outcomes of RAN1#103-e</t>
  </si>
  <si>
    <t>NR_eMIMO-Core</t>
  </si>
  <si>
    <t>RP-202386</t>
  </si>
  <si>
    <t>Corrections for power saving  - outcomes of RAN1#103-e</t>
  </si>
  <si>
    <t>NR_UE_pow_sav-Core</t>
  </si>
  <si>
    <t>RP-202387</t>
  </si>
  <si>
    <t>Corrections to NR positioning support - outcomes of RAN1#103-e</t>
  </si>
  <si>
    <t>NR_pos-Core</t>
  </si>
  <si>
    <t>RP-202388</t>
  </si>
  <si>
    <t>Corrections on Mobility Enhancements - outcomes of RAN1#103-e</t>
  </si>
  <si>
    <t>NR_Mob_enh-Core</t>
  </si>
  <si>
    <t>RP-202389</t>
  </si>
  <si>
    <t>Corrections on NR-DC and on Cross-carrier Scheduling with Different Numerologies</t>
  </si>
  <si>
    <t>LTE_NR_DC_CA_enh-Core</t>
  </si>
  <si>
    <t>RP-202390</t>
  </si>
  <si>
    <t>Miscellaneous corrections to Rel-16 specs</t>
  </si>
  <si>
    <t>RP-202391</t>
  </si>
  <si>
    <t>Corrections to Additional MTC Enhancements for LTE</t>
  </si>
  <si>
    <t>LTE_eMTC5-Core</t>
  </si>
  <si>
    <t>RP-202392</t>
  </si>
  <si>
    <t>Corrections to Additional enhancements for NB-IoT</t>
  </si>
  <si>
    <t>NB_IOTenh3-Core</t>
  </si>
  <si>
    <t>RP-202393</t>
  </si>
  <si>
    <t>Corrections on additional SRS symbols (36.211)</t>
  </si>
  <si>
    <t>LTE_DL_MIMO_EE-Core</t>
  </si>
  <si>
    <t>RP-202394</t>
  </si>
  <si>
    <t>Corrections to LTE terrestrial broadcast (36.211)</t>
  </si>
  <si>
    <t>RP-202395</t>
  </si>
  <si>
    <t>Correction on uplink Tx switching</t>
  </si>
  <si>
    <t>NR_RF_FR1-Core</t>
  </si>
  <si>
    <t>RP-202396</t>
  </si>
  <si>
    <t>Clarification on the subcarrier allocation for sub-PRB in CE Mode B (36.213)</t>
  </si>
  <si>
    <t>LTE_eMTC4-Core</t>
  </si>
  <si>
    <t>RP-202397</t>
  </si>
  <si>
    <t>Alignment corrections for LTE Rel-16 features (36.212)</t>
  </si>
  <si>
    <t>LTE_eMTC5-Core, NB_IOTenh3-Core, LTE_DL_MIMO_EE-Core</t>
  </si>
  <si>
    <t>RP-202398</t>
  </si>
  <si>
    <t>Alignment corrections for NR Rel-16 features (38.211/212/213/214/215)</t>
  </si>
  <si>
    <t>NR_2step_RACH-Core, NR_unlic-Core, NR_IAB-Core, 5G_V2X_NRSL-Core, NR_L1enh_URLLC-Core, NR_IIOT-Core, NR_eMIMO-Core, NR_UE_pow_sav-Core, NR_pos-Core, NR_Mob_enh-Core, LTE_NR_DC_CA_enh-Core</t>
  </si>
  <si>
    <t>RP-202399</t>
  </si>
  <si>
    <t>Power sharing for LTE DAPS (36.213)</t>
  </si>
  <si>
    <t>LTE_feMob-Core</t>
  </si>
  <si>
    <t>RP-202400</t>
  </si>
  <si>
    <t>Corrections on Further NB-IoT enhancements</t>
  </si>
  <si>
    <t>NB_IOTenh2-Core</t>
  </si>
  <si>
    <t>RP-202401</t>
  </si>
  <si>
    <t>Correction on increased number of CSI-RS for mobility per MO</t>
  </si>
  <si>
    <t>NR_CSIRS_L3meas-Core</t>
  </si>
  <si>
    <t>RP-202402</t>
  </si>
  <si>
    <t>NR Coverage Enhancement and NTN</t>
  </si>
  <si>
    <t>THALES</t>
  </si>
  <si>
    <t>RP-202403</t>
  </si>
  <si>
    <t>Handling of satellite bands in 3GPP-follow-up</t>
  </si>
  <si>
    <t>RP-202404</t>
  </si>
  <si>
    <t>rational for the revision of WID NR-NTN-solutions</t>
  </si>
  <si>
    <t>RP-202405</t>
  </si>
  <si>
    <t>Update test frequencies for n79</t>
  </si>
  <si>
    <t>CMCC, Huawei</t>
  </si>
  <si>
    <t>company CR; intended to correct some mistakes of R5-206627 (finally withdrawn by RAN5 and not submitted in any CRpack)</t>
  </si>
  <si>
    <t>38.508-1</t>
  </si>
  <si>
    <t>16.5.1</t>
  </si>
  <si>
    <t>1613</t>
  </si>
  <si>
    <t>RP-202406</t>
  </si>
  <si>
    <t>Revised WID: Solutions for NR to support NTN [RAN2 WI: NR_NTN_solutions]</t>
  </si>
  <si>
    <t>last approved WID: RP-201256</t>
  </si>
  <si>
    <t>RP-202908</t>
  </si>
  <si>
    <t>RP-202407</t>
  </si>
  <si>
    <t>Enhancements to DRX groups in R17 Power Saving WI</t>
  </si>
  <si>
    <t>Masato Kitazoe</t>
  </si>
  <si>
    <t>9.8.7</t>
  </si>
  <si>
    <t>NR_UE_pow_sav_enh-Core</t>
  </si>
  <si>
    <t>RP-202408</t>
  </si>
  <si>
    <t>Status report for WI Further enhancements of NR RF requirements for frequency range 2 (FR2); rapporteur: Nokia</t>
  </si>
  <si>
    <t>Petri Vasenkari</t>
  </si>
  <si>
    <t>proposed completion level for core 5% / perf 0%.</t>
  </si>
  <si>
    <t>9.8.21</t>
  </si>
  <si>
    <t>NR_RF_FR2_req_enh2</t>
  </si>
  <si>
    <t>RP-202409</t>
  </si>
  <si>
    <t>Revised WID Further enhancements of NR RF requirements for frequency range 2 (FR2)</t>
  </si>
  <si>
    <t>last approved WID: RP-202107; this revision takes into account comments received from MCC; compare RP-202684</t>
  </si>
  <si>
    <t>RP-202410</t>
  </si>
  <si>
    <t>Views on WI for NR coverage enhancement</t>
  </si>
  <si>
    <t>Sorour Falahati</t>
  </si>
  <si>
    <t>RP-202411</t>
  </si>
  <si>
    <t>Views on WI for extending NR to 71 GHz</t>
  </si>
  <si>
    <t>moved from AI 9.1.1 to AI 9.8.2</t>
  </si>
  <si>
    <t>RP-202412</t>
  </si>
  <si>
    <t>Flexible bandwidth for MBMS</t>
  </si>
  <si>
    <t>company CR; CR was not provided to RAN1 and it is related to deployment plans / spectrum of broadcasters; compare also similar discussion of RP-201333</t>
  </si>
  <si>
    <t>postponed</t>
  </si>
  <si>
    <t>36.213</t>
  </si>
  <si>
    <t>16.3.0</t>
  </si>
  <si>
    <t>1374</t>
  </si>
  <si>
    <t>RP-202413</t>
  </si>
  <si>
    <t>company CR; CR was not provided to RAN2 and it is related to deployment plans / spectrum of broadcasters; compare also similar discussion of RP-201333</t>
  </si>
  <si>
    <t>36.331</t>
  </si>
  <si>
    <t>16.2.1</t>
  </si>
  <si>
    <t>4539</t>
  </si>
  <si>
    <t>RP-202414</t>
  </si>
  <si>
    <t>RAN4 CRs for NR-based access to unlicensed spectrum</t>
  </si>
  <si>
    <t>Kai-Erik Sunell</t>
  </si>
  <si>
    <t>9.2.1</t>
  </si>
  <si>
    <t>NR_unlic</t>
  </si>
  <si>
    <t>RP-202415</t>
  </si>
  <si>
    <t>RAN4 CRs for Perf. part: 2-step RACH for NR</t>
  </si>
  <si>
    <t>RP-202416</t>
  </si>
  <si>
    <t>RAN4 CRs for Perf. part: Physical Layer Enhancements for NR Ultra-Reliable and Low Latency Communication (URLLC)</t>
  </si>
  <si>
    <t>9.2.4</t>
  </si>
  <si>
    <t>NR_L1enh_URLLC-Perf</t>
  </si>
  <si>
    <t>RP-202417</t>
  </si>
  <si>
    <t>RAN4 CRs for Perf. part: UE Power Saving in NR</t>
  </si>
  <si>
    <t>9.2.5</t>
  </si>
  <si>
    <t>NR_UE_pow_sav-Perf</t>
  </si>
  <si>
    <t>RP-202418</t>
  </si>
  <si>
    <t>RAN4 CR for Perf. part: NR positioning support</t>
  </si>
  <si>
    <t>9.2.6</t>
  </si>
  <si>
    <t>NR_pos-Perf</t>
  </si>
  <si>
    <t>RP-202419</t>
  </si>
  <si>
    <t>RAN4 CRs for Perf. part: NR mobility enhancements</t>
  </si>
  <si>
    <t>9.2.8</t>
  </si>
  <si>
    <t>NR_Mob_enh-Perf</t>
  </si>
  <si>
    <t>RP-202420</t>
  </si>
  <si>
    <t>RAN4 CRs for Perf. part: Integrated access and backhaul for NR</t>
  </si>
  <si>
    <t>RP-202421</t>
  </si>
  <si>
    <t>RAN4 CRs for Perf. part: RF requirements for NR frequency range 1 (FR1)</t>
  </si>
  <si>
    <t>9.2.11</t>
  </si>
  <si>
    <t>NR_RF_FR1-Perf</t>
  </si>
  <si>
    <t>RP-202422</t>
  </si>
  <si>
    <t>RAN4 CRs for Perf. part: NR support for high speed train scenario</t>
  </si>
  <si>
    <t>RP-202423</t>
  </si>
  <si>
    <t>RAN4 CRs for Perf. part: NR performance requirement enhancement</t>
  </si>
  <si>
    <t>RP-202424</t>
  </si>
  <si>
    <t>RAN4 CRs for Perf. part: NR RRM enhancement</t>
  </si>
  <si>
    <t>9.2.16</t>
  </si>
  <si>
    <t>NR_RRM_enh-Perf</t>
  </si>
  <si>
    <t>RP-202425</t>
  </si>
  <si>
    <t>RAN4 CRs for Core part: LTE/NR spectrum sharing in band 48/n48 frequency range</t>
  </si>
  <si>
    <t>9.3.1</t>
  </si>
  <si>
    <t>NR_n48_LTE_48_coex-Core</t>
  </si>
  <si>
    <t>RP-202426</t>
  </si>
  <si>
    <t>RAN4 CRs for Closed REL-16 NR or NR+LTE SI</t>
  </si>
  <si>
    <t>9.4</t>
  </si>
  <si>
    <t>FS_NR_MIMO_OTA_test</t>
  </si>
  <si>
    <t>RP-202427</t>
  </si>
  <si>
    <t>RAN4 CRs for Closed REL-16 NR or NR+LTE WI ,Part 1</t>
  </si>
  <si>
    <t>5G_V2X_NRSL, 5G_V2X_NRSL-Core</t>
  </si>
  <si>
    <t>RP-202428</t>
  </si>
  <si>
    <t>RAN4 CRs for Closed REL-16 NR or NR+LTE WI ,Part 2</t>
  </si>
  <si>
    <t>DC_R16_1BLTE_1BNR_2DL2UL-Core, DC_R16_2BLTE_1BNR_3DL2UL-Core, DC_R16_3BLTE_1BNR_4DL2UL-Core, DC_R16_4BLTE_1BNR_5DL2UL-Core, DC_R16_5BLTE_1BNR_6DL2UL-Core, DC_R16_xBLTE_2BNR_yDL2UL-Core, NR_SUL_combos_R16-Core, NR_CA_R16_intra-Core, NR_CADC_R16_2BDL_xBUL-Core</t>
  </si>
  <si>
    <t>RP-202429</t>
  </si>
  <si>
    <t>RAN4 CRs for Closed REL-16 NR or NR+LTE WI, Part 3</t>
  </si>
  <si>
    <t>ENDC_UE_PC2_FDD_TDD-Core, ENDC_UE_PC2_TDD_TDD</t>
  </si>
  <si>
    <t>RP-202430</t>
  </si>
  <si>
    <t>RAN4 CRs for Closed REL-16 NR or NR+LTE WI, Part 4</t>
  </si>
  <si>
    <t>RP-202431</t>
  </si>
  <si>
    <t>RAN4 CRs for Closed REL-16 NR or NR+LTE WI, Part 5</t>
  </si>
  <si>
    <t>RP-202432</t>
  </si>
  <si>
    <t>RAN4 CRs for Closed REL-16 NR or NR+LTE WI, Part 6</t>
  </si>
  <si>
    <t>NR_CLI_RIM-Perf</t>
  </si>
  <si>
    <t>RP-202433</t>
  </si>
  <si>
    <t>RAN4 CRs for Closed REL-16 NR or NR+LTE WI, Part 7</t>
  </si>
  <si>
    <t>RP-202434</t>
  </si>
  <si>
    <t>RAN4 CRs for Closed REL-16 NR or NR+LTE WI, Part 8</t>
  </si>
  <si>
    <t>RP-202435</t>
  </si>
  <si>
    <t>RAN4 CRs for Closed REL-16 NR or NR+LTE WI, Part 9</t>
  </si>
  <si>
    <t>NR_HST-Core</t>
  </si>
  <si>
    <t>RP-202436</t>
  </si>
  <si>
    <t>RAN4 CRs for Closed REL-16 NR or NR+LTE WI, Part 10</t>
  </si>
  <si>
    <t>RP-202437</t>
  </si>
  <si>
    <t>RAN4 CRs for Closed REL-16 NR or NR+LTE WI, Part 11</t>
  </si>
  <si>
    <t>NR_n259-Perf</t>
  </si>
  <si>
    <t>RP-202438</t>
  </si>
  <si>
    <t>RAN4 CRs for Closed REL-16 NR or NR+LTE WI, Part 12</t>
  </si>
  <si>
    <t>NR_n53-Core</t>
  </si>
  <si>
    <t>RP-202439</t>
  </si>
  <si>
    <t>RAN4 CRs for Closed REL-16 NR or NR+LTE WI, Part 13</t>
  </si>
  <si>
    <t>NR_n65_BW-Core</t>
  </si>
  <si>
    <t>RP-202440</t>
  </si>
  <si>
    <t>RAN4 CRs for Closed REL-16 NR or NR+LTE WI, Part 14</t>
  </si>
  <si>
    <t>NR_n7_BW</t>
  </si>
  <si>
    <t>RP-202441</t>
  </si>
  <si>
    <t>RAN4 CRs for Closed REL-16 NR or NR+LTE WI, Part 15</t>
  </si>
  <si>
    <t>RP-202442</t>
  </si>
  <si>
    <t>RAN4 CRs for Closed REL-16 NR or NR+LTE WI, Part 16</t>
  </si>
  <si>
    <t>NR_RF_FR1, NR_RF_FR1-Core</t>
  </si>
  <si>
    <t>RP-202443</t>
  </si>
  <si>
    <t>RAN4 CRs for Closed REL-16 NR or NR+LTE WI, Part 17</t>
  </si>
  <si>
    <t>NR_RF_FR2_req_enh-Core</t>
  </si>
  <si>
    <t>RP-202444</t>
  </si>
  <si>
    <t>RAN4 CRs for Closed REL-16 NR or NR+LTE WI, Part 18</t>
  </si>
  <si>
    <t>NR_RRM_enh-Core</t>
  </si>
  <si>
    <t>RP-202445</t>
  </si>
  <si>
    <t>RAN4 CRs for Closed REL-16 NR or NR+LTE WI, Part 19</t>
  </si>
  <si>
    <t>NR_SUL_combos_R16-Core</t>
  </si>
  <si>
    <t>RP-202446</t>
  </si>
  <si>
    <t>RAN4 CRs for Closed REL-16 NR or NR+LTE WI, Part 20</t>
  </si>
  <si>
    <t>RP-202447</t>
  </si>
  <si>
    <t>RAN4 CRs for Further enhancements on MIMO for NR</t>
  </si>
  <si>
    <t>RP-202448</t>
  </si>
  <si>
    <t>RAN4 CRs for Introduction of NR band n13</t>
  </si>
  <si>
    <t>9.9.1</t>
  </si>
  <si>
    <t>NR_n13</t>
  </si>
  <si>
    <t>RP-202449</t>
  </si>
  <si>
    <t>RAN4 CRs for Introduction of FR2 FWA (Fixed Wireless Access) UE with maximum TRP (Total Radiated Power) of 23dBm for band n257 and n258</t>
  </si>
  <si>
    <t>9.9.2</t>
  </si>
  <si>
    <t>NR_FR2_FWA_Bn257_Bn258</t>
  </si>
  <si>
    <t>RP-202450</t>
  </si>
  <si>
    <t>RAN4 CRs for Band combinations for concurrent operation of NR/LTE Uu bands/band combinations and one NR/LTE V2X PC5 band</t>
  </si>
  <si>
    <t>9.9.3</t>
  </si>
  <si>
    <t>NR_LTE_V2X_PC5_combos</t>
  </si>
  <si>
    <t>RP-202451</t>
  </si>
  <si>
    <t>RAN4 CRs for Introduction of NR supplemental uplink (SUL) band 1880-1920MHz</t>
  </si>
  <si>
    <t>RP-202452</t>
  </si>
  <si>
    <t>Introduction of NR supplemental uplink (SUL) band 2300-2400MHz</t>
  </si>
  <si>
    <t>RP-202453</t>
  </si>
  <si>
    <t>RAN4 CRs for Core part: Rel-17 Adding channel bandwidth support to existing NR bands</t>
  </si>
  <si>
    <t>RP-202454</t>
  </si>
  <si>
    <t>RAN4 CRs for Rel-17 High power UE (power class 2) for EN-DC with 1 LTE band + 1 NR TDD band</t>
  </si>
  <si>
    <t>RP-202455</t>
  </si>
  <si>
    <t>RAN4 CRs for SAR schemes for UE power class 2 (PC2) for NR inter-band Carrier Aggregation and supplemental uplink (SUL) configurations with 2 bands UL</t>
  </si>
  <si>
    <t>RP-202456</t>
  </si>
  <si>
    <t>RAN4 CRs for Core part: LTE/NR spectrum sharing in Band 40/n40</t>
  </si>
  <si>
    <t>RP-202457</t>
  </si>
  <si>
    <t>RAN4 CRs for Rel-17 Dual Connectivity (DC) of 1 LTE band (1DL/1UL) and 1 NR band (1DL/1UL)</t>
  </si>
  <si>
    <t>9.9.17.1</t>
  </si>
  <si>
    <t>DC_R17_1BLTE_1BNR_2DL2UL</t>
  </si>
  <si>
    <t>RP-202458</t>
  </si>
  <si>
    <t>RAN4 CRs for Rel-17 Dual Connectivity (DC) of 2 bands LTE inter-band CA (2DL/1UL) and 1 NR band (1DL/1UL)</t>
  </si>
  <si>
    <t>9.9.17.2</t>
  </si>
  <si>
    <t>DC_R17_2BLTE_1BNR_3DL2UL</t>
  </si>
  <si>
    <t>RP-202459</t>
  </si>
  <si>
    <t>RAN4 CRs for Rel-17 Dual Connectivity (DC) of 3 bands LTE inter-band CA (3DL/1UL) and 1 NR band (1DL/1UL)</t>
  </si>
  <si>
    <t>RP-202460</t>
  </si>
  <si>
    <t>RAN4 CRs for Rel-17 Dual Connectivity (DC) of 4 bands LTE inter-band CA (4DL/1UL) and 1 NR band (1DL/1UL)</t>
  </si>
  <si>
    <t>9.9.17.4</t>
  </si>
  <si>
    <t>DC_R17_4BLTE_1BNR_5DL2UL</t>
  </si>
  <si>
    <t>RP-202461</t>
  </si>
  <si>
    <t>RAN4 CRs for Rel-17 Dual Connectivity (DC) of 5 bands LTE inter-band CA (5DL/1UL) and 1 NR band (1DL/1UL)</t>
  </si>
  <si>
    <t>9.9.17.5</t>
  </si>
  <si>
    <t>DC_R17_5BLTE_1BNR_6DL2UL</t>
  </si>
  <si>
    <t>RP-202462</t>
  </si>
  <si>
    <t>RAN4 CRs for Rel-17 Dual Connectivity (DC) of x bands (x=1,2,3,4) LTE inter-band CA (xDL/1UL) and 2 bands NR inter-band CA (2DL/1UL)</t>
  </si>
  <si>
    <t>RP-202463</t>
  </si>
  <si>
    <t>RAN4 CRs for Rel-17 Dual Connectivity (DC) of x bands (x=1,2,3) LTE inter-band CA (xDL/1UL) and 3 bands NR inter-band CA (3DL/1UL)</t>
  </si>
  <si>
    <t>RP-202464</t>
  </si>
  <si>
    <t>RAN4 CRs for Rel-17 Dual Connectivity (DC) of x bands (x=1,2) LTE inter-band CA (xDL/xUL) and y bands (y=3-x) NR inter-band CA (yDL/yUL)</t>
  </si>
  <si>
    <t>RP-202465</t>
  </si>
  <si>
    <t>RAN4 CRs for Rel-17 Dual Connectivity (DC) of x bands (x=2, 3, 4) LTE inter-band CA (xDL/1UL) and 1 NR FR1 band (1DL/1UL) and 1 NR FR2 band (1DL/1UL)</t>
  </si>
  <si>
    <t>9.9.17.9</t>
  </si>
  <si>
    <t>DC_R17_xBLTE_2BNR_yDL3UL</t>
  </si>
  <si>
    <t>RP-202466</t>
  </si>
  <si>
    <t>RAN4 CRs for Rel-17 NR intra band Carrier Aggregation for xCC DL/yCC UL including contiguous and non-contiguous spectrum (x&gt;=y)</t>
  </si>
  <si>
    <t>RP-202467</t>
  </si>
  <si>
    <t>RAN4 CRs for Rel-17 NR Inter-band Carrier Aggregation/Dual Connectivity for 2 bands DL with x bands UL (x=1,2)</t>
  </si>
  <si>
    <t>RP-202468</t>
  </si>
  <si>
    <t>RAN4 for Rel-17 NR inter-band Carrier Aggregation for 3 bands DL with 1 band UL</t>
  </si>
  <si>
    <t>9.9.18.3</t>
  </si>
  <si>
    <t>NR_CA_R17_3BDL_1BUL</t>
  </si>
  <si>
    <t>RP-202469</t>
  </si>
  <si>
    <t>RAN4 CRs for Rel-17 NR inter-band Carrier Aggregation/Dual Connectivity for 3 bands DL
with 2 bands UL</t>
  </si>
  <si>
    <t>RP-202470</t>
  </si>
  <si>
    <t>RAN4 CRs for Rel-17 NR inter-band Carrier Aggregation for 4 bands DL with 1 band UL</t>
  </si>
  <si>
    <t>RP-202471</t>
  </si>
  <si>
    <t>RAN4 CRs for Rel-17 NR inter-band Carrier Aggregation/Dual connectivity for DL 4 bands and 2UL bands</t>
  </si>
  <si>
    <t>9.9.18.6</t>
  </si>
  <si>
    <t>NR_CADC_R17_4BDL_2BUL</t>
  </si>
  <si>
    <t>RP-202472</t>
  </si>
  <si>
    <t>RAN4 CRs for Rel-17 band combinations for SA NR supplementary uplink (SUL), NSA NR SUL, NSA NR SUL with UL sharing from the UE perspective (ULSUP)</t>
  </si>
  <si>
    <t>9.9.18.8</t>
  </si>
  <si>
    <t>NR_SUL_combos_R17</t>
  </si>
  <si>
    <t>RP-202473</t>
  </si>
  <si>
    <t>RAN4 CRs for Perf. part: Additional MTC enhancements for LTE</t>
  </si>
  <si>
    <t>RP-202474</t>
  </si>
  <si>
    <t>RAN4 CRs for Perf. part: Additional enhancements for NB-IoT</t>
  </si>
  <si>
    <t>RP-202475</t>
  </si>
  <si>
    <t>RAN4 CRs for LTE_feMob-Perf</t>
  </si>
  <si>
    <t>RP-202476</t>
  </si>
  <si>
    <t>RAN4 CRs for Closed Rel-16 LTE WI, Part 1</t>
  </si>
  <si>
    <t>LTE_CA_R16_3BDL_1BUL</t>
  </si>
  <si>
    <t>RP-202477</t>
  </si>
  <si>
    <t>RAN4 CRs for Closed Rel-16 LTE WI, Part 2</t>
  </si>
  <si>
    <t>LTE_CA_R16_intra-Core</t>
  </si>
  <si>
    <t>RP-202478</t>
  </si>
  <si>
    <t>RAN4 CRs for Closed Rel-16 LTE WI, Part 3</t>
  </si>
  <si>
    <t>RP-202479</t>
  </si>
  <si>
    <t>RAN4 CRs for Closed Rel-16 LTE WI, Part 4</t>
  </si>
  <si>
    <t>RP-202480</t>
  </si>
  <si>
    <t>RAN4 CRs for Closed Rel-16 LTE WI, Part 5</t>
  </si>
  <si>
    <t>RP-202481</t>
  </si>
  <si>
    <t>RAN4 CRs for Closed Rel-16 LTE WI, Part 6</t>
  </si>
  <si>
    <t>LTE_terr_bcast-Perf</t>
  </si>
  <si>
    <t>RP-202482</t>
  </si>
  <si>
    <t>RAN4 CRs for Closed Rel-16 LTE WI, Part 7</t>
  </si>
  <si>
    <t>LTE410_Europe_PPDR-Core</t>
  </si>
  <si>
    <t>RP-202483</t>
  </si>
  <si>
    <t>RAN4 CRs for Closed Rel-16 LTE WI, Part 8</t>
  </si>
  <si>
    <t>RP-202484</t>
  </si>
  <si>
    <t>RAN4 CRs for Small Technical Enhancements and Improvements for REL-16</t>
  </si>
  <si>
    <t>RP-202485</t>
  </si>
  <si>
    <t>RAN4 CRs for Maintenance for closed WIs/SIs for REL-15 and earlier, Part 1</t>
  </si>
  <si>
    <t>RP-202486</t>
  </si>
  <si>
    <t>RAN4 CRs for Maintenance for closed WIs/SIs for REL-15 and earlier, Part 2</t>
  </si>
  <si>
    <t>RP-202487</t>
  </si>
  <si>
    <t>RAN4 CRs for Maintenance for closed WIs/SIs for REL-15 and earlier, Part 3</t>
  </si>
  <si>
    <t>NR_newRAT-Perf</t>
  </si>
  <si>
    <t>RP-202488</t>
  </si>
  <si>
    <t>RAN4 CRs for Maintenance for closed WIs/SIs for REL-15 and earlier, Part 4</t>
  </si>
  <si>
    <t>RP-202489</t>
  </si>
  <si>
    <t>RAN4 CRs for Maintenance for closed WIs/SIs for REL-15 and earlier, Part 5</t>
  </si>
  <si>
    <t>RP-202490</t>
  </si>
  <si>
    <t>RAN4 CRs for Maintenance for closed WIs/SIs for REL-15 and earlier, Part 6</t>
  </si>
  <si>
    <t>LTE_eMTC4-Perf</t>
  </si>
  <si>
    <t>RP-202491</t>
  </si>
  <si>
    <t>RAN4 CRs for Maintenance for closed WIs/SIs for REL-15 and earlier, Part 7</t>
  </si>
  <si>
    <t>LTE_euCA-Perf</t>
  </si>
  <si>
    <t>RP-202492</t>
  </si>
  <si>
    <t>RAN4 CRs for Maintenance for closed WIs/SIs for REL-15 and earlier, Part 8</t>
  </si>
  <si>
    <t>LTE_sTTIandPT-Perf</t>
  </si>
  <si>
    <t>RP-202493</t>
  </si>
  <si>
    <t>RAN4 CRs for Maintenance for closed WIs/SIs for REL-15 and earlier, Part 9</t>
  </si>
  <si>
    <t>LTE_CA_R15_2DL2UL-Core</t>
  </si>
  <si>
    <t>RP-202494</t>
  </si>
  <si>
    <t>RAN4 CRs for Maintenance for closed WIs/SIs for REL-15 and earlier, Part 10</t>
  </si>
  <si>
    <t>LTE_euCA-Core</t>
  </si>
  <si>
    <t>RP-202495</t>
  </si>
  <si>
    <t>RAN4 CRs for Maintenance for closed WIs/SIs for REL-15 and earlier, Part 11</t>
  </si>
  <si>
    <t>RP-202496</t>
  </si>
  <si>
    <t>RAN4 CRs for Maintenance for closed WIs/SIs for REL-15 and earlier, Part 12</t>
  </si>
  <si>
    <t>LTE_eLAA-Perf</t>
  </si>
  <si>
    <t>RP-202497</t>
  </si>
  <si>
    <t>RAN4 CRs for Maintenance for closed WIs/SIs for REL-15 and earlier, Part 13</t>
  </si>
  <si>
    <t>LTE_V2X-Perf</t>
  </si>
  <si>
    <t>RP-202498</t>
  </si>
  <si>
    <t>RAN4 CRs for Maintenance for closed WIs/SIs for REL-15 and earlier, Part 14</t>
  </si>
  <si>
    <t>MBMS_LTE_enh2-Core</t>
  </si>
  <si>
    <t>RP-202499</t>
  </si>
  <si>
    <t>RAN4 CRs for Maintenance for closed WIs/SIs for REL-15 and earlier, Part 15</t>
  </si>
  <si>
    <t>LTE_eLAA</t>
  </si>
  <si>
    <t>RP-202500</t>
  </si>
  <si>
    <t>RAN4 CRs for Maintenance for closed WIs/SIs for REL-15 and earlier, Part 16</t>
  </si>
  <si>
    <t>Rel-13</t>
  </si>
  <si>
    <t>NB_IOT-Perf</t>
  </si>
  <si>
    <t>RP-202501</t>
  </si>
  <si>
    <t>Status Report for WI NR small data transmissions in INACTIVE state; rapporteur: ZTE</t>
  </si>
  <si>
    <t>Eswar Vutukuri</t>
  </si>
  <si>
    <t>9.8.11</t>
  </si>
  <si>
    <t>NR_SmallData_INACTIVE</t>
  </si>
  <si>
    <t>RP-202502</t>
  </si>
  <si>
    <t>Lenovo (Beijing) Ltd</t>
  </si>
  <si>
    <t>Ravi Kuchibhotla</t>
  </si>
  <si>
    <t>RP-202503</t>
  </si>
  <si>
    <t>RAN4 CRs for Perf. part: Over the air (OTA) base station (BS) testing TR</t>
  </si>
  <si>
    <t>9.2.17</t>
  </si>
  <si>
    <t>OTA_BS_testing</t>
  </si>
  <si>
    <t>RP-202504</t>
  </si>
  <si>
    <t>RAN4 CRs for Closed REL-16 NR or NR+LTE WI, Part 21</t>
  </si>
  <si>
    <t>RP-202505</t>
  </si>
  <si>
    <t>RAN4 CRs for Rel-17 LTE inter-band Carrier Aggregation for x bands DL (x=4, 5) with 1 band UL</t>
  </si>
  <si>
    <t>RP-202506</t>
  </si>
  <si>
    <t>RAN4 CRs for Rel-17 LTE inter-band Carrier Aggregation for 2 bands DL with 1 band UL</t>
  </si>
  <si>
    <t>10.8.3.1</t>
  </si>
  <si>
    <t>LTE_CA_R17_2BDL_1BUL</t>
  </si>
  <si>
    <t>RP-202507</t>
  </si>
  <si>
    <t>RP-202508</t>
  </si>
  <si>
    <t>Email summary of UE EMC and BS EMC discussion</t>
  </si>
  <si>
    <t>Muhammad Kazmi</t>
  </si>
  <si>
    <t>This document summarizes outcome of discussion on the RAN4 led Rel-17 WI proposals on UE EMC and BS EMC on the RAN draft reflector between 5th and 16th October 2020.</t>
  </si>
  <si>
    <t>EMC</t>
  </si>
  <si>
    <t>RP-202509</t>
  </si>
  <si>
    <t>RP-202510</t>
  </si>
  <si>
    <t>RAN4 CRs for Maintenance for closed WIs/SIs for REL-15 and earlier, Part 17</t>
  </si>
  <si>
    <t>TEI15</t>
  </si>
  <si>
    <t>RP-202511</t>
  </si>
  <si>
    <t>FR2 CA fallback behaviour: Achieving consistency across WGs</t>
  </si>
  <si>
    <t>Sumant Iyer</t>
  </si>
  <si>
    <t>Explain background and propose solution options for the FR2 CA fallback issue under discussion</t>
  </si>
  <si>
    <t>38.101-2</t>
  </si>
  <si>
    <t>RP-202512</t>
  </si>
  <si>
    <t>RAN4 CRs for Maintenance for closed WIs/SIs for REL-15 and earlier, Part 18</t>
  </si>
  <si>
    <t>TEI14</t>
  </si>
  <si>
    <t>RP-202513</t>
  </si>
  <si>
    <t>RAN4 CRs for Maintenance for closed WIs/SIs for REL-15 and earlier, Part 19</t>
  </si>
  <si>
    <t>TEI13</t>
  </si>
  <si>
    <t>RP-202514</t>
  </si>
  <si>
    <t>BWCS reporting of intra-band parts of inter-band EN-DC</t>
  </si>
  <si>
    <t>TELUS, Bell Mobility, Samsung</t>
  </si>
  <si>
    <t>Ivo Maljevic</t>
  </si>
  <si>
    <t>RP-202805</t>
  </si>
  <si>
    <t>RP-202515</t>
  </si>
  <si>
    <t>This study item covers aspects related to the harmonized frequency arrangement for part of the band 470-698 MHz. The 3GPP band 28 starts from 703 MHz. Therefore it is desirable to develop possible harmonized frequency arrangements  in parts of 470-703MHz , that aligns with 3GPP band 28, in Asia Pacific Region based on the frequency allocation and arrangement in ITU and other Regions, for those countries in the APT region that wish to implement IMT in the existing primary mobile allocation in Region 3.</t>
  </si>
  <si>
    <t>RP-202860</t>
  </si>
  <si>
    <t>RP-202516</t>
  </si>
  <si>
    <t>Status report for WI UE Conformance Test Aspects -  Even further enhanced MTC for LTE; rapporteur: Ericsson</t>
  </si>
  <si>
    <t>Leif Mattisson</t>
  </si>
  <si>
    <t>Test: 54%, Mar 21 (+3 months)</t>
  </si>
  <si>
    <t>RP-202517</t>
  </si>
  <si>
    <t>Status report for WI UE Conformance Test Aspects - Rel-14 CA configurations; rapporteur: Ericsson</t>
  </si>
  <si>
    <t>Test: 28%, June 21 (+6 months)</t>
  </si>
  <si>
    <t>RP-202518</t>
  </si>
  <si>
    <t>Status report for WI UE Conformance Test Aspects - Rel-15 CA configurations; rapporteur: Ericsson</t>
  </si>
  <si>
    <t>Test: 22%, June 21 (+6 months)</t>
  </si>
  <si>
    <t>RP-202519</t>
  </si>
  <si>
    <t>Status report for WI UE Conformance Test Aspects - Rel-16 CA configurations; rapporteur: Ericsson</t>
  </si>
  <si>
    <t>Test: 7%, Sep 21 (+9 Months)</t>
  </si>
  <si>
    <t>13.5.1</t>
  </si>
  <si>
    <t>LTE_CA_R16-UEConTest</t>
  </si>
  <si>
    <t>RP-202520</t>
  </si>
  <si>
    <t>Status report for WI UE Conformance Test Aspects – 5G system with NR and LTE; rapporteur: Ericsson</t>
  </si>
  <si>
    <t>Test: 84%, Mar 21 (+3 months)</t>
  </si>
  <si>
    <t>RP-202521</t>
  </si>
  <si>
    <t>Status report for WI UE Conformance Test Aspects for new Rel-16 NR bands and extension of existing NR bands; rapporteur: Ericsson</t>
  </si>
  <si>
    <t>Test: 65%, Mar 21 (+3 months)</t>
  </si>
  <si>
    <t>RP-202522</t>
  </si>
  <si>
    <t>New WID: UE Conformance Test Aspects - Additional LTE bands for UE category M1 and/or NB1 in Rel-16</t>
  </si>
  <si>
    <t>new test WI for LTE; leading WG: RAN5; tested: REL-16 WI LTE_bands_R16_M1_NB1-Core</t>
  </si>
  <si>
    <t>RP-202523</t>
  </si>
  <si>
    <t>New WID: UE Conformance Test Aspects - Additional LTE bands for UE category M2 and/or NB2 in Rel-16</t>
  </si>
  <si>
    <t>new test WI for LTE; leading WG: RAN5; tested: REL-16 WI LTE_bands_R16_M2_NB2-Core</t>
  </si>
  <si>
    <t>RP-202524</t>
  </si>
  <si>
    <t>Views on WI scope of RRM further enhancement for Rel-17</t>
  </si>
  <si>
    <t>9.8.19</t>
  </si>
  <si>
    <t>NR_RRM_enh2</t>
  </si>
  <si>
    <t>RP-202525</t>
  </si>
  <si>
    <t>Views on RedCap WID scope</t>
  </si>
  <si>
    <t>NTT DOCOMO, INC.</t>
  </si>
  <si>
    <t>Hiroki Harada</t>
  </si>
  <si>
    <t>RP-202526</t>
  </si>
  <si>
    <t>Views on 52 - 71 GHz WID scope</t>
  </si>
  <si>
    <t>RP-202527</t>
  </si>
  <si>
    <t>Views on coverage enhancement WID scope</t>
  </si>
  <si>
    <t>RP-202528</t>
  </si>
  <si>
    <t>R17 NR TRP/TRS</t>
  </si>
  <si>
    <t>TRP</t>
  </si>
  <si>
    <t>RP-202529</t>
  </si>
  <si>
    <t>High level discussion on Rel-17 and beyond</t>
  </si>
  <si>
    <t>RP-202530</t>
  </si>
  <si>
    <t>On the scope of Rel-17 NR coverage enhancement</t>
  </si>
  <si>
    <t>RP-202531</t>
  </si>
  <si>
    <t>On the scope of Rel-17 reduced capability NR devices</t>
  </si>
  <si>
    <t>RP-202532</t>
  </si>
  <si>
    <t>On the scope of Rel-17 support for NR on 52.6 GHz to 71 GHz</t>
  </si>
  <si>
    <t>RP-202533</t>
  </si>
  <si>
    <t>On the support of intra-carrier DC in Rel-17 IAB</t>
  </si>
  <si>
    <t>RP-202534</t>
  </si>
  <si>
    <t>On ambiguity in 1024-QAM WID for NR</t>
  </si>
  <si>
    <t>RP-202535</t>
  </si>
  <si>
    <t>Status Report for WI NR support for high speed train scenario in FR2; rapporteur: Samsung</t>
  </si>
  <si>
    <t>9.8.22</t>
  </si>
  <si>
    <t>RP-202536</t>
  </si>
  <si>
    <t>Status report for WI Rel-17 Dual Connectivity (DC) of 1 band LTE (1DL/1UL) and 1 NR band (1DL/1UL); rapporteur: CHTTL</t>
  </si>
  <si>
    <t>Bo-Han Hsieh</t>
  </si>
  <si>
    <t>RP-202537</t>
  </si>
  <si>
    <t>WI status report on Rel-17 Dual Connectivity (DC) of 5 bands LTE inter-band CA (5DL/1UL) and 1 NR band (1DL/1UL); rapporteur: Samsung</t>
  </si>
  <si>
    <t>RP-202538</t>
  </si>
  <si>
    <t>Revised WID for NR support for high speed train scenario in FR2</t>
  </si>
  <si>
    <t>last approved WID: RP-202118</t>
  </si>
  <si>
    <t>RP-202539</t>
  </si>
  <si>
    <t>DC_R17_5BLTE_1BNR_6DL2UL-Core</t>
  </si>
  <si>
    <t>RP-202540</t>
  </si>
  <si>
    <t>Revised WID on Rel-17 Dual Connectivity (DC) of 5 bands LTE inter-band CA (5DL/1UL) and 1 NR band (1DL/1UL)</t>
  </si>
  <si>
    <t>last approved WID: RP-201642</t>
  </si>
  <si>
    <t>RP-202541</t>
  </si>
  <si>
    <t>WI status report on Rel-17 Dual Connectivity (DC) of x bands (x=2, 3, 4) LTE inter-band CA (xDL/1UL) and 1 NR FR1 band (1DL/1UL) and 1 NR FR2 band (1DL/1UL); rapporteur: Samsung</t>
  </si>
  <si>
    <t>DC_R17_xBLTE_2BNR_yDL3UL-Core</t>
  </si>
  <si>
    <t>RP-202542</t>
  </si>
  <si>
    <t>Revised WID on Rel-17 Dual Connectivity (DC) of x bands (x=2, 3, 4) LTE inter-band CA (xDL/1UL) and 1 NR FR1 band (1DL/1UL) and 1 NR FR2 band (1DL/1UL)</t>
  </si>
  <si>
    <t>last approved WID: RP-201643</t>
  </si>
  <si>
    <t>RP-202543</t>
  </si>
  <si>
    <t>WI status report on Rel-17 NR inter-band Carrier Aggregation/Dual connectivity for DL 4 bands and 2UL bands; rapporteur: Samsung</t>
  </si>
  <si>
    <t>RP-202544</t>
  </si>
  <si>
    <t>Revised WID on Rel-17 NR inter-band Carrier Aggregation/Dual connectivity for DL 4 bands and 2UL bands</t>
  </si>
  <si>
    <t>last approved WID: RP-201640</t>
  </si>
  <si>
    <t>RP-202545</t>
  </si>
  <si>
    <t>Revised WID: Rel-17 Dual Connectivity (DC) of 1 band LTE (1DL/1UL) and 1 NR band (1DL/1UL)</t>
  </si>
  <si>
    <t>CHTTL</t>
  </si>
  <si>
    <t>last approved WID: RP-201553</t>
  </si>
  <si>
    <t>RP-202546</t>
  </si>
  <si>
    <t>Joon Kui Ahn</t>
  </si>
  <si>
    <t>9.12</t>
  </si>
  <si>
    <t>Rel-18</t>
  </si>
  <si>
    <t>RP-202547</t>
  </si>
  <si>
    <t>Discussion on work scope of supporting NR from 52.6GHz to 71 GHz</t>
  </si>
  <si>
    <t>RP-202548</t>
  </si>
  <si>
    <t>Motivation for UE EMC enhancement</t>
  </si>
  <si>
    <t>Xiaomi Technology</t>
  </si>
  <si>
    <t>Yang Liu</t>
  </si>
  <si>
    <t>related to RP-202698</t>
  </si>
  <si>
    <t>RP-202549</t>
  </si>
  <si>
    <t>Status report for WI: Core part: NR Dynamic spectrum sharing (DSS); rapporteur: Ericsson</t>
  </si>
  <si>
    <t>Ravikiran Nory</t>
  </si>
  <si>
    <t>9.8.4</t>
  </si>
  <si>
    <t>NR_DSS-Core</t>
  </si>
  <si>
    <t>RP-202550</t>
  </si>
  <si>
    <t>Views on Reduced Capability NR devices</t>
  </si>
  <si>
    <t>RP-202551</t>
  </si>
  <si>
    <t>Views on Rel-17 timeline</t>
  </si>
  <si>
    <t>RP-202552</t>
  </si>
  <si>
    <t>Proposal to extend R17 FeRRM WI scope</t>
  </si>
  <si>
    <t>Apple</t>
  </si>
  <si>
    <t>Tang Yang</t>
  </si>
  <si>
    <t>NR_RRM_enh2-Core</t>
  </si>
  <si>
    <t>RP-202553</t>
  </si>
  <si>
    <t>Revised WID Further RRM enhancement for NR and MR-DC</t>
  </si>
  <si>
    <t>last approved WID: RP-202053</t>
  </si>
  <si>
    <t>RP-202874</t>
  </si>
  <si>
    <t>RP-202554</t>
  </si>
  <si>
    <t>Status report for WI Further RRM enhancement for NR and MR-DC; rapporteur: Apple</t>
  </si>
  <si>
    <t>RP-202810</t>
  </si>
  <si>
    <t>RP-202555</t>
  </si>
  <si>
    <t>Offline discussion summary of FR2 fallback</t>
  </si>
  <si>
    <t>Apple AB</t>
  </si>
  <si>
    <t>RP-202556</t>
  </si>
  <si>
    <t>Way forward on FR2 fallback</t>
  </si>
  <si>
    <t>author provided this just during the meeting and used it as a way forward from the email discussion</t>
  </si>
  <si>
    <t>RP-202557</t>
  </si>
  <si>
    <t>Revised WID on UE Conformance Test Aspects for NR performance enhancement</t>
  </si>
  <si>
    <t>China Telecom, Qualcomm Inc</t>
  </si>
  <si>
    <t>last approved WID: RP-201941</t>
  </si>
  <si>
    <t>RP-202558</t>
  </si>
  <si>
    <t>Views on the positioning enhancement WI</t>
  </si>
  <si>
    <t>Apple Inc.</t>
  </si>
  <si>
    <t>Wei Zeng</t>
  </si>
  <si>
    <t>RP-202559</t>
  </si>
  <si>
    <t>Views on NR coverage enhancements WI</t>
  </si>
  <si>
    <t>RP-202560</t>
  </si>
  <si>
    <t>On the open issues for support of Redcap NR devices</t>
  </si>
  <si>
    <t>FS_NR_redcap</t>
  </si>
  <si>
    <t>RP-202561</t>
  </si>
  <si>
    <t>Discussion on supporting NR from 52.6 GHz to 71 GHz</t>
  </si>
  <si>
    <t>RP-202562</t>
  </si>
  <si>
    <t>Discussion of Sidelink DRX on Rel-17 NR Sidelink Enhancements</t>
  </si>
  <si>
    <t>RP-202563</t>
  </si>
  <si>
    <t>Motivation for supporting non-colocated scenarios for band 42 and n77/n78</t>
  </si>
  <si>
    <t>SoftBank Corp., KDDI</t>
  </si>
  <si>
    <t>Yosuke Akimoto</t>
  </si>
  <si>
    <t>RP-202564</t>
  </si>
  <si>
    <t>Status Report for WI Introduction of FR2 FWA UE with maximum TRP of 23dBm for band n257 and n258; rapporteur: SoftBank, Huawei</t>
  </si>
  <si>
    <t>RP-202565</t>
  </si>
  <si>
    <t>Revised WID: Introduction of FR2 FWA UE with maximum TRP of 23dBm for band n257 and n258</t>
  </si>
  <si>
    <t>SoftBank Corp.</t>
  </si>
  <si>
    <t>last approved WID: RP-201598</t>
  </si>
  <si>
    <t>RP-201598</t>
  </si>
  <si>
    <t>RP-202566</t>
  </si>
  <si>
    <t>New WID on UE Conformance Test Aspects - Physical Layer Enhancements for NR Ultra-Reliable and Low Latency Communication (URLLC)</t>
  </si>
  <si>
    <t>Huawei, CMCC</t>
  </si>
  <si>
    <t>tested: REL-16 WI NR_L1enh_URLLC-Core; endorsed in RAN5 as R5-206253</t>
  </si>
  <si>
    <t>RP-202567</t>
  </si>
  <si>
    <t>New WID on UE Conformance - New Rel-17 NR licensed bands and extension of existing NR bands</t>
  </si>
  <si>
    <t>Huawei, HiSilicon, Ericsson</t>
  </si>
  <si>
    <t>RP-202568</t>
  </si>
  <si>
    <t>New WID on UE Conformance - Rel-17 NR CA and DC; and NR and LTE DC Configurations</t>
  </si>
  <si>
    <t>RP-202569</t>
  </si>
  <si>
    <t>Discussion on correction for PUCCH repetitions on SUL</t>
  </si>
  <si>
    <t>Discussion on Rel-16 mirror CR to Rel-15 Cat F CR#0164 endorsed in R1-2009625. RAN4 agreed CRs R4-2014341 and R4-2014330 clarify that the requirements for SUL band n97 and SUL band n98 are applicable only when no other TDD carrier is operated in the same frequency range. Therefore, there is no remaining open issue for not approving the Rel-16 mirror CR with the same change as the agreed Rel-15 RAN1 CR.</t>
  </si>
  <si>
    <t>RP-202570</t>
  </si>
  <si>
    <t>Correction for PUCCH repetitions on SUL</t>
  </si>
  <si>
    <t>company CR; RAN1 endorsed R1-2009625 REL-15 cat.F CR (see CRpack RP-202379) but a REL-16 cat.A CR was not submitted to RAN1 #103e due to an open issue in RAN4. With RAN4 agreed CRs R4-2014341 and R4-2014330 the open issue is solved (clarified that the requirements for SUL band n97 and SUL band n98 are applicable only when no other TDD carrier is operated in the same frequency range) and the RAN1 REL-16 cat.A CR is provided here as company CR in RP-202570;</t>
  </si>
  <si>
    <t>RP-202897</t>
  </si>
  <si>
    <t>38.213</t>
  </si>
  <si>
    <t>0179</t>
  </si>
  <si>
    <t>RP-202571</t>
  </si>
  <si>
    <t>Scope of Rel-17 WI on sidelink enhancement</t>
  </si>
  <si>
    <t>RP-202572</t>
  </si>
  <si>
    <t>Status Report for Work Item Rel17 LTE inter-band CA for 2 bands DL with 1 band UL</t>
  </si>
  <si>
    <t>Bin Han</t>
  </si>
  <si>
    <t>RP-202573</t>
  </si>
  <si>
    <t>Revised WID: Rel17 LTE inter-band CA for 2 bands DL with 1 band UL</t>
  </si>
  <si>
    <t>last approved WID: RP-201754</t>
  </si>
  <si>
    <t>RP-202574</t>
  </si>
  <si>
    <t>Motivation for the simplification of handling of fallbacks for FR2 CA</t>
  </si>
  <si>
    <t>Alexander Sayenko</t>
  </si>
  <si>
    <t>RP-202575</t>
  </si>
  <si>
    <t>CR to 38.101-2 on handling of fallbacks for FR2 CA</t>
  </si>
  <si>
    <t>company CR; compare email discussion [89E][07][FR2_fallback] and CR RP-201872 postponed at RAN #89e, no discussion took place in WGs since then but some offline discussion among interested parties</t>
  </si>
  <si>
    <t>R4</t>
  </si>
  <si>
    <t>RP-202877</t>
  </si>
  <si>
    <t>15.11.0</t>
  </si>
  <si>
    <t>0311</t>
  </si>
  <si>
    <t>RP-202576</t>
  </si>
  <si>
    <t>company CR; compare email discussion [89E][07][FR2_fallback] and CR RP-201873 postponed at RAN #89e, no discussion took place in WGs since then but some offline discussion among interested parties</t>
  </si>
  <si>
    <t>RP-202878</t>
  </si>
  <si>
    <t>16.5.0</t>
  </si>
  <si>
    <t>0312</t>
  </si>
  <si>
    <t>RP-202577</t>
  </si>
  <si>
    <t>CR to 38.101-3 on handling of fallbacks for FR2 CA</t>
  </si>
  <si>
    <t>company CR; compare email discussion [89E][07][FR2_fallback] and CR RP-201874 postponed at RAN #89e, no discussion took place in WGs since then but some offline discussion among interested parties</t>
  </si>
  <si>
    <t>RP-202879</t>
  </si>
  <si>
    <t>38.101-3</t>
  </si>
  <si>
    <t>0430</t>
  </si>
  <si>
    <t>RP-202578</t>
  </si>
  <si>
    <t>company CR; compare email discussion [89E][07][FR2_fallback] and CR RP-201875 postponed at RAN #89e, no discussion took place in WGs since then but some offline discussion among interested parties</t>
  </si>
  <si>
    <t>RP-202880</t>
  </si>
  <si>
    <t>0431</t>
  </si>
  <si>
    <t>RP-202579</t>
  </si>
  <si>
    <t>Views on further enhancements for NR-U</t>
  </si>
  <si>
    <t>RP-202580</t>
  </si>
  <si>
    <t>Status report for LTE/NR spectrum sharing in band 48/n48 frequency range</t>
  </si>
  <si>
    <t>RP-202581</t>
  </si>
  <si>
    <t>WID summary for WI Core part: LTE/NR spectrum sharing in band 48/n48 frequency range</t>
  </si>
  <si>
    <t>RP-202582</t>
  </si>
  <si>
    <t>Regulatory status update for the 6GHz frequency range</t>
  </si>
  <si>
    <t>merged</t>
  </si>
  <si>
    <t>RP-202583</t>
  </si>
  <si>
    <t>Status report for the Study on enhanced test methods for FR2</t>
  </si>
  <si>
    <t>9.7.10</t>
  </si>
  <si>
    <t>FS_FR2_enhTestMethods</t>
  </si>
  <si>
    <t>RP-202584</t>
  </si>
  <si>
    <t>Regulatory status for the frequency range 52.6 GHz to 71 GHz</t>
  </si>
  <si>
    <t>RP-202585</t>
  </si>
  <si>
    <t>DSS and UL shift for NR TDD bands</t>
  </si>
  <si>
    <t>RP-202586</t>
  </si>
  <si>
    <t>Views on NR positioning enhancements WI</t>
  </si>
  <si>
    <t>RP-202587</t>
  </si>
  <si>
    <t>Next steps for Supporting NR from 52.6 GHz to 71 GHz</t>
  </si>
  <si>
    <t>Matthew Baker</t>
  </si>
  <si>
    <t>moved from AI 9.1.1 to AI 9.7.12; proposals are made for the WI scope</t>
  </si>
  <si>
    <t>RP-202588</t>
  </si>
  <si>
    <t>TR 38.857 v100: Study on NR positioning enhancements; for information</t>
  </si>
  <si>
    <t>Florent Munier</t>
  </si>
  <si>
    <t>RAN1 TR 38.857 is provided for information</t>
  </si>
  <si>
    <t>9.7.3</t>
  </si>
  <si>
    <t>38.857</t>
  </si>
  <si>
    <t>RP-202589</t>
  </si>
  <si>
    <t>Status report for WI EN-DC of 4 bands LTE inter-band CA (4DL1UL) and 1 NR band (1DL1UL), Rapporteur: Nokia</t>
  </si>
  <si>
    <t>Johannes Hejselbaek</t>
  </si>
  <si>
    <t>RP-202590</t>
  </si>
  <si>
    <t>Rel-17 WID on DC of 4 bands LTE inter-band CA (4DL1UL) and 1 NR band (1DL1U)</t>
  </si>
  <si>
    <t>last approved WID: RP-201483</t>
  </si>
  <si>
    <t>RP-202591</t>
  </si>
  <si>
    <t>Status report for WI introduction of lower 6GHz NR unlicensed operation for Europe; rapporteur: Nokia</t>
  </si>
  <si>
    <t>9.9.10</t>
  </si>
  <si>
    <t>NR_6GHz_unlic_EU</t>
  </si>
  <si>
    <t>RP-202592</t>
  </si>
  <si>
    <t>WID on introduction of lower 6GHz NR unlicensed operation for Europe</t>
  </si>
  <si>
    <t>last approved WID: RP-202116</t>
  </si>
  <si>
    <t>RP-202593</t>
  </si>
  <si>
    <t>Lenovo/Motorola Mobility</t>
  </si>
  <si>
    <t>Karthikeyan Ganesan</t>
  </si>
  <si>
    <t>moved from AI 9.1.1 to AI 9.8.3; last approved WID: RP-201516; rapporteur: LG Electronics</t>
  </si>
  <si>
    <t>RP-202594</t>
  </si>
  <si>
    <t>Motivation for new WI on enhancement on LTE-NR coexistence in overlapping spectrum</t>
  </si>
  <si>
    <t>China Telecommunications</t>
  </si>
  <si>
    <t>sen xu</t>
  </si>
  <si>
    <t>9.1.3</t>
  </si>
  <si>
    <t>RP-202595</t>
  </si>
  <si>
    <t>new WID on enhancement on LTE-NR coexistence in overlapping spectrum</t>
  </si>
  <si>
    <t>China Telecommunications, CATT</t>
  </si>
  <si>
    <t>see RP-202596 instead</t>
  </si>
  <si>
    <t>RP-202596</t>
  </si>
  <si>
    <t>New WID: Coordination between LTE and NR in overlapping spectrum</t>
  </si>
  <si>
    <t>RP-202597</t>
  </si>
  <si>
    <t>Status report for WI Perf. Part.: Physical layer enhancements for NR ultra-reliable and low latency case (URLLC); rapporteur: Huawei</t>
  </si>
  <si>
    <t>Dai Xizeng</t>
  </si>
  <si>
    <t>NR_L1enh_URLLC</t>
  </si>
  <si>
    <t>RP-202598</t>
  </si>
  <si>
    <t>Status report for WI Perf. part: RF requirements for NR frequency range 1 (FR1); rapporteur: Huawei</t>
  </si>
  <si>
    <t>RP-202599</t>
  </si>
  <si>
    <t>Status report for WI Perf. part.: Over the air (OTA) base station (BS) testing TR; rapporteur: Huawei</t>
  </si>
  <si>
    <t>RP-202841</t>
  </si>
  <si>
    <t>OTA_BS_testing-Perf</t>
  </si>
  <si>
    <t>RP-202600</t>
  </si>
  <si>
    <t>WI summary for WI Perf. Part.: Over the air (OTA) base station (BS) testing TR</t>
  </si>
  <si>
    <t>Huawei</t>
  </si>
  <si>
    <t>WI is a Perf. part WI so WI summary is facultative</t>
  </si>
  <si>
    <t>RP-202842</t>
  </si>
  <si>
    <t>RP-202601</t>
  </si>
  <si>
    <t>Status report for WI: RF requirements enhancement for NR frequency range 1 (FR1); rapporteur: Huawei</t>
  </si>
  <si>
    <t>9.8.24</t>
  </si>
  <si>
    <t>RP-202800</t>
  </si>
  <si>
    <t>NR_RF_FR1_enh</t>
  </si>
  <si>
    <t>RP-202602</t>
  </si>
  <si>
    <t>WID revision: RF requirements enhancement for NR frequency range 1 (FR1)</t>
  </si>
  <si>
    <t>last approved WID: RP-202088</t>
  </si>
  <si>
    <t>RP-202799</t>
  </si>
  <si>
    <t>RP-202603</t>
  </si>
  <si>
    <t>Status report for WI: Introduction of 6GHz NR licensed bands; rapporteur: Huawei</t>
  </si>
  <si>
    <t>9.9.9</t>
  </si>
  <si>
    <t>NR_6GHz</t>
  </si>
  <si>
    <t>RP-202604</t>
  </si>
  <si>
    <t>Revised WID: Introduction of 6GHz NR licensed bands; rapporteur: Huawei</t>
  </si>
  <si>
    <t>last approved WID: RP-202114</t>
  </si>
  <si>
    <t>RP-202844</t>
  </si>
  <si>
    <t>NR_6GHz-Core</t>
  </si>
  <si>
    <t>RP-202605</t>
  </si>
  <si>
    <t>Status report for WI: Introduction of NR band n13; rapporteur: Huawei</t>
  </si>
  <si>
    <t>RP-202606</t>
  </si>
  <si>
    <t>Status report for WI: Introduction of channel bandwidths 35MHz and 45MHz for NR; rapporteur: Huawei</t>
  </si>
  <si>
    <t>9.9.12</t>
  </si>
  <si>
    <t>NR_FR1_35MHz_45MHz_BW</t>
  </si>
  <si>
    <t>RP-202607</t>
  </si>
  <si>
    <t>Revised WID: Introduction of channel bandwidths 35MHz and 45MHz for NR; rapporteur: Huawei</t>
  </si>
  <si>
    <t>last approved WID: RP-201722; to add 35 MHz CBW for n2 based on AT&amp;T request</t>
  </si>
  <si>
    <t>RP-202608</t>
  </si>
  <si>
    <t>Status report for WI: Rel-17 NR inter-band CA for 5 bands DL with x  bands UL (x=1, 2); rapporteur: Huawei</t>
  </si>
  <si>
    <t>9.9.18.7</t>
  </si>
  <si>
    <t>NR_CADC_R17_5BDL_xBUL</t>
  </si>
  <si>
    <t>RP-202609</t>
  </si>
  <si>
    <t>WID revision: Rel-17 NR inter-band CA for 5 bands DL with x  bands UL (x=1, 2)</t>
  </si>
  <si>
    <t>last approved WID: RP-201724</t>
  </si>
  <si>
    <t>RP-202610</t>
  </si>
  <si>
    <t>Status report for WI: Band combinations for SA NR supplementary uplink (SUL), NSA NR SUL, NSA NR SUL with UL sharing from the UE perspective (ULSUP); rapporteur: Huawei</t>
  </si>
  <si>
    <t>RP-202611</t>
  </si>
  <si>
    <t>WID revision: Band combinations for SA NR supplementary uplink (SUL), NSA NR SUL, NSA NR SUL with UL sharing from the UE perspective (ULSUP)</t>
  </si>
  <si>
    <t>last approved WID: RP-201726</t>
  </si>
  <si>
    <t>RP-202612</t>
  </si>
  <si>
    <t>Status report for WI: Dual Connectivity (DC) of 2 bands LTE inter-band CA (2DL/1UL) and 1 NR band (1DL/1UL); rapporteur: Huawei</t>
  </si>
  <si>
    <t>RP-202613</t>
  </si>
  <si>
    <t>WID revision: Dual Connectivity (DC) of 2 bands LTE inter-band CA (2DL/1UL) and 1 NR band (1DL/1UL)</t>
  </si>
  <si>
    <t>last approved WID: RP-202060</t>
  </si>
  <si>
    <t>RP-202614</t>
  </si>
  <si>
    <t>Status report for WI: Rel-17 LTE inter-band CA for 3 bands DL with 1 band UL; rapporteur: Huawei</t>
  </si>
  <si>
    <t>10.8.3.2</t>
  </si>
  <si>
    <t>RP-202817</t>
  </si>
  <si>
    <t>LTE_CA_R17_3BDL_1BUL</t>
  </si>
  <si>
    <t>RP-202615</t>
  </si>
  <si>
    <t>WID revision: Rel-17 LTE inter-band CA for 3 bands DL with 1 band UL</t>
  </si>
  <si>
    <t>last approved WID: RP-201730</t>
  </si>
  <si>
    <t>RP-202616</t>
  </si>
  <si>
    <t>Status report for WI: Rel-17 LTE inter-band CA for 2 bands DL with 2 band UL; rapporteur: Huawei</t>
  </si>
  <si>
    <t>10.8.3.4</t>
  </si>
  <si>
    <t>LTE_CA_R17_2BDL_2BUL</t>
  </si>
  <si>
    <t>RP-202617</t>
  </si>
  <si>
    <t>Clarification on DC location reporting for intra-band UL CA</t>
  </si>
  <si>
    <t>RP-202618</t>
  </si>
  <si>
    <t>Overview on additional RAN4-led non-spectrum related WI/SI proposals</t>
  </si>
  <si>
    <t>Provide overview on additional RAN4-led non-spectrum related WI/SI proposals</t>
  </si>
  <si>
    <t>general</t>
  </si>
  <si>
    <t>RP-202619</t>
  </si>
  <si>
    <t>On simplification of specification for RAN4 band combination</t>
  </si>
  <si>
    <t>related to RP-202670?; Overview on the new proposal for WI to capture drafting and RAN4 procedure rules for specifying band combinations.</t>
  </si>
  <si>
    <t>RP-202620</t>
  </si>
  <si>
    <t>Basket WID proposal: High power UE for NR TDD intra-band carrier aggregation</t>
  </si>
  <si>
    <t>RP-202818</t>
  </si>
  <si>
    <t>RP-202621</t>
  </si>
  <si>
    <t>Basket WID proposal: Additional NR bands for UL-MIMO</t>
  </si>
  <si>
    <t>RP-202819</t>
  </si>
  <si>
    <t>RP-202622</t>
  </si>
  <si>
    <t>Clarification on single uplink operation (SUO) for intra-band EN-DC</t>
  </si>
  <si>
    <t>RP-202623</t>
  </si>
  <si>
    <t>Status report for WI UE Conformance Test Aspects - Enhancements on Full-Dimension (FD) MIMO for LTE; rapporteur: Ericsson</t>
  </si>
  <si>
    <t>Test: 5%, June 21 (+6 months)
Correct WI code: LTE_eFDMIMO-UEConTest</t>
  </si>
  <si>
    <t>13.2.2</t>
  </si>
  <si>
    <t>LTE_eFDMIMO-UEConTest</t>
  </si>
  <si>
    <t>RP-202624</t>
  </si>
  <si>
    <t>Status report for WI: Further Multi-Radio Dual-Connectivity enhancements; rapporteur: Huawei</t>
  </si>
  <si>
    <t>Simone Provvedi</t>
  </si>
  <si>
    <t>9.8.9</t>
  </si>
  <si>
    <t>RP-201866</t>
  </si>
  <si>
    <t>LTE_NR_DC_enh2</t>
  </si>
  <si>
    <t>RP-202625</t>
  </si>
  <si>
    <t>Status report for WI: Revised WI on NR Multicast and Broadcast Services; rapporteur: Huawei</t>
  </si>
  <si>
    <t>RP-201868</t>
  </si>
  <si>
    <t>NR_MBS-Core</t>
  </si>
  <si>
    <t>RP-202626</t>
  </si>
  <si>
    <t>Support of DC scenarios in Rel-17 enhanced IAB</t>
  </si>
  <si>
    <t>Mats Folke</t>
  </si>
  <si>
    <t>RP-202627</t>
  </si>
  <si>
    <t>TU allocation and scope for QoE</t>
  </si>
  <si>
    <t>RP-202628</t>
  </si>
  <si>
    <t>New SID: Study on dynamic OTA testing for FR2</t>
  </si>
  <si>
    <t>Valentin Gheorghiu</t>
  </si>
  <si>
    <t>see RP-202634 instead</t>
  </si>
  <si>
    <t>R4, OTA</t>
  </si>
  <si>
    <t>RP-202629</t>
  </si>
  <si>
    <t>Summary of Email Discussion on the Scope of Rel.17 OTA Work</t>
  </si>
  <si>
    <t>see RP-202628 (and RP-202640?)</t>
  </si>
  <si>
    <t>OTA, TRP</t>
  </si>
  <si>
    <t>RP-202630</t>
  </si>
  <si>
    <t>New WID: UE Requirements for NR DL 8Rx Antenna Ports for FR1</t>
  </si>
  <si>
    <t>R4,8Rx</t>
  </si>
  <si>
    <t>RP-202802</t>
  </si>
  <si>
    <t>RP-202631</t>
  </si>
  <si>
    <t>Motivation for WI on Requirements for NR DL 8Rx antenna ports</t>
  </si>
  <si>
    <t>related to RP-202630</t>
  </si>
  <si>
    <t>8Rx</t>
  </si>
  <si>
    <t>RP-202632</t>
  </si>
  <si>
    <t>Motivation for the Study on Dynamic OTA Testing for FR2</t>
  </si>
  <si>
    <t>OTA</t>
  </si>
  <si>
    <t>RP-202633</t>
  </si>
  <si>
    <t>On the Optionality of RAN4 Requirements</t>
  </si>
  <si>
    <t>RP-202801</t>
  </si>
  <si>
    <t>RP-202634</t>
  </si>
  <si>
    <t>Qualcomm Incorporated, CAICT</t>
  </si>
  <si>
    <t>related to OTA email discussion after RAN #89e</t>
  </si>
  <si>
    <t>RP-202635</t>
  </si>
  <si>
    <t>Proposal for addition of PC2(HPUE) FR1 TDD Intra-band non-contiguous UL CA in n77</t>
  </si>
  <si>
    <t>LG Uplus, KT, LGE</t>
  </si>
  <si>
    <t>Jaehyun Chang</t>
  </si>
  <si>
    <t>This contribution is for including PC2(HPUE) FR1 TDD Intra-band non-contiguous UL CA in n77 in the objective scope of Rel-17 RAN4 WI, RF requirements enhancement for NR FR1 in Rel-17 and providing the text modification of related WID.</t>
  </si>
  <si>
    <t>RP-202797</t>
  </si>
  <si>
    <t>RP-202636</t>
  </si>
  <si>
    <t>Discussion on Rel-17 timeline and meeting schedule</t>
  </si>
  <si>
    <t>vivo</t>
  </si>
  <si>
    <t>Xueming Pan</t>
  </si>
  <si>
    <t>RP-202637</t>
  </si>
  <si>
    <t>Views on WID scope for Rel-17 RedCap</t>
  </si>
  <si>
    <t>RP-202638</t>
  </si>
  <si>
    <t>Views on WID scope for Rel-17 coverage enhancements</t>
  </si>
  <si>
    <t>RP-202639</t>
  </si>
  <si>
    <t>Views on WID scope for Rel-17 ePositioning</t>
  </si>
  <si>
    <t>RP-202640</t>
  </si>
  <si>
    <t>New WID: Introduction of UE TRP (Total Radiated Power) and TRS (Total Radiated Sensitivity) requirements and test methodologies for FR1 (NR SA and EN-DC)</t>
  </si>
  <si>
    <t>vivo, OPPO, CMCC, CAICT, Rohde &amp; Schwarz</t>
  </si>
  <si>
    <t>R4, TRP</t>
  </si>
  <si>
    <t>RP-202814</t>
  </si>
  <si>
    <t>RP-202641</t>
  </si>
  <si>
    <t>Motivation for WI: NR FR1 UE SA and EN-DC TRP and TRS</t>
  </si>
  <si>
    <t>RP-202642</t>
  </si>
  <si>
    <t>Performance issues with supporting 2Rx for wearables in FR1</t>
  </si>
  <si>
    <t>RP-202643</t>
  </si>
  <si>
    <t>Views on WID scope for Rel-17 NR from 52.6GHz to 71 GHz</t>
  </si>
  <si>
    <t>RP-202644</t>
  </si>
  <si>
    <t>Discusison on Rel-17 SL enhancememt WID scope</t>
  </si>
  <si>
    <t>RP-202645</t>
  </si>
  <si>
    <t>Discusison on Rel-17 enhanced URLLC/IIOT WID scope</t>
  </si>
  <si>
    <t>RP-202646</t>
  </si>
  <si>
    <t>Handling of overlapping discussion across different Rel-17 items</t>
  </si>
  <si>
    <t>RP-202647</t>
  </si>
  <si>
    <t>Discussion on Rel-17 Multi-SIM WID scope</t>
  </si>
  <si>
    <t>LTE_NR_MUSIM-Core</t>
  </si>
  <si>
    <t>RP-202648</t>
  </si>
  <si>
    <t>Status report for WI Core part: Support for Multi-SIM devices for LTE/NR; rapporteur: vivo</t>
  </si>
  <si>
    <t>RP-202649</t>
  </si>
  <si>
    <t>Revised WID: Core part: Support for Multi-SIM devices for LTE/NR</t>
  </si>
  <si>
    <t>compare RP-202743; last approved WID: RP-201309</t>
  </si>
  <si>
    <t>RP-202895</t>
  </si>
  <si>
    <t>RP-202650</t>
  </si>
  <si>
    <t>Study on AI based PHY layer enhancement for Rel-18</t>
  </si>
  <si>
    <t>RP-202651</t>
  </si>
  <si>
    <t>Motivation for supporting UDC in NR</t>
  </si>
  <si>
    <t>CMCC, SoftBank, China Unicom, China Telecom, CATT, Huawei, HiSilicon, MediaTek Inc., ZTE</t>
  </si>
  <si>
    <t>Ningyu Chen</t>
  </si>
  <si>
    <t>9.1.2</t>
  </si>
  <si>
    <t>RP-202652</t>
  </si>
  <si>
    <t>Future handling of NR Enhanced Positioning</t>
  </si>
  <si>
    <t>Nokia Denmark</t>
  </si>
  <si>
    <t>Benny Vejlgaard</t>
  </si>
  <si>
    <t>RP-202653</t>
  </si>
  <si>
    <t>RP-202654</t>
  </si>
  <si>
    <t>Status report of WI Perf. part: NR RRM enhancement; rapporteur: Intel Corporation, ZTE Corporation, Apple</t>
  </si>
  <si>
    <t>Andrey Chervyakov</t>
  </si>
  <si>
    <t>Perf. 70%, Mar 21</t>
  </si>
  <si>
    <t>RP-202655</t>
  </si>
  <si>
    <t>last approved WID: RP-201883; changes: update rapporteur name</t>
  </si>
  <si>
    <t>RP-202656</t>
  </si>
  <si>
    <t>Status report of WI Perf. part: NR Mobility Enhancements; rapporteur: Intel Corporation</t>
  </si>
  <si>
    <t>Perf: 100%, Dec 20</t>
  </si>
  <si>
    <t>RP-202657</t>
  </si>
  <si>
    <t>Status report of WI Perf. part: NR positioning support; rapporteur: Intel Corporation</t>
  </si>
  <si>
    <t>Perf: 40%, Jun 21</t>
  </si>
  <si>
    <t>RP-202658</t>
  </si>
  <si>
    <t>Revised WID: NR MG Enhancements</t>
  </si>
  <si>
    <t>Intel Corporation, MediaTek</t>
  </si>
  <si>
    <t>last approved WID: RP-202119; changes: update WI title; add WI unique ID</t>
  </si>
  <si>
    <t>9.8.23</t>
  </si>
  <si>
    <t>NR_MG_enh</t>
  </si>
  <si>
    <t>RP-202659</t>
  </si>
  <si>
    <t>Scope update for Rel-17 NR demodulation performance WI: CRS-IM for LTE/NR DSS</t>
  </si>
  <si>
    <t>In RAN #89-e a new  Rel-17 Further enhancement on NR demodulation performance WI was approved. In this contribution we share views on possible scope extension to cover DSS CRS-IM scenario</t>
  </si>
  <si>
    <t>RP-202660</t>
  </si>
  <si>
    <t>Scope update for Rel-17 NR MG Enhancements WI</t>
  </si>
  <si>
    <t>In RAN #89-e a new  Rel-17 MG enhancements WI was approved. In this contribution we share views on possible scope extension to cover additional enhancements.</t>
  </si>
  <si>
    <t>RP-202661</t>
  </si>
  <si>
    <t>Motivation to study NR 52.6 - 71 GHz UE OTA test methods</t>
  </si>
  <si>
    <t>In RAN #87 new Rel-17 SI/WIs on enabling NR operation for the 52.6 – 71GHz frequency range were approved. Similar to FR2, it is expected that radiated over-the-air (OTA) test methods shall be used for the new frequency range testing. Meantime, the existin</t>
  </si>
  <si>
    <t>RP-202662</t>
  </si>
  <si>
    <t>New SID: Test methods for NR 52.6 – 71 GHz frequency range</t>
  </si>
  <si>
    <t>In RAN #87 new Rel-17 SI/WIs on enablig NR operation for the 52.6 – 71GHz frequency range were approved. Similar to FR2, it is expected that radiated over-the-air (OTA) test methods shall be used for the new frequency range testing. Meantime, the existing NR mmWave OTA test methods are defined for the FR2 frequency range only and further studies are required to extend their applicability to the new frequency range. This SID aims to extend the FR2 OTA test methodology to the NR 52.6 – 71 GHz frequency range.</t>
  </si>
  <si>
    <t>RP-202663</t>
  </si>
  <si>
    <t>Views on Rel-17 Schedule</t>
  </si>
  <si>
    <t>ZTE, Sanechips</t>
  </si>
  <si>
    <t>Ruyue Yu-Ngok Li</t>
  </si>
  <si>
    <t>RP-202664</t>
  </si>
  <si>
    <t>On WI scope of NR positioning enhancements</t>
  </si>
  <si>
    <t>RP-202665</t>
  </si>
  <si>
    <t>Views on WID scoping for Rel-17 NR coverage enhancement</t>
  </si>
  <si>
    <t>RP-202666</t>
  </si>
  <si>
    <t>Views on Msg3 enhancement for Rel-17 NR coverage enhancement</t>
  </si>
  <si>
    <t>ZTE, Sanechips, Nokia, Nokia Shanghai Bell, China Telecom, SoftBank, Thales, Sharp</t>
  </si>
  <si>
    <t>RP-202667</t>
  </si>
  <si>
    <t>On WI scope of  support of reduced capability NR devices</t>
  </si>
  <si>
    <t>RP-202668</t>
  </si>
  <si>
    <t>On WI scope of NR extended to 71GHz</t>
  </si>
  <si>
    <t>RP-202669</t>
  </si>
  <si>
    <t>Views on WI scope of Rel-17 Enhanced IIoT and URLLC</t>
  </si>
  <si>
    <t>RP-202670</t>
  </si>
  <si>
    <t>New SID: Study on optimization for specifying band combination</t>
  </si>
  <si>
    <t>RP-202671</t>
  </si>
  <si>
    <t>Motivation on new SID: Study on optimization for specifying band combination</t>
  </si>
  <si>
    <t>related to RP-202670</t>
  </si>
  <si>
    <t>RP-202672</t>
  </si>
  <si>
    <t>Discussion on NR DC operation for IAB</t>
  </si>
  <si>
    <t>RP-202673</t>
  </si>
  <si>
    <t>Views on work scope of Rel-17 NR sidelink enhancement</t>
  </si>
  <si>
    <t>RP-202674</t>
  </si>
  <si>
    <t>Applications of Artificial Intelligence in MIMO Networks</t>
  </si>
  <si>
    <t>RP-202675</t>
  </si>
  <si>
    <t>Enhancements on Predictable Mobility for Beam Management</t>
  </si>
  <si>
    <t>RP-202676</t>
  </si>
  <si>
    <t>WI scope of further enhancement on NR demodulation performance</t>
  </si>
  <si>
    <t>RP-202677</t>
  </si>
  <si>
    <t>Proposal for handling BCS4 for already requested Band Combinations</t>
  </si>
  <si>
    <t>RP-202678</t>
  </si>
  <si>
    <t>Rel-17 NR Slidelink Relay</t>
  </si>
  <si>
    <t>Sari Nielsen</t>
  </si>
  <si>
    <t>RP-202679</t>
  </si>
  <si>
    <t>On overlapping focus of PUCCH repetition enhancements across Rel-17 SI/WIs</t>
  </si>
  <si>
    <t>Cassio Ribeiro</t>
  </si>
  <si>
    <t>RP-202680</t>
  </si>
  <si>
    <t>Views on Coverage Enhancement WI in Rel-17</t>
  </si>
  <si>
    <t>RP-202681</t>
  </si>
  <si>
    <t>On the need for UL RACH enhancements in Rel-17</t>
  </si>
  <si>
    <t>Nokia, Nokia Shanghai Bell, ZTE, Sanechips</t>
  </si>
  <si>
    <t>RP-202682</t>
  </si>
  <si>
    <t>Inmportance of beam correspondence and verification thereof</t>
  </si>
  <si>
    <t>Ericsson, Sony</t>
  </si>
  <si>
    <t>Christian Bergljung</t>
  </si>
  <si>
    <t>proposes further enhancements of beam-correspondence verification (for 38.101-2)</t>
  </si>
  <si>
    <t>NR_RF_FR2_req_enh</t>
  </si>
  <si>
    <t>RP-202683</t>
  </si>
  <si>
    <t>Improvements to TEI handling in RAN</t>
  </si>
  <si>
    <t>Tero Henttonen</t>
  </si>
  <si>
    <t>RP-202684</t>
  </si>
  <si>
    <t>Revised WID on Further enh. of NR RF requirements for FR2</t>
  </si>
  <si>
    <t>last approved WID: RP-202107; adding an objective on enhanced verification of beam correspondence; rapporteur of WID NR_RF_FR2_req_enh2 is Nokia (see RP-202409)</t>
  </si>
  <si>
    <t>RP-202107</t>
  </si>
  <si>
    <t>RP-202685</t>
  </si>
  <si>
    <t>Status report for WI: UE Power Saving Enhancements for NR; rapporteur: MediaTek</t>
  </si>
  <si>
    <t>Guillaume Sebire</t>
  </si>
  <si>
    <t>NR_UE_pow_sav_enh</t>
  </si>
  <si>
    <t>RP-202686</t>
  </si>
  <si>
    <t>Discussion on Secondary DRX Group for NR CA</t>
  </si>
  <si>
    <t>MediaTek Inc.</t>
  </si>
  <si>
    <t>Discuss whether to include 2nd DRX enh. as additional scope to R17 PS enh.</t>
  </si>
  <si>
    <t>RP-202687</t>
  </si>
  <si>
    <t>Status report for WI: NR and MR-DC measurement gap enhancements; rapporteur: MediaTek</t>
  </si>
  <si>
    <t>RP-202812</t>
  </si>
  <si>
    <t>RP-202688</t>
  </si>
  <si>
    <t>Status report for WI: Study on NB-IoT/eMTC support for Non-Terrestrial Networks (NTN); rapporteur: MediaTek</t>
  </si>
  <si>
    <t>FS_LTE_NBIOT_eMTC_NTN</t>
  </si>
  <si>
    <t>RP-202689</t>
  </si>
  <si>
    <t>Revised SID: Study on NB-Io/eMTC support for Non-Terrestrial Network</t>
  </si>
  <si>
    <t>Rapporteur (MediaTej Inc., Eutelsat)</t>
  </si>
  <si>
    <t>last approved SID: RP-193235</t>
  </si>
  <si>
    <t>RP-202690</t>
  </si>
  <si>
    <t>Rel-17 Timeline</t>
  </si>
  <si>
    <t>RP-202691</t>
  </si>
  <si>
    <t>Initial Rel-18 Milestones</t>
  </si>
  <si>
    <t>Rel-18 Milestones: Workshop, Package</t>
  </si>
  <si>
    <t>RP-202692</t>
  </si>
  <si>
    <t>Views on Rel-17 RAN4-led non-spectrum WIs and SIs</t>
  </si>
  <si>
    <t>Views on Rel-17 RAN4-led non-spectrum WIs and SIs, including agreed items and items to be agreed.</t>
  </si>
  <si>
    <t>RP-202693</t>
  </si>
  <si>
    <t>Discussion on WI scope for RedCap NR devices</t>
  </si>
  <si>
    <t>RedCap WI scope</t>
  </si>
  <si>
    <t>RP-202694</t>
  </si>
  <si>
    <t>Way forward on NR Coverage Enhancements</t>
  </si>
  <si>
    <t>Way forward on NR coverage enh. based on SID conclusions</t>
  </si>
  <si>
    <t>RP-202695</t>
  </si>
  <si>
    <t>Miscellaneous correction on MPE reporting to 38.321</t>
  </si>
  <si>
    <t>Nokia, Nokia Shanghai Bell, LG Electronics Inc., Ericsson, Samsung, Apple, Lenovo, Motorola Mobility</t>
  </si>
  <si>
    <t>company CR; replacing RAN2 agreed CR R2-2011134 (of CRpack RP-202776) due to error (NBC change) being found in the CR; a draft of RP-202695 will be be distributed over RAN2 reflector for review before RAN #90e</t>
  </si>
  <si>
    <t>R2-2011134</t>
  </si>
  <si>
    <t>38.321</t>
  </si>
  <si>
    <t>0936</t>
  </si>
  <si>
    <t>RP-202696</t>
  </si>
  <si>
    <t>Scope of RedCap WI</t>
  </si>
  <si>
    <t>David Bhatoolaul</t>
  </si>
  <si>
    <t>RP-202697</t>
  </si>
  <si>
    <t>TR 21.916 v.1.0.0 on Release description; Release 16</t>
  </si>
  <si>
    <t>provided for review/information in RAN</t>
  </si>
  <si>
    <t>21.916</t>
  </si>
  <si>
    <t>RP-202698</t>
  </si>
  <si>
    <t>New WID: BS/UE EMC enhancements for NR and EN-DC</t>
  </si>
  <si>
    <t>Ericsson, Xiaomi</t>
  </si>
  <si>
    <t>Luis Martinez</t>
  </si>
  <si>
    <t>related to EMC email discussion after RAN #89e; BS part covers MSR (NR, EUTRA, UTRA and GSM/EDGE) plus AAS, while the UE covers NR, some aspects of LTE and also CA</t>
  </si>
  <si>
    <t>R4, EMC</t>
  </si>
  <si>
    <t>RP-202792</t>
  </si>
  <si>
    <t>RP-202699</t>
  </si>
  <si>
    <t>Motivation for WID on RAN4 Rel-17 BS/UE EMC enhancements</t>
  </si>
  <si>
    <t>RP-202700</t>
  </si>
  <si>
    <t>CSI Enhancements for Mobility Scenarios</t>
  </si>
  <si>
    <t>Fraunhofer IIS, Fraunhofer HHI</t>
  </si>
  <si>
    <t>Markus Landmann</t>
  </si>
  <si>
    <t>RP-202701</t>
  </si>
  <si>
    <t>New WID on support of reduced capability NR devices</t>
  </si>
  <si>
    <t>Johan Bergman</t>
  </si>
  <si>
    <t>follow-up WI of REL-17 SI FS_NR_redcap; note: SI TR 38.875 is only provided for information to RAN #90e</t>
  </si>
  <si>
    <t>R1, redcap</t>
  </si>
  <si>
    <t>RP-202855</t>
  </si>
  <si>
    <t>RP-202702</t>
  </si>
  <si>
    <t>Motivation for New WI on support of reduced capability NR devices</t>
  </si>
  <si>
    <t>New WI corresponding to SI FS_NR_redcap</t>
  </si>
  <si>
    <t>RP-202703</t>
  </si>
  <si>
    <t>Status report for Study on support of reduced capability NR devices; rapporteur: Ericsson</t>
  </si>
  <si>
    <t>85% completion (100% for RAN1, 70% for RAN2)</t>
  </si>
  <si>
    <t>9.7.5</t>
  </si>
  <si>
    <t>RP-202704</t>
  </si>
  <si>
    <t>Revised SID on Study on support of reduced capability NR devices</t>
  </si>
  <si>
    <t>RP-202705</t>
  </si>
  <si>
    <t>TR 38.875 v1.0.0: Study on support of reduced capability NR devices; for information</t>
  </si>
  <si>
    <t>RAN1 TR 38.875 is provided for information; this TR version contains the RAN1 endorsed TPs; RAN2 endorsed TPs will be implemented in the TR in Q1 2021.</t>
  </si>
  <si>
    <t>38.875</t>
  </si>
  <si>
    <t>RP-202706</t>
  </si>
  <si>
    <t>RAN2 endorsed TPs for TR 38.875: Study on support of reduced capability NR devices</t>
  </si>
  <si>
    <t>These RAN2 endorsed TPs will be implemented (together with any new RAN2 endorsed TPs) in the TR in Q1 2021.</t>
  </si>
  <si>
    <t>RP-202707</t>
  </si>
  <si>
    <t>Frequency range considerations</t>
  </si>
  <si>
    <t>RP-202708</t>
  </si>
  <si>
    <t>Views on R17 Time Planning</t>
  </si>
  <si>
    <t>CATT</t>
  </si>
  <si>
    <t>Erlin Zeng</t>
  </si>
  <si>
    <t>on Rel-17 time planning</t>
  </si>
  <si>
    <t>RP-202709</t>
  </si>
  <si>
    <t>Views on Rel-17 NR positioning enhancements</t>
  </si>
  <si>
    <t>Discussions and views on the ponteital NR positioning WID</t>
  </si>
  <si>
    <t>RP-202710</t>
  </si>
  <si>
    <t>New WID on NR Positioning Enhancements</t>
  </si>
  <si>
    <t>CATT, Intel Corporation, Ericsson</t>
  </si>
  <si>
    <t>follow-up WI of REL-17 SI FS_NR_pos_enh; note: SI TR 38.857 is only provided for information to RAN #90e</t>
  </si>
  <si>
    <t>R1, pos</t>
  </si>
  <si>
    <t>RP-202836</t>
  </si>
  <si>
    <t>RP-202711</t>
  </si>
  <si>
    <t>Views on Rel-17 NR coverage enhancements</t>
  </si>
  <si>
    <t>Discussions and views on  the potential NR coverage enh WID</t>
  </si>
  <si>
    <t>RP-202712</t>
  </si>
  <si>
    <t>Views on support of reduced capability NR devices in Rel-17</t>
  </si>
  <si>
    <t>Discussions and views on the potential NR redcap WID</t>
  </si>
  <si>
    <t>RP-202713</t>
  </si>
  <si>
    <t>Views on NR design for the operation  in 52.6 GHz to 71 GHz</t>
  </si>
  <si>
    <t>moved from AI 9.1.1 to AI 9.7.12; Discussion on the NR system design and enhancement for the operation in 52.6-71 GHz</t>
  </si>
  <si>
    <t>RP-202714</t>
  </si>
  <si>
    <t>New WID on NR Uplink Data Compression (UDC)</t>
  </si>
  <si>
    <t>CATT, CMCC, China Telecom, China Unicom, Softbank, Huawei, MediaTek Inc., ZTE</t>
  </si>
  <si>
    <t>RP-202715</t>
  </si>
  <si>
    <t>Status Report for WI Perf. part: UE power saving in NR; rapporteur: CATT</t>
  </si>
  <si>
    <t>RP-202716</t>
  </si>
  <si>
    <t>Rel-16 Work Item Exception for Perf. part: UE Power Saving in NR</t>
  </si>
  <si>
    <t>WI exception request</t>
  </si>
  <si>
    <t>exception sheets are only used for Core part WIs; NR_UE_pow_sav-Core was completed in June 20; new target date for Perf. part has to be requested in status report, also an explanation should be given there why Perf. part was not completed in the usual 3-6</t>
  </si>
  <si>
    <t>RP-202717</t>
  </si>
  <si>
    <t>Discussion on the support of feature interaction between secondary DRX group and DRX adaptation/SCell dormancy in Rel-17</t>
  </si>
  <si>
    <t>Discussion of specificatoin works on the feature interaction between secondary DRX group and DCP/SCell Dormancy</t>
  </si>
  <si>
    <t>RP-202718</t>
  </si>
  <si>
    <t>Status Report for SI: Study on NR positioning enhancements; rapporteur: CATT</t>
  </si>
  <si>
    <t>SI: 90%, Target:  March 2021</t>
  </si>
  <si>
    <t>RP-202719</t>
  </si>
  <si>
    <t>On UL MIMO Enhancements</t>
  </si>
  <si>
    <t>Discussion on further enhancement of UL MIMO</t>
  </si>
  <si>
    <t>RP-202816</t>
  </si>
  <si>
    <t>RP-202720</t>
  </si>
  <si>
    <t>Revised WID: Rel-17 NR inter-band CA for 3 bands DL with 1 band UL</t>
  </si>
  <si>
    <t>last approved WID: RP-201787; including more operator requests</t>
  </si>
  <si>
    <t>RP-201787</t>
  </si>
  <si>
    <t>RP-202721</t>
  </si>
  <si>
    <t>Status report on Rel-17 NR inter-band CA for 3 bands DL with 1 band UL; rapporteur: CATT</t>
  </si>
  <si>
    <t>SR on Rel-17 NR CA of 3BDL and 1BUL. Core part completion level: 30%; Perf part: 0%</t>
  </si>
  <si>
    <t>RP-202722</t>
  </si>
  <si>
    <t>Status report fot WI Band combinations for concurrent operation of NR/LTE Uu bands/band combinations and one NR/LTE V2X PC5 band; rapporteur: CATT</t>
  </si>
  <si>
    <t>Core part completion level: 30%; Perf part: 0%</t>
  </si>
  <si>
    <t>RP-202723</t>
  </si>
  <si>
    <t>Revised WID: RRM requirement for CSI-RS based L3 measurement in NR</t>
  </si>
  <si>
    <t>last approved WID: RP-201975; adding impacted specification of 36.133.</t>
  </si>
  <si>
    <t>9.2.14</t>
  </si>
  <si>
    <t>RP-201975</t>
  </si>
  <si>
    <t>NR_CSIRS_L3meas</t>
  </si>
  <si>
    <t>RP-202724</t>
  </si>
  <si>
    <t>Status report for WI Perf. part: RRM requirement for CSI-RS based L3 measurement in NR; rapporteur: CATT</t>
  </si>
  <si>
    <t>Perf. part completion level: 60%.</t>
  </si>
  <si>
    <t>NR_CSIRS_L3meas-Perf</t>
  </si>
  <si>
    <t>RP-202725</t>
  </si>
  <si>
    <t>Views on scope of RRM further enhancement in Rel-17</t>
  </si>
  <si>
    <t>discussions and proposals on  scope of RRM further enhancement in Rel-17</t>
  </si>
  <si>
    <t>RP-202726</t>
  </si>
  <si>
    <t>Revised WID UE Conformance Test Aspects - UE Power Saving in NR</t>
  </si>
  <si>
    <t>last approved WID: RP-200930</t>
  </si>
  <si>
    <t>RP-200930</t>
  </si>
  <si>
    <t>RP-202727</t>
  </si>
  <si>
    <t>New WID on UE Conformance Test Aspects - NR positioning support</t>
  </si>
  <si>
    <t>tested: REL-16 WI NR_pos-Core</t>
  </si>
  <si>
    <t>RP-202728</t>
  </si>
  <si>
    <t>Status report for WI UE Conformance Test Aspects - UE Power Saving in NR; rapporteur: CATT</t>
  </si>
  <si>
    <t>Test: 15%, Target:  June 2021</t>
  </si>
  <si>
    <t>RP-202729</t>
  </si>
  <si>
    <t>Status report for WI UE Conformance Test Aspects - B1C Signal in A-BDS Positioning System Support for LTE and NR; rapporteur: CATT</t>
  </si>
  <si>
    <t>Test: 50%, Target:  June 2021</t>
  </si>
  <si>
    <t>RP-202730</t>
  </si>
  <si>
    <t>Status report for WI UE Conformance Test Aspects - Further NB-IoT enhancements; rapporteur: CATT</t>
  </si>
  <si>
    <t>Test: 50%, Target:  March 2021</t>
  </si>
  <si>
    <t>RP-202731</t>
  </si>
  <si>
    <t>Discussion on the scope of Support for Multi-SIM devices in Rel-17</t>
  </si>
  <si>
    <t>China Telecom, vivo, CMCC, China Unicom, Spreadtrum Communications</t>
  </si>
  <si>
    <t>Ting Zhang</t>
  </si>
  <si>
    <t>RP-202732</t>
  </si>
  <si>
    <t>About fixed and moving platform mounted device for NTN</t>
  </si>
  <si>
    <t>RP-202733</t>
  </si>
  <si>
    <t>Considerations on Release 17</t>
  </si>
  <si>
    <t>Richard Burbidge</t>
  </si>
  <si>
    <t>RP-202734</t>
  </si>
  <si>
    <t>Revised WID on Support for Multi-SIM devices in Rel-17</t>
  </si>
  <si>
    <t>RP-202735</t>
  </si>
  <si>
    <t>RP-202736</t>
  </si>
  <si>
    <t>RP-202737</t>
  </si>
  <si>
    <t>RP-202738</t>
  </si>
  <si>
    <t>New WID: Power aspects for pi/2 BPSK in NR</t>
  </si>
  <si>
    <t>related to NR bands n77, n78, n41, n40, introducing new power class and addressing MPR; triggered by FS_NR_cov_enh discussions (see AI 9.7.4); compare RP-202211 (AI 9.7.4)</t>
  </si>
  <si>
    <t>RP-202739</t>
  </si>
  <si>
    <t>RP-202740</t>
  </si>
  <si>
    <t>RP-202741</t>
  </si>
  <si>
    <t>RP-202742</t>
  </si>
  <si>
    <t>RP-202743</t>
  </si>
  <si>
    <t>rapporteur of LTE_NR_MUSIM-Core is vivo, see RP-202649; last approved WID: RP-201309</t>
  </si>
  <si>
    <t>RP-202744</t>
  </si>
  <si>
    <t>Email discussion summary regarding Review of TEI traceability improvement proposals</t>
  </si>
  <si>
    <t>NEC</t>
  </si>
  <si>
    <t>This Tdoc is submitted under AI 9.6. However, the prosals apply also to higher releases than Rel-16 and also to all RATs considered by TSG RAN.</t>
  </si>
  <si>
    <t>RP-202745</t>
  </si>
  <si>
    <t>Views on scope of NR Coverage enhancements WI</t>
  </si>
  <si>
    <t>Peter Gaal</t>
  </si>
  <si>
    <t>RP-202746</t>
  </si>
  <si>
    <t>Views on scope of NR RedCap WI</t>
  </si>
  <si>
    <t>RP-202747</t>
  </si>
  <si>
    <t>Applicability of DL-UL configuration to SUL</t>
  </si>
  <si>
    <t>RP-202748</t>
  </si>
  <si>
    <t>Summary of email discussions on NR repeaters</t>
  </si>
  <si>
    <t>QUALCOMM Europe Inc. - Spain</t>
  </si>
  <si>
    <t>Juan Montojo</t>
  </si>
  <si>
    <t>Repeater</t>
  </si>
  <si>
    <t>RP-202749</t>
  </si>
  <si>
    <t>New WID proposal for NR Repeaters</t>
  </si>
  <si>
    <t>related to Repeater email discussion after RAN #89e</t>
  </si>
  <si>
    <t>R4, Repeater</t>
  </si>
  <si>
    <t>RP-202813</t>
  </si>
  <si>
    <t>RP-202750</t>
  </si>
  <si>
    <t>Motivation paper for NR Repeaters</t>
  </si>
  <si>
    <t>related to RP-202749</t>
  </si>
  <si>
    <t>RP-202751</t>
  </si>
  <si>
    <t>Status report for WI NR-based access to unlicensed spectrum; rapporteur: Qualcomm</t>
  </si>
  <si>
    <t>RP-202752</t>
  </si>
  <si>
    <t>Addressing leftover RAN4 requirements for NR-U</t>
  </si>
  <si>
    <t>RP-202753</t>
  </si>
  <si>
    <t>WI summary for WI Core part: NR-based access to unlicensed spectrum</t>
  </si>
  <si>
    <t>This REL-16 WI had 3rd exception at RAN #89e</t>
  </si>
  <si>
    <t>RP-201840</t>
  </si>
  <si>
    <t>RP-202754</t>
  </si>
  <si>
    <t>Views on scope of NR Positioning enhancements WI</t>
  </si>
  <si>
    <t>RP-202755</t>
  </si>
  <si>
    <t>Status report for WI Private Network Support for NG-RAN; rapporteur: Qualcomm</t>
  </si>
  <si>
    <t>Francesco Pica</t>
  </si>
  <si>
    <t>7% complete; end date: Dec 21</t>
  </si>
  <si>
    <t>13.5.11</t>
  </si>
  <si>
    <t>NG_RAN_PRN_Vertical_LAN-UEConTest</t>
  </si>
  <si>
    <t>RP-202756</t>
  </si>
  <si>
    <t>Views on scope of supporting NR from 52.6GHz to 71GHz WI</t>
  </si>
  <si>
    <t>RP-202757</t>
  </si>
  <si>
    <t>Status report for WI Optimizations on UE radio capability signalling - NR/E-UTRA Aspects; rapporteur: Qualcomm</t>
  </si>
  <si>
    <t>15% complete; end date: Mar 21</t>
  </si>
  <si>
    <t>RP-202758</t>
  </si>
  <si>
    <t>Status report for SI Study on Extended Reality evaluations for NR; rapporteur: Qualcomm</t>
  </si>
  <si>
    <t>9.7.6</t>
  </si>
  <si>
    <t>FS_NR_XR_eval</t>
  </si>
  <si>
    <t>RP-202759</t>
  </si>
  <si>
    <t>Status report for WI UE Conformance Test Aspects for CLI handling for NR; rapporteur: Qualcomm</t>
  </si>
  <si>
    <t>5% complete; end date: Dec 21</t>
  </si>
  <si>
    <t>13.5.18</t>
  </si>
  <si>
    <t>NR_CLI-UEConTest</t>
  </si>
  <si>
    <t>RP-202760</t>
  </si>
  <si>
    <t>Proposed Way Forward on TEI</t>
  </si>
  <si>
    <t>Hans van der Veen</t>
  </si>
  <si>
    <t>Following the discussion of RAN's LSout RP-202001 / SP-200868 in SA, and the email discussion on the RAN reflector, this document proposes how to progress with TEI handling.</t>
  </si>
  <si>
    <t>RP-202761</t>
  </si>
  <si>
    <t>Status report for WI Extending current NR operation to 71GHz; rapporteur: Qualcomm</t>
  </si>
  <si>
    <t>compare SI FS_NR_52_to_71GHz in AI 9.7.12</t>
  </si>
  <si>
    <t>RP-202762</t>
  </si>
  <si>
    <t>Revised WID on Extending current NR operation to 71GHz</t>
  </si>
  <si>
    <t>last approved WID: RP-201845</t>
  </si>
  <si>
    <t>RP-202913</t>
  </si>
  <si>
    <t>RP-202763</t>
  </si>
  <si>
    <t>Rel-17 schedule</t>
  </si>
  <si>
    <t>RP-201828</t>
  </si>
  <si>
    <t>RP-202764</t>
  </si>
  <si>
    <t>Status report for WI UE Conformance Test Aspects for NR performance enhancement; rapporteur: Qualcomm</t>
  </si>
  <si>
    <t>6% complete; end date: Sep 21</t>
  </si>
  <si>
    <t>RP-202765</t>
  </si>
  <si>
    <t>Status report for SI 5G NR UE Application Layer Throughput; rapporteur: Qualcomm</t>
  </si>
  <si>
    <t>87% complete; end date: Sep 21</t>
  </si>
  <si>
    <t>RP-202766</t>
  </si>
  <si>
    <t>Qualcomm CDMA Technologies</t>
  </si>
  <si>
    <t>last approved SID: RP-192712; editorial rewording in justification part, as discussed/endorsed by RAN5</t>
  </si>
  <si>
    <t>RP-202849</t>
  </si>
  <si>
    <t>RP-202767</t>
  </si>
  <si>
    <t>RAN2 CRs to NR-based access to unlicensed spectrum</t>
  </si>
  <si>
    <t>Juha Korhonen</t>
  </si>
  <si>
    <t>RP-202768</t>
  </si>
  <si>
    <t>RAN2 CRs to LTE/NR spectrum sharing in band 48/n48 frequency range</t>
  </si>
  <si>
    <t>RP-202769</t>
  </si>
  <si>
    <t>RAN2 CRs to Closed REL-16 NR or NR+LTE WIs, set 1</t>
  </si>
  <si>
    <t>RP-202770</t>
  </si>
  <si>
    <t>RAN2 CRs to Closed REL-16 NR or NR+LTE WIs, set 2</t>
  </si>
  <si>
    <t>RP-202771</t>
  </si>
  <si>
    <t>RAN2 CRs to Closed REL-16 NR or NR+LTE WIs, set 3</t>
  </si>
  <si>
    <t>NG_RAN_PRN-Core, NR_2step_RACH-Core, NR_CSIRS_L3meas-Core, NR_eMIMO-Core</t>
  </si>
  <si>
    <t>RP-202772</t>
  </si>
  <si>
    <t>RAN2 CRs to Closed REL-16 NR or NR+LTE WIs, set 4</t>
  </si>
  <si>
    <t>RP-202773</t>
  </si>
  <si>
    <t>RAN2 CRs to Closed REL-16 NR or NR+LTE WIs, set 5</t>
  </si>
  <si>
    <t>NR_IIOT-Core</t>
  </si>
  <si>
    <t>RP-202774</t>
  </si>
  <si>
    <t>RAN2 CRs to Closed REL-16 NR or NR+LTE WIs, set 6</t>
  </si>
  <si>
    <t>RP-202775</t>
  </si>
  <si>
    <t>RAN2 CRs to Closed REL-16 NR or NR+LTE WIs, set 7</t>
  </si>
  <si>
    <t>NR_pos-Core, NR_RF_FR1-Core, NR_RRM_enh-Core, NR_L1enh_URLLC-Core</t>
  </si>
  <si>
    <t>RP-202776</t>
  </si>
  <si>
    <t>RAN2 CRs to Closed REL-16 NR or NR+LTE WIs, set 8</t>
  </si>
  <si>
    <t>NR_SON_MDT-Core, NR_UE_pow_sav-Core, SRVCC_NR_to_UMTS-Core, RACS-RAN-Core, NR_RF_FR2_req_enh</t>
  </si>
  <si>
    <t>RP-202777</t>
  </si>
  <si>
    <t>RAN2 CRs to Small Technical Enhancements and Improvements for REL-16 (NR)</t>
  </si>
  <si>
    <t>TEI16, LTE_V2X-Core, NR_newRAT-Core</t>
  </si>
  <si>
    <t>RP-202778</t>
  </si>
  <si>
    <t>RAN2 CRs to NR UE capabilities</t>
  </si>
  <si>
    <t>NR_UE_pow_sav-Core, NR_IAB-Core, NR_eMIMO-Core, NR_IIOT-Core, NR_2step_RACH-Core, 5G_V2X_NRSL-Core, NR_Mob_enh-Core, NR_pos-Core, NR_unlic-Core, LTE_NR_DC_CA_enh-Core, NR_SON_MDT-Core, NR_CLI_RIM-Core, NG_RAN_PRN-Core, TEI16, NR_L1enh_URLLC-Core</t>
  </si>
  <si>
    <t>RP-202779</t>
  </si>
  <si>
    <t>RAN2 CRs to Closed REL-16 LTE WIs, set 1</t>
  </si>
  <si>
    <t>LTE_DL_MIMO_EE-Core, LTE_eMTC5-Core, TEI16, LTE_eMTC4-Core, LTE_feMob-Core</t>
  </si>
  <si>
    <t>RP-202780</t>
  </si>
  <si>
    <t>RAN2 CRs to Closed REL-16 LTE WIs, set 2</t>
  </si>
  <si>
    <t>LTE_MDT_BT_WLAN-Core, LTE_terr_bcast-Core, NB_IOTenh3-Core, LTE_eMTC5-Core, HetNet_eMOB_LTE-Core, TEI15</t>
  </si>
  <si>
    <t>RP-202781</t>
  </si>
  <si>
    <t>RAN2 CRs to Small Technical Enhancements and Improvements for REL-16 (LTE)</t>
  </si>
  <si>
    <t>TEI16, LTE_HRLLC-Core</t>
  </si>
  <si>
    <t>RP-202782</t>
  </si>
  <si>
    <t>RAN2 CRs to Closed REL-16 LTE WIs</t>
  </si>
  <si>
    <t>RP-202783</t>
  </si>
  <si>
    <t>RAN2 CRs to Small Technical Enhancements and Improvements for REL-16</t>
  </si>
  <si>
    <t>RP-202784</t>
  </si>
  <si>
    <t>RAN2 CRs to Maintenance for closed WIs/SIs for REL-15 and earlier, set 1</t>
  </si>
  <si>
    <t>Rel-12</t>
  </si>
  <si>
    <t>LTE_CA-Core, TEI12</t>
  </si>
  <si>
    <t>RP-202785</t>
  </si>
  <si>
    <t>RAN2 CRs to Maintenance for closed WIs/SIs for REL-15 and earlier, set 2</t>
  </si>
  <si>
    <t>LTE_1024QAM_DL-Core, LTE_eMTC4-Core, TEI15</t>
  </si>
  <si>
    <t>RP-202786</t>
  </si>
  <si>
    <t>RAN2 CRs to Maintenance for closed WIs/SIs for REL-15 and earlier, set 3</t>
  </si>
  <si>
    <t>LTE_D2D_Prox-Core, LTE_SC_PTM-Core, LTE_SL_V2V-Core, LTE_feMTC-Core, NR_newRAT-Core, LTE_5GCN_connect-Core, LTE_eV2X-Core, LCS_LTE_acc_enh-Core</t>
  </si>
  <si>
    <t>RP-202787</t>
  </si>
  <si>
    <t>RAN2 CRs to Maintenance for closed WIs/SIs for REL-15 and earlier, set 4</t>
  </si>
  <si>
    <t>LTE_VoLTE_ViLTE_enh-Core</t>
  </si>
  <si>
    <t>RP-202788</t>
  </si>
  <si>
    <t>RAN2 CRs to Maintenance for closed WIs/SIs for REL-15 and earlier, set 5</t>
  </si>
  <si>
    <t>LTE_VoLTE_ViLTE_enh-Core, NB_IOTenh2-Core, LTE_eMTC4-Core, NB_IOTenh3-Core, LTE_eMTC5-Core, LTE_feMob-Core, TEI15</t>
  </si>
  <si>
    <t>RP-202789</t>
  </si>
  <si>
    <t>RAN2 CRs to Maintenance for closed WIs/SIs for REL-15 and earlier, set 6</t>
  </si>
  <si>
    <t>RP-202790</t>
  </si>
  <si>
    <t>RAN2 CRs to Maintenance for closed WIs/SIs for REL-15 and earlier, set 7</t>
  </si>
  <si>
    <t>RP-202791</t>
  </si>
  <si>
    <t>New SID on inter-gNB coordination for NR</t>
  </si>
  <si>
    <t>NTT DOCOMO</t>
  </si>
  <si>
    <t>new SI for NR; leading WG: RAN3; compare RP-201523</t>
  </si>
  <si>
    <t>RP-202875</t>
  </si>
  <si>
    <t>RP-202815</t>
  </si>
  <si>
    <t>RP-202794</t>
  </si>
  <si>
    <t>Support for Public Safety Needs in release 17</t>
  </si>
  <si>
    <t>FirstNet</t>
  </si>
  <si>
    <t>RP-202796</t>
  </si>
  <si>
    <t>3GPP Voting Tool: Testing during TSG#90e</t>
  </si>
  <si>
    <t>guidance document</t>
  </si>
  <si>
    <t>3.1</t>
  </si>
  <si>
    <t>LG Uplus, KT, SKT, LGE, Ericsson, Ericsson-LG, Huawei, Samsung, Nokia</t>
  </si>
  <si>
    <t>last approved SID: RP-192511</t>
  </si>
  <si>
    <t>FLAG S</t>
  </si>
  <si>
    <t>Qualcomm Incorporated, Nokia, Verizon, Deutsche Telekom, Vodafone, T-Mobile USA, KDDI, Softbank, China Telecom, AT&amp;T</t>
  </si>
  <si>
    <t>RP-202843</t>
  </si>
  <si>
    <t>RP-202898</t>
  </si>
  <si>
    <t>RP-202901</t>
  </si>
  <si>
    <t>RP-202821</t>
  </si>
  <si>
    <t>Moderator's summary for email discussion [90E][19] [TEI_handling]</t>
  </si>
  <si>
    <t>covering Tdocs 2744, 2683, 2760</t>
  </si>
  <si>
    <t>RP-202834</t>
  </si>
  <si>
    <t>RP-202822</t>
  </si>
  <si>
    <t>European Broadcasting Union (EBU)</t>
  </si>
  <si>
    <t>late Tdoc; company CR; CR was not provided to RAN3; related to CRs RP-202412, RP-202413</t>
  </si>
  <si>
    <t>36.443</t>
  </si>
  <si>
    <t>16.0.0</t>
  </si>
  <si>
    <t>0130</t>
  </si>
  <si>
    <t>Report of electronic meeting RAN #89e held 14.09.-18.09.2020</t>
  </si>
  <si>
    <t>RP-202825</t>
  </si>
  <si>
    <t>RAN4 agreed CRs for WI Rel-17 LTE inter-band CA for 3 bands DL with 1 band UL</t>
  </si>
  <si>
    <t>compare RP-202476; includes reissued CR R4-2016541 for correct WI and agenda item</t>
  </si>
  <si>
    <t>LTE_CA_R17_3BDL_1BUL-Core</t>
  </si>
  <si>
    <t>RP-202826</t>
  </si>
  <si>
    <t>RAN4 agreed CRs for Perf. part: Over the air (OTA) base station (BS) testing TR</t>
  </si>
  <si>
    <t>compare RP-202503; includes CR R4-2017576 (which is the revision of R4-2016290)</t>
  </si>
  <si>
    <t>RP-202868</t>
  </si>
  <si>
    <t>Ericsson, T-Mobile</t>
  </si>
  <si>
    <t>Ericsson, Apple</t>
  </si>
  <si>
    <t>RP-202833</t>
  </si>
  <si>
    <t>Moderator’s summary for email discussion [90E][24][R17_MIMO_workflow]</t>
  </si>
  <si>
    <t>covering Tdocs 2300, 2355, 2719</t>
  </si>
  <si>
    <t>RP-202887</t>
  </si>
  <si>
    <t>RP-202867</t>
  </si>
  <si>
    <t>RP-202835</t>
  </si>
  <si>
    <t>Moderator's summary for email discussion [90E][28][Secondary_DRX]</t>
  </si>
  <si>
    <t>MediaTek</t>
  </si>
  <si>
    <t>covered Tdocs 2407, 2686, 2717</t>
  </si>
  <si>
    <t>RP-202900</t>
  </si>
  <si>
    <t>RP-202837</t>
  </si>
  <si>
    <t>Way forward on flexible bandwidth for MBMS</t>
  </si>
  <si>
    <t>RP-202896</t>
  </si>
  <si>
    <t>RP-202839</t>
  </si>
  <si>
    <t>RAN4 TU Management for Release 17</t>
  </si>
  <si>
    <t>RAN4 chair (Apple)</t>
  </si>
  <si>
    <t>RP-202856</t>
  </si>
  <si>
    <t>RP-202922</t>
  </si>
  <si>
    <t>RP-202912</t>
  </si>
  <si>
    <t>RP-202845</t>
  </si>
  <si>
    <t>Moderator's summary for email discussion [90E][34][QoE_scope]</t>
  </si>
  <si>
    <t>RAN3 chair (Ericsson)</t>
  </si>
  <si>
    <t>covering Tdocs 2627, 2151, 2160</t>
  </si>
  <si>
    <t>RP-202847</t>
  </si>
  <si>
    <t>Moderator's summary for email discussion [90E][36][SUL_UL-DL]</t>
  </si>
  <si>
    <t>Intel</t>
  </si>
  <si>
    <t>covered Tdocs 2747</t>
  </si>
  <si>
    <t>RP-202911</t>
  </si>
  <si>
    <t>RP-202848</t>
  </si>
  <si>
    <t>Moderator's summary for email discussion [90E][06][Positioning_WI_scoping]</t>
  </si>
  <si>
    <t>covered Tdocs 2214, 2266, 2305, 2325, 2558, 2586, 2639, 2653, 2664, 2754, 2351, 2709, 2710</t>
  </si>
  <si>
    <t>RP-202850</t>
  </si>
  <si>
    <t>Moderator's summary for email discussion [90E][07][RedCap_WI_scoping]</t>
  </si>
  <si>
    <t>Nokia</t>
  </si>
  <si>
    <t>covered Tdocs 2180, 2268, 2303, 2323, 2353, 2525, 2531, 2637, 2667, 2693, 2712, 2696, 2746, 2346, 2702, 2701, 2550, 2642, 2560, 2738?, (2355)</t>
  </si>
  <si>
    <t>RP-202854</t>
  </si>
  <si>
    <t>RP-202851</t>
  </si>
  <si>
    <t>Moderator's summary for email discussion [90E][08][52.6-71GHz_WI_scoping]</t>
  </si>
  <si>
    <t>covered Tdocs 2502, 2532, 2561, 2584, 2756, 2304, 2587, 2713, 2411, 2215, 2269, 2350, 2526, 2547, 2643, 2668, 2762, (2355)</t>
  </si>
  <si>
    <t>RP-202926</t>
  </si>
  <si>
    <t>RP-202852</t>
  </si>
  <si>
    <t>Moderator's summary for email discussion [90E][37][MBMS_flexible_BW]</t>
  </si>
  <si>
    <t>AT&amp;T</t>
  </si>
  <si>
    <t>covered Tdocs 2793, 2412, 2413</t>
  </si>
  <si>
    <t>RP-202857</t>
  </si>
  <si>
    <t>RP-202853</t>
  </si>
  <si>
    <t>Moderator's summary for email discussion [90E][05][Coverage_WI_scoping]</t>
  </si>
  <si>
    <t>RP-202919</t>
  </si>
  <si>
    <t>RP-202864</t>
  </si>
  <si>
    <t>RP-202858</t>
  </si>
  <si>
    <t>Moderator's summary for email discussion [90E][29][IAB_DC]</t>
  </si>
  <si>
    <t>covered Tdocs 2533, 2626, 2672</t>
  </si>
  <si>
    <t>RP-202859</t>
  </si>
  <si>
    <t>Moderator's summary for email discussion [90E][12][600MHz_SI]</t>
  </si>
  <si>
    <t>covered Tdocs 2143, 2515</t>
  </si>
  <si>
    <t>RP-202924</t>
  </si>
  <si>
    <t>DRAFT Letter to ITU in reply to ITU_R_TEMP_39 = RP-200037 on the completion of the submission of LTE-Advanced toward Revision 5 of Rec. ITU-R M.2012, “Detailed specifications of the terrestrial radio interfaces of International Mobile Telecommunications Advanced (IMT-Advanced)” (to: SA; cc: -; contact: Ericsson)</t>
  </si>
  <si>
    <t>based on RP-202173</t>
  </si>
  <si>
    <t>Reply LS to ITU_R_WP4B_TEMP_8 = RP-202150 on the integration of satellite solutions into 5G networks (to: ITU-R WP4B; cc: SA; contact: Hughes Network Systems)</t>
  </si>
  <si>
    <t>RP-202863</t>
  </si>
  <si>
    <t>Moderator's summary for email discussion [90E][17][Band_combo_simplification]</t>
  </si>
  <si>
    <t>covering Tdocs 2619, 2671, 2670</t>
  </si>
  <si>
    <t>RP-202909</t>
  </si>
  <si>
    <t>RP-202865</t>
  </si>
  <si>
    <t>Moderator's summary for email discussion [90E][40][BWCS_reporting]</t>
  </si>
  <si>
    <t>covers Tdoc 2514</t>
  </si>
  <si>
    <t>RP-202866</t>
  </si>
  <si>
    <t>Draft LS on BCS reporting and support for intra-band EN-DC band combinations (to: RAN2, RAN4; cc: -; contact: Nokia)</t>
  </si>
  <si>
    <t>RP-202935</t>
  </si>
  <si>
    <t>RAN2, RAN4</t>
  </si>
  <si>
    <t>RP-202869</t>
  </si>
  <si>
    <t>Moderator's summary for email discussion [90E][14][RAN4_new-baskets]</t>
  </si>
  <si>
    <t>covered Tdocs 2621, 2620, 2369, 2368, 2172</t>
  </si>
  <si>
    <t>RP-202871</t>
  </si>
  <si>
    <t>Moderator's summary for email discussion [90E][22][SU_intraband_ENDC]</t>
  </si>
  <si>
    <t>covered Tdoc 2622</t>
  </si>
  <si>
    <t>RP-202872</t>
  </si>
  <si>
    <t>Moderator's summary for email discussion [90E][26][IIOT_scope]</t>
  </si>
  <si>
    <t>covered Tdocs 2645, 2646, 2669, 2679</t>
  </si>
  <si>
    <t>RP-202873</t>
  </si>
  <si>
    <t>Moderator's summary for email discussion [90E][43][60GHz_OTA]</t>
  </si>
  <si>
    <t>covered Tdoc 2661</t>
  </si>
  <si>
    <t>RP-202876</t>
  </si>
  <si>
    <t>Moderator's summary for email discussion [90E][13][BCS4]</t>
  </si>
  <si>
    <t>covered Tdocs 2255, 2677, 2256</t>
  </si>
  <si>
    <t>company CR</t>
  </si>
  <si>
    <t>RP-202915</t>
  </si>
  <si>
    <t>1</t>
  </si>
  <si>
    <t>RP-202916</t>
  </si>
  <si>
    <t>RP-202917</t>
  </si>
  <si>
    <t>RP-202918</t>
  </si>
  <si>
    <t>RP-202881</t>
  </si>
  <si>
    <t>CR to 38.306 on handling of fallbacks for FR2 CA</t>
  </si>
  <si>
    <t>38.306</t>
  </si>
  <si>
    <t>0480</t>
  </si>
  <si>
    <t>RP-202882</t>
  </si>
  <si>
    <t>16.2.0</t>
  </si>
  <si>
    <t>0481</t>
  </si>
  <si>
    <t>RP-202883</t>
  </si>
  <si>
    <t>CR to 38.331 on handling of fallbacks for FR2 CA</t>
  </si>
  <si>
    <t>38.331</t>
  </si>
  <si>
    <t>2296</t>
  </si>
  <si>
    <t>RP-202884</t>
  </si>
  <si>
    <t>2297</t>
  </si>
  <si>
    <t>RP-202886</t>
  </si>
  <si>
    <t>Revised WID: Introduction of DL 1024QAM for NR FR1</t>
  </si>
  <si>
    <t>last approved WID: RP-202044; note: WI rapporteur is Ericsson</t>
  </si>
  <si>
    <t>covered Tdocs 2300, (2355), 2719</t>
  </si>
  <si>
    <t>RP-202888</t>
  </si>
  <si>
    <t>Moderator's summary for email discussion [90E][50][RAN4_EMC]</t>
  </si>
  <si>
    <t>covered Tdocs 2508, 2548, 2699, 2792</t>
  </si>
  <si>
    <t>RP-202889</t>
  </si>
  <si>
    <t>Moderator's summary for email discussion [90E][47][RAN4_repeater]</t>
  </si>
  <si>
    <t>covered Tdocs 2748, 2750, 2813</t>
  </si>
  <si>
    <t>RP-202890</t>
  </si>
  <si>
    <t>Moderator's summary for email discussion [90E][18][RAN4_NR-U_leftovers]</t>
  </si>
  <si>
    <t>covered Tdoc 2752, 2579</t>
  </si>
  <si>
    <t>RP-202891</t>
  </si>
  <si>
    <t>Moderator's summary for email discussion [90E][48][RAN4_ATG]</t>
  </si>
  <si>
    <t>covered Tdocs 2316, 2317, 2348</t>
  </si>
  <si>
    <t>RP-202893</t>
  </si>
  <si>
    <t>Moderator's summary of email discussion [90E][21][DC_location_reporting]</t>
  </si>
  <si>
    <t>covered Tdoc 2617</t>
  </si>
  <si>
    <t>RP-202894</t>
  </si>
  <si>
    <t>Moderator's summary of email discussion [90E][30][R17_MultiSIM_scope]</t>
  </si>
  <si>
    <t>Vivo</t>
  </si>
  <si>
    <t>covered Tdocs 2356, 2647, 2731, 2743, 2649</t>
  </si>
  <si>
    <t>last approved WID: RP-201309</t>
  </si>
  <si>
    <t>RP-202910</t>
  </si>
  <si>
    <t>RP-202921</t>
  </si>
  <si>
    <t>Draft reply LS to APT_LS200918 = RP-202143 on Frequency arrangements for IMT in the band 470-703MHz (to: APT Wireless Group; cc: RAN4; contact: Spark)</t>
  </si>
  <si>
    <t>Spark</t>
  </si>
  <si>
    <t>RP-202934</t>
  </si>
  <si>
    <t>APT_LS200918 = RP-202143</t>
  </si>
  <si>
    <t>Asia-Pacific Telecommunity (APT) Wireless Group</t>
  </si>
  <si>
    <t>RP-202902</t>
  </si>
  <si>
    <t>Draft LS on single UL operation (to: RAN2, RAN4; cc: -; contact: Huawei)</t>
  </si>
  <si>
    <t>result of email discussion [90E][22][SU_intraband_ENDC]</t>
  </si>
  <si>
    <t>RP-202929</t>
  </si>
  <si>
    <t>RP-202903</t>
  </si>
  <si>
    <t>Moderator's summary for email discussion [90E][39][FR2_fallback]</t>
  </si>
  <si>
    <t>covering Tdocs 2555, 2511, 2574, 2556, 2575, 2576, 2577, 2578</t>
  </si>
  <si>
    <t>RP-202904</t>
  </si>
  <si>
    <t>Moderator's summary for email discussion [90E][15][HP_FDD]</t>
  </si>
  <si>
    <t>covered Tdocs 2285, 2284</t>
  </si>
  <si>
    <t>RP-202905</t>
  </si>
  <si>
    <t>Moderator's summary for email discussion [90E][16][n77_HP]</t>
  </si>
  <si>
    <t>covered Tdoc 2280</t>
  </si>
  <si>
    <t>RP-202906</t>
  </si>
  <si>
    <t>Moderator's summary for email discussion [90E][49][RAN4_OTA]</t>
  </si>
  <si>
    <t>covered Tdocs 2629, 2632, 2634</t>
  </si>
  <si>
    <t>RP-202907</t>
  </si>
  <si>
    <t>Moderator's summary of email discussion [90E][27][R17_NTN_bands&amp;scope]</t>
  </si>
  <si>
    <t>Thales</t>
  </si>
  <si>
    <t>covered Tdocs 2296, 2403, 2707, 2732, 2404, 2406</t>
  </si>
  <si>
    <t>RP-202923</t>
  </si>
  <si>
    <t>Revised WID: Extending current NR operation to 71GHz</t>
  </si>
  <si>
    <t>last approved WID: RP-201845; rapporteur of this WI is Qualcomm</t>
  </si>
  <si>
    <t>RP-202925</t>
  </si>
  <si>
    <t>RP-202914</t>
  </si>
  <si>
    <t>On RAN4 requirements for flexible MBMS bandwidth</t>
  </si>
  <si>
    <t>covered Tdocs 2267, 2302, 2324, 2352, 2410, 2527, 2530, 2559, 2638, 2665, 2680, 2694, 2711, 2745, 2402, 2360, 2666, 2211, 2681, (2355)</t>
  </si>
  <si>
    <t>RP-202920</t>
  </si>
  <si>
    <t>Moderator's summary for email discussion [90E][35][RAN4_requirements_handling]</t>
  </si>
  <si>
    <t>RP-202927</t>
  </si>
  <si>
    <t>RP-202928</t>
  </si>
  <si>
    <t>RP-202931</t>
  </si>
  <si>
    <t>LS on single UL operation (to: RAN2, RAN4; cc: -; contact: Huawei)</t>
  </si>
  <si>
    <t>RP-202932</t>
  </si>
  <si>
    <t>RP-202930</t>
  </si>
  <si>
    <t>Moderator's summary for email discussion [90E][45][flag_2365]</t>
  </si>
  <si>
    <t>RP-202933</t>
  </si>
  <si>
    <t>Reply LS to APT_LS200918 = RP-202143 on Frequency arrangements for IMT in the band 470-703MHz (to: APT Wireless Group; cc: RAN4; contact: Spark)</t>
  </si>
  <si>
    <t>LS on BCS reporting and support for intra-band EN-DC band combinations (to: RAN2, RAN4; cc: -; contact: Nokia)</t>
  </si>
  <si>
    <t>R5-205118</t>
  </si>
  <si>
    <t>36.521-2</t>
  </si>
  <si>
    <t>0932</t>
  </si>
  <si>
    <t>16.6.0</t>
  </si>
  <si>
    <t>Addition of 48C/D to Table A.4.6.1-3</t>
  </si>
  <si>
    <t>R5-205525</t>
  </si>
  <si>
    <t>36.521-1</t>
  </si>
  <si>
    <t>5210</t>
  </si>
  <si>
    <t>Update of TC8.2.2.3.1_A.3 TDD PDSCH Open Loop Spatial Multiplexing 2x2 for CA (4DL CA)</t>
  </si>
  <si>
    <t>R5-205526</t>
  </si>
  <si>
    <t>5211</t>
  </si>
  <si>
    <t>Update of TC8.2.2.3.1_A.4 TDD PDSCH Open Loop Spatial Multiplexing 2x2 for CA (5DL CA)</t>
  </si>
  <si>
    <t>R5-205527</t>
  </si>
  <si>
    <t>Correction Table 4.1-1 for Applicability of 6.6.2.2A.2 and increase Condition in Table 4.1-1a</t>
  </si>
  <si>
    <t>R5-205705</t>
  </si>
  <si>
    <t>5223</t>
  </si>
  <si>
    <t>Updates for A-MPR and A-SEM test cases</t>
  </si>
  <si>
    <t>R5-205706</t>
  </si>
  <si>
    <t>36.905</t>
  </si>
  <si>
    <t>0240</t>
  </si>
  <si>
    <t>Update of A-MPR for inter-band UL CA</t>
  </si>
  <si>
    <t>R5-206211</t>
  </si>
  <si>
    <t>5241</t>
  </si>
  <si>
    <t>Update of test configuration in TC 6.3.5A.2.2</t>
  </si>
  <si>
    <t>R5-205113</t>
  </si>
  <si>
    <t>34.229-5</t>
  </si>
  <si>
    <t>0029</t>
  </si>
  <si>
    <t>15.1.0</t>
  </si>
  <si>
    <t>Corrections to A.9 on EPS Fallback</t>
  </si>
  <si>
    <t>R5-205115</t>
  </si>
  <si>
    <t>0030</t>
  </si>
  <si>
    <t>Corrections to A.2 and addition of A.10</t>
  </si>
  <si>
    <t>R5-205143</t>
  </si>
  <si>
    <t>36.508</t>
  </si>
  <si>
    <t>1335</t>
  </si>
  <si>
    <t>Update of for UECapabilityEnquiry</t>
  </si>
  <si>
    <t>R5-205157</t>
  </si>
  <si>
    <t>0033</t>
  </si>
  <si>
    <t>Correction to 5GS IMS test case 9.3</t>
  </si>
  <si>
    <t>R5-205158</t>
  </si>
  <si>
    <t>0034</t>
  </si>
  <si>
    <t>Correction to 5GS IMS test case 9.4</t>
  </si>
  <si>
    <t>R5-205159</t>
  </si>
  <si>
    <t>0035</t>
  </si>
  <si>
    <t>Correction to 5GS IMS test case 9.5</t>
  </si>
  <si>
    <t>R5-205185</t>
  </si>
  <si>
    <t>0037</t>
  </si>
  <si>
    <t>New generic procedure for Re-Registration</t>
  </si>
  <si>
    <t>R5-205210</t>
  </si>
  <si>
    <t>34.229-1</t>
  </si>
  <si>
    <t>1445</t>
  </si>
  <si>
    <t>15.5.0</t>
  </si>
  <si>
    <t>New default message 403 Forbidden for REGISTER</t>
  </si>
  <si>
    <t>R5-205217</t>
  </si>
  <si>
    <t>0043</t>
  </si>
  <si>
    <t>Corrections to test case 6.6</t>
  </si>
  <si>
    <t>R5-205219</t>
  </si>
  <si>
    <t>0044</t>
  </si>
  <si>
    <t>Corrections to A.7</t>
  </si>
  <si>
    <t>R5-205220</t>
  </si>
  <si>
    <t>0045</t>
  </si>
  <si>
    <t>New References</t>
  </si>
  <si>
    <t>R5-205311</t>
  </si>
  <si>
    <t>0046</t>
  </si>
  <si>
    <t>Corrections to generic procedure A.4 on MO Voice Call</t>
  </si>
  <si>
    <t>R5-205312</t>
  </si>
  <si>
    <t>0047</t>
  </si>
  <si>
    <t>Corrections to generic procedure A.5 on MT Voice Call</t>
  </si>
  <si>
    <t>R5-205518</t>
  </si>
  <si>
    <t>0057</t>
  </si>
  <si>
    <t>Corrections to A.6</t>
  </si>
  <si>
    <t>R5-205555</t>
  </si>
  <si>
    <t>34.229-2</t>
  </si>
  <si>
    <t>0274</t>
  </si>
  <si>
    <t>15.4.0</t>
  </si>
  <si>
    <t>Update applicabilities for 5GS tests 7.5 and 7.7</t>
  </si>
  <si>
    <t>R5-205585</t>
  </si>
  <si>
    <t>0063</t>
  </si>
  <si>
    <t>Correction to Clause A.2</t>
  </si>
  <si>
    <t>R5-206287</t>
  </si>
  <si>
    <t>0031</t>
  </si>
  <si>
    <t>Correction to 5GS IMS test case 9.1</t>
  </si>
  <si>
    <t>R5-206370</t>
  </si>
  <si>
    <t>1447</t>
  </si>
  <si>
    <t>New default message 420 Bad Extension for INVITE</t>
  </si>
  <si>
    <t>R5-206371</t>
  </si>
  <si>
    <t>0273</t>
  </si>
  <si>
    <t>Corrections and additions of applicabilities for IMS over 5GS test cases</t>
  </si>
  <si>
    <t>R5-206372</t>
  </si>
  <si>
    <t>0032</t>
  </si>
  <si>
    <t>Correction to 5GS IMS test case 9.2</t>
  </si>
  <si>
    <t>R5-206373</t>
  </si>
  <si>
    <t>0036</t>
  </si>
  <si>
    <t>New generic procedure for Mobile Initiated De-Registration</t>
  </si>
  <si>
    <t>R5-206374</t>
  </si>
  <si>
    <t>0038</t>
  </si>
  <si>
    <t>Introduction of generic procedures for IMS MO and MT SMS</t>
  </si>
  <si>
    <t>R5-206375</t>
  </si>
  <si>
    <t>0039</t>
  </si>
  <si>
    <t>Addition of MTSI MT Voice Call Test Case 7.8</t>
  </si>
  <si>
    <t>R5-206376</t>
  </si>
  <si>
    <t>0040</t>
  </si>
  <si>
    <t>Addition of MTSI MT Voice Call Test Case 7.9</t>
  </si>
  <si>
    <t>R5-206377</t>
  </si>
  <si>
    <t>0041</t>
  </si>
  <si>
    <t>Addition of MTSI MT Voice Call Test Case 7.11</t>
  </si>
  <si>
    <t>R5-206378</t>
  </si>
  <si>
    <t>0048</t>
  </si>
  <si>
    <t>Editorial correction to add the title of section 10</t>
  </si>
  <si>
    <t>R5-206379</t>
  </si>
  <si>
    <t>0049</t>
  </si>
  <si>
    <t>Addition of IMS NR TC 7.3-MO Voice 421 Extension Required</t>
  </si>
  <si>
    <t>R5-206381</t>
  </si>
  <si>
    <t>0051</t>
  </si>
  <si>
    <t>Addition of IMS NR TC 7.10-MT Voice without preconditions and SDP offer</t>
  </si>
  <si>
    <t>R5-206382</t>
  </si>
  <si>
    <t>0058</t>
  </si>
  <si>
    <t>Update test case 7.4, 7.5, 7.6 and 7.7</t>
  </si>
  <si>
    <t>R5-206383</t>
  </si>
  <si>
    <t>0060</t>
  </si>
  <si>
    <t>Correction to 5GS IMS TC 6.1</t>
  </si>
  <si>
    <t>R5-206384</t>
  </si>
  <si>
    <t>0062</t>
  </si>
  <si>
    <t>Addition of New IMS over 5GS TC 7.2 MTSI MO Voice Call / 504 Server Time-out / 5GS</t>
  </si>
  <si>
    <t>R5-206385</t>
  </si>
  <si>
    <t>0068</t>
  </si>
  <si>
    <t>Addition of new IMS over 5GS TC 7.1 MTSI MO Voice Call / 503 Service Unavailable / 5GS</t>
  </si>
  <si>
    <t>R5-206386</t>
  </si>
  <si>
    <t>0069</t>
  </si>
  <si>
    <t>Correction to 5GS IMS TC 6.7</t>
  </si>
  <si>
    <t>R5-206468</t>
  </si>
  <si>
    <t>0050</t>
  </si>
  <si>
    <t>Addition of IMS NR TC 7.12-MO Voice MO-MT UE with-without preconditions</t>
  </si>
  <si>
    <t>R5-205053</t>
  </si>
  <si>
    <t>38.508-2</t>
  </si>
  <si>
    <t>0110</t>
  </si>
  <si>
    <t>ICS for iRAT RS-SINR and SFTD measurements</t>
  </si>
  <si>
    <t>R5-205096</t>
  </si>
  <si>
    <t>1508</t>
  </si>
  <si>
    <t>Add IE CarrierAggregationVariant</t>
  </si>
  <si>
    <t>R5-205215</t>
  </si>
  <si>
    <t>1533</t>
  </si>
  <si>
    <t>Update chapter 4.5.1 General</t>
  </si>
  <si>
    <t>R5-205332</t>
  </si>
  <si>
    <t>1542</t>
  </si>
  <si>
    <t>Updates to generic procedure NR-DC RRC_CONNECTED</t>
  </si>
  <si>
    <t>R5-205334</t>
  </si>
  <si>
    <t>1544</t>
  </si>
  <si>
    <t>Updates to RadioBearerConfig in Table 4.6.3-132</t>
  </si>
  <si>
    <t>R5-205336</t>
  </si>
  <si>
    <t>1546</t>
  </si>
  <si>
    <t>Updates to RRCReconfiguration in Table 4.6.1-13</t>
  </si>
  <si>
    <t>R5-205339</t>
  </si>
  <si>
    <t>1549</t>
  </si>
  <si>
    <t>Updates to RRCReconfiguration-NR-DC in Table 4.8.1-1CA</t>
  </si>
  <si>
    <t>R5-205532</t>
  </si>
  <si>
    <t>1573</t>
  </si>
  <si>
    <t>Clarifications to Annex C and CORESET1</t>
  </si>
  <si>
    <t>R5-205661</t>
  </si>
  <si>
    <t>1580</t>
  </si>
  <si>
    <t>Update of Annex C on calculating test frequencies for RRM testing</t>
  </si>
  <si>
    <t>R5-205695</t>
  </si>
  <si>
    <t>0120</t>
  </si>
  <si>
    <t>Addition of ICS for UE support PUSCH Pi2 BPSK</t>
  </si>
  <si>
    <t>R5-205725</t>
  </si>
  <si>
    <t>1594</t>
  </si>
  <si>
    <t>Correction to test channel bandwidth for NR band n40 and n50</t>
  </si>
  <si>
    <t>R5-205774</t>
  </si>
  <si>
    <t>0124</t>
  </si>
  <si>
    <t>Addition of baseline implementation capabilities for Rel-15 EN-DC inter-band configuration DC_3A_n7A</t>
  </si>
  <si>
    <t>R5-205832</t>
  </si>
  <si>
    <t>1603</t>
  </si>
  <si>
    <t>Connection diagrams for radiated RRM Tests</t>
  </si>
  <si>
    <t>R5-205874</t>
  </si>
  <si>
    <t>1607</t>
  </si>
  <si>
    <t>Correction of test frequency of CA_n41C</t>
  </si>
  <si>
    <t>R5-205875</t>
  </si>
  <si>
    <t>1608</t>
  </si>
  <si>
    <t>Correction of test frequency of CA_n66B</t>
  </si>
  <si>
    <t>R5-205926</t>
  </si>
  <si>
    <t>1612</t>
  </si>
  <si>
    <t>Correction to nrofRBs IE for CSI-FrequencyOccupation</t>
  </si>
  <si>
    <t>R5-205937</t>
  </si>
  <si>
    <t>1615</t>
  </si>
  <si>
    <t>Update of 4.9.12 Generic Test Procedure for IMS Emergency call establishment in 5GC without IMS emergency registration and editorials</t>
  </si>
  <si>
    <t>R5-205939</t>
  </si>
  <si>
    <t>1617</t>
  </si>
  <si>
    <t>Update for Flexible PDU-PDN - Default messages</t>
  </si>
  <si>
    <t>R5-205940</t>
  </si>
  <si>
    <t>1618</t>
  </si>
  <si>
    <t>Update for Flexible PDU-PDN - DNN Configurations</t>
  </si>
  <si>
    <t>R5-205941</t>
  </si>
  <si>
    <t>0127</t>
  </si>
  <si>
    <t>Update for Flexible PDU-PDN - ICS definitions new and removal</t>
  </si>
  <si>
    <t>R5-205997</t>
  </si>
  <si>
    <t>1621</t>
  </si>
  <si>
    <t>Correction of test frequencies for NR band n1</t>
  </si>
  <si>
    <t>R5-205998</t>
  </si>
  <si>
    <t>1622</t>
  </si>
  <si>
    <t>Editorial correction to NR-DC test frequency clause 4.3.1</t>
  </si>
  <si>
    <t>R5-206002</t>
  </si>
  <si>
    <t>1626</t>
  </si>
  <si>
    <t>Correction of FR1 NR band test frequency tables for protocol testing</t>
  </si>
  <si>
    <t>R5-206003</t>
  </si>
  <si>
    <t>1627</t>
  </si>
  <si>
    <t>Correction of FR2 NR band test frequency tables for protocol testing</t>
  </si>
  <si>
    <t>R5-206004</t>
  </si>
  <si>
    <t>1628</t>
  </si>
  <si>
    <t>Change of default SCS for NR CA test frequencies for FR2 protocol testing</t>
  </si>
  <si>
    <t>R5-206019</t>
  </si>
  <si>
    <t>1637</t>
  </si>
  <si>
    <t>Correction of test frequencies for CA_n260 of intra-band non-contiguous A-I</t>
  </si>
  <si>
    <t>R5-206046</t>
  </si>
  <si>
    <t>1642</t>
  </si>
  <si>
    <t>Clarify usage of SSB-Ids for RRM test cases</t>
  </si>
  <si>
    <t>R5-206048</t>
  </si>
  <si>
    <t>1644</t>
  </si>
  <si>
    <t>Clarification on the conditions in DCI format 1_1 table for RRM</t>
  </si>
  <si>
    <t>R5-206060</t>
  </si>
  <si>
    <t>1645</t>
  </si>
  <si>
    <t>Correction to 4.9.17 IMS MO release</t>
  </si>
  <si>
    <t>R5-206061</t>
  </si>
  <si>
    <t>1646</t>
  </si>
  <si>
    <t>Correction to 4.9.18 IMS MT release</t>
  </si>
  <si>
    <t>R5-206067</t>
  </si>
  <si>
    <t>1652</t>
  </si>
  <si>
    <t>Update IE SIB2</t>
  </si>
  <si>
    <t>R5-206078</t>
  </si>
  <si>
    <t>1654</t>
  </si>
  <si>
    <t>Update IE SIB4</t>
  </si>
  <si>
    <t>R5-206086</t>
  </si>
  <si>
    <t>1655</t>
  </si>
  <si>
    <t>Addition of common message contents for sustained downlink data rate tests</t>
  </si>
  <si>
    <t>R5-206087</t>
  </si>
  <si>
    <t>1656</t>
  </si>
  <si>
    <t>Correction to Default RRM TRS qcl-info and PDCCH TCI State</t>
  </si>
  <si>
    <t>R5-206112</t>
  </si>
  <si>
    <t>1657</t>
  </si>
  <si>
    <t>Update requirements of test equipment for RF test</t>
  </si>
  <si>
    <t>R5-206113</t>
  </si>
  <si>
    <t>1658</t>
  </si>
  <si>
    <t>Update requirements of test equipment for RRM tests</t>
  </si>
  <si>
    <t>R5-206115</t>
  </si>
  <si>
    <t>1659</t>
  </si>
  <si>
    <t>Update requirements of reference test conditions for RRM tests</t>
  </si>
  <si>
    <t>R5-206157</t>
  </si>
  <si>
    <t>1663</t>
  </si>
  <si>
    <t>CSI-measConfig applicable for RRM testing</t>
  </si>
  <si>
    <t>R5-206158</t>
  </si>
  <si>
    <t>1664</t>
  </si>
  <si>
    <t>Editorial update IE CellAccessRelatedInfo-EUTRA-5GC</t>
  </si>
  <si>
    <t>R5-206164</t>
  </si>
  <si>
    <t>1666</t>
  </si>
  <si>
    <t>Editorial update IE CellAccessRelatedInfo-EUTRA-EPC</t>
  </si>
  <si>
    <t>R5-206266</t>
  </si>
  <si>
    <t>1671</t>
  </si>
  <si>
    <t>Corrections to test procedures in subclause 4.9</t>
  </si>
  <si>
    <t>R5-206288</t>
  </si>
  <si>
    <t>1510</t>
  </si>
  <si>
    <t>Corrections to UE-requested PDU session establishment procedure</t>
  </si>
  <si>
    <t>R5-206289</t>
  </si>
  <si>
    <t>1515</t>
  </si>
  <si>
    <t>Update of 4.9.7 Test procedure for UE for Tracking area updating / Inter-system change from N1 mode to S1 mode in 5GMM/EMM-IDLE mode</t>
  </si>
  <si>
    <t>R5-206290</t>
  </si>
  <si>
    <t>1516</t>
  </si>
  <si>
    <t>Update of 4.9.9 Test procedure for UE for Tracking area updating / Inter-system change from S1 mode to N1 mode in 5GMM/EMM-IDLE mode</t>
  </si>
  <si>
    <t>R5-206291</t>
  </si>
  <si>
    <t>1517</t>
  </si>
  <si>
    <t>Update of 4.5.2 RRC_IDLE</t>
  </si>
  <si>
    <t>R5-206292</t>
  </si>
  <si>
    <t>1532</t>
  </si>
  <si>
    <t>Correction to Test procedure 4.9.5</t>
  </si>
  <si>
    <t>R5-206293</t>
  </si>
  <si>
    <t>1534</t>
  </si>
  <si>
    <t>Corrections to generic procedures regarding IMS usage</t>
  </si>
  <si>
    <t>R5-206294</t>
  </si>
  <si>
    <t>1540</t>
  </si>
  <si>
    <t>Update Generic Test Procedures for IMS MO, MT speech call</t>
  </si>
  <si>
    <t>R5-206295</t>
  </si>
  <si>
    <t>1543</t>
  </si>
  <si>
    <t>Updates to generic procedure parameters in Table 4.5.1-1</t>
  </si>
  <si>
    <t>R5-206296</t>
  </si>
  <si>
    <t>1616</t>
  </si>
  <si>
    <t>Update for Flexible PDU-PDN - Session-Connection establishment</t>
  </si>
  <si>
    <t>R5-206297</t>
  </si>
  <si>
    <t>1541</t>
  </si>
  <si>
    <t>Updates to CellGroupConfig in Table 4.6.3-19</t>
  </si>
  <si>
    <t>R5-206298</t>
  </si>
  <si>
    <t>1545</t>
  </si>
  <si>
    <t>Updates to RadioBearerConfig in Table 4.6.3-132 for NR-DC</t>
  </si>
  <si>
    <t>R5-206299</t>
  </si>
  <si>
    <t>1547</t>
  </si>
  <si>
    <t>Updates to RRCReconfiguration in Table 4.6.1-13 for NR-DC</t>
  </si>
  <si>
    <t>R5-206300</t>
  </si>
  <si>
    <t>1548</t>
  </si>
  <si>
    <t>Updates to RRCReconfigurationComplete</t>
  </si>
  <si>
    <t>R5-206301</t>
  </si>
  <si>
    <t>1586</t>
  </si>
  <si>
    <t>Update IE SSB-ToMeasure</t>
  </si>
  <si>
    <t>R5-206302</t>
  </si>
  <si>
    <t>1620</t>
  </si>
  <si>
    <t>Correction to PDCCH-ConfigCommon</t>
  </si>
  <si>
    <t>R5-206303</t>
  </si>
  <si>
    <t>1665</t>
  </si>
  <si>
    <t>Messages Exceptions corrections for SUL cases</t>
  </si>
  <si>
    <t>R5-206304</t>
  </si>
  <si>
    <t>1670</t>
  </si>
  <si>
    <t>Update to ims-EmergencySupport indication of SIB1</t>
  </si>
  <si>
    <t>R5-206305</t>
  </si>
  <si>
    <t>1595</t>
  </si>
  <si>
    <t>Correction to test frequencies for signalling testing</t>
  </si>
  <si>
    <t>R5-206306</t>
  </si>
  <si>
    <t>1625</t>
  </si>
  <si>
    <t>Introducing test frequencies for CA_n261(2A) for protocol testing</t>
  </si>
  <si>
    <t>R5-206307</t>
  </si>
  <si>
    <t>1629</t>
  </si>
  <si>
    <t>Introduction of NR-DC test frequencies for protocol testing</t>
  </si>
  <si>
    <t>R5-206308</t>
  </si>
  <si>
    <t>1661</t>
  </si>
  <si>
    <t>Update requirements of test equipment for Signalling test</t>
  </si>
  <si>
    <t>R5-206309</t>
  </si>
  <si>
    <t>1531</t>
  </si>
  <si>
    <t>Correction to Table 4.8.1-1A RRCReconfiguration-HO</t>
  </si>
  <si>
    <t>R5-206310</t>
  </si>
  <si>
    <t>0115</t>
  </si>
  <si>
    <t>Addition and update of PICS</t>
  </si>
  <si>
    <t>R5-206621</t>
  </si>
  <si>
    <t>1589</t>
  </si>
  <si>
    <t>Correction to test frequencies for NR band n34</t>
  </si>
  <si>
    <t>R5-206622</t>
  </si>
  <si>
    <t>1590</t>
  </si>
  <si>
    <t>Correction to test frequencies for NR band n38</t>
  </si>
  <si>
    <t>R5-206623</t>
  </si>
  <si>
    <t>1591</t>
  </si>
  <si>
    <t>Correction to test frequencies for NR band n39</t>
  </si>
  <si>
    <t>R5-206624</t>
  </si>
  <si>
    <t>1592</t>
  </si>
  <si>
    <t>Correction to test frequencies for NR band n40</t>
  </si>
  <si>
    <t>R5-206625</t>
  </si>
  <si>
    <t>1593</t>
  </si>
  <si>
    <t>Correction to test frequencies for NR band n50</t>
  </si>
  <si>
    <t>R5-206626</t>
  </si>
  <si>
    <t>1609</t>
  </si>
  <si>
    <t>Correction of test frequency of CA_n78C</t>
  </si>
  <si>
    <t>R5-206628</t>
  </si>
  <si>
    <t>1611</t>
  </si>
  <si>
    <t>Update to DEMOD message contents</t>
  </si>
  <si>
    <t>R5-206629</t>
  </si>
  <si>
    <t>1669</t>
  </si>
  <si>
    <t>Single PDN and PDU configuration for EN-DC RF testing</t>
  </si>
  <si>
    <t>R5-206630</t>
  </si>
  <si>
    <t>1619</t>
  </si>
  <si>
    <t>Addition of aperiodic CSI-RS reference configuration for RRM test</t>
  </si>
  <si>
    <t>R5-206631</t>
  </si>
  <si>
    <t>1623</t>
  </si>
  <si>
    <t>Introduction of test frequencies for SCS=60 kHz and EN-DC configurations DC_41X_n41A</t>
  </si>
  <si>
    <t>R5-206632</t>
  </si>
  <si>
    <t>1505</t>
  </si>
  <si>
    <t>Message contents for iRAT periodical measurements</t>
  </si>
  <si>
    <t>R5-206633</t>
  </si>
  <si>
    <t>1638</t>
  </si>
  <si>
    <t>Minor corrections of 4.1 for test environment conditions</t>
  </si>
  <si>
    <t>R5-206634</t>
  </si>
  <si>
    <t>0114</t>
  </si>
  <si>
    <t>Addition of EN-DC capabilities of number of NR DL or number of NR UL carriers</t>
  </si>
  <si>
    <t>R5-206635</t>
  </si>
  <si>
    <t>0125</t>
  </si>
  <si>
    <t>Correction to Enhanced Type X receiver PICS</t>
  </si>
  <si>
    <t>R5-206636</t>
  </si>
  <si>
    <t>0126</t>
  </si>
  <si>
    <t>Addition of PICS for LTE CRS rate matching capability</t>
  </si>
  <si>
    <t>R5-206637</t>
  </si>
  <si>
    <t>0128</t>
  </si>
  <si>
    <t>Addition of PICs for intra-frequency measurements with gap</t>
  </si>
  <si>
    <t>R5-206790</t>
  </si>
  <si>
    <t>1581</t>
  </si>
  <si>
    <t>Introduction of test frequencies for RRM and NR band n257</t>
  </si>
  <si>
    <t>R5-206791</t>
  </si>
  <si>
    <t>1582</t>
  </si>
  <si>
    <t>Introduction of test frequencies for RRM and NR band n258</t>
  </si>
  <si>
    <t>R5-206792</t>
  </si>
  <si>
    <t>1583</t>
  </si>
  <si>
    <t>Introduction of test frequencies for RRM and NR band n260</t>
  </si>
  <si>
    <t>R5-206793</t>
  </si>
  <si>
    <t>1584</t>
  </si>
  <si>
    <t>Introduction of test frequencies for RRM and NR band n261</t>
  </si>
  <si>
    <t>R5-206820</t>
  </si>
  <si>
    <t>1667</t>
  </si>
  <si>
    <t>Update to quality of quiet zone validation rule for IFF DFF hybrid setup</t>
  </si>
  <si>
    <t>R5-206860</t>
  </si>
  <si>
    <t>1506</t>
  </si>
  <si>
    <t>SSB bitmap correction for RRM test cases</t>
  </si>
  <si>
    <t>R5-206861</t>
  </si>
  <si>
    <t>1624</t>
  </si>
  <si>
    <t>Introducing test frequencies for CA_n261(2A)</t>
  </si>
  <si>
    <t>R5-206862</t>
  </si>
  <si>
    <t>1643</t>
  </si>
  <si>
    <t>Clarify the RF / RRM conditions for default messages</t>
  </si>
  <si>
    <t>R5-206638</t>
  </si>
  <si>
    <t>38.521-1</t>
  </si>
  <si>
    <t>1071</t>
  </si>
  <si>
    <t>Handling of delta Tib for UE supporting multiple band combinations</t>
  </si>
  <si>
    <t>R5-206639</t>
  </si>
  <si>
    <t>1077</t>
  </si>
  <si>
    <t>Update of A-MPR for NS_46</t>
  </si>
  <si>
    <t>R5-206640</t>
  </si>
  <si>
    <t>1090</t>
  </si>
  <si>
    <t>Update for 6.5.3.2 Spurious emission for UE co-existence</t>
  </si>
  <si>
    <t>R5-206641</t>
  </si>
  <si>
    <t>1092</t>
  </si>
  <si>
    <t>Correction for 6.3.3.6 SRS time mask</t>
  </si>
  <si>
    <t>R5-206642</t>
  </si>
  <si>
    <t>1098</t>
  </si>
  <si>
    <t>Correction to  spurious co-existence requirements for n28 and n83</t>
  </si>
  <si>
    <t>R5-206643</t>
  </si>
  <si>
    <t>1044</t>
  </si>
  <si>
    <t>CR to update DMRS position in UL RMC for FR1</t>
  </si>
  <si>
    <t>R5-206644</t>
  </si>
  <si>
    <t>38.521-2</t>
  </si>
  <si>
    <t>0437</t>
  </si>
  <si>
    <t>Correction of MBW for output power dynamics TCs 6.3.x and ACLR TC 6.5.2.3</t>
  </si>
  <si>
    <t>R5-206645</t>
  </si>
  <si>
    <t>0440</t>
  </si>
  <si>
    <t>Correction of 6.2.3.3.1 for UE additional maximum power reduction</t>
  </si>
  <si>
    <t>R5-206646</t>
  </si>
  <si>
    <t>0419</t>
  </si>
  <si>
    <t>Forgotten change extending Table range to N.2-7</t>
  </si>
  <si>
    <t>R5-206647</t>
  </si>
  <si>
    <t>CR to update DMRS position in UL RMC for FR2</t>
  </si>
  <si>
    <t>R5-206648</t>
  </si>
  <si>
    <t>38.521-3</t>
  </si>
  <si>
    <t>0766</t>
  </si>
  <si>
    <t>Addition of TC6.3B.1.4D Minimum output power for inter-band EN-DC including FR2 for UL-MIMO</t>
  </si>
  <si>
    <t>R5-206649</t>
  </si>
  <si>
    <t>0767</t>
  </si>
  <si>
    <t>Addition of TC6.3B.3.4 Transmit ON/OFF time mask for inter-band EN-DC including FR2</t>
  </si>
  <si>
    <t>R5-206650</t>
  </si>
  <si>
    <t>0777</t>
  </si>
  <si>
    <t>Update on Transmit OFF power for EN-DC including FR2</t>
  </si>
  <si>
    <t>R5-206651</t>
  </si>
  <si>
    <t>0789</t>
  </si>
  <si>
    <t>Update of UE co-existence spurious emissions for a few Rel-15 inter-band EN-DC configurations</t>
  </si>
  <si>
    <t>R5-206652</t>
  </si>
  <si>
    <t>0796</t>
  </si>
  <si>
    <t>Addition of 6.5B.2.4D.3 Adjacent channel leakage ratio for inter-band EN-DC including FR2 for UL-MIMO</t>
  </si>
  <si>
    <t>R5-206653</t>
  </si>
  <si>
    <t>0799</t>
  </si>
  <si>
    <t>Update of 6.2B.1.4_1 MOP for Inter-Band EN-DC including FR2</t>
  </si>
  <si>
    <t>R5-206654</t>
  </si>
  <si>
    <t>0821</t>
  </si>
  <si>
    <t>Update for 6.5B.3.1.2 Spurious emission band UE co-existence for intra-band contiguous EN-DC</t>
  </si>
  <si>
    <t>R5-206655</t>
  </si>
  <si>
    <t>0822</t>
  </si>
  <si>
    <t>Update for 6.5B.3.3.2 Spurious emission band UE co-existence for Inter-band within FR1</t>
  </si>
  <si>
    <t>R5-206656</t>
  </si>
  <si>
    <t>0780</t>
  </si>
  <si>
    <t>Update for Clause F.1.3 Measurement of receiver</t>
  </si>
  <si>
    <t>R5-206657</t>
  </si>
  <si>
    <t>0810</t>
  </si>
  <si>
    <t>Correction of 7.3B.3.3 for allowed reference sesitivity relaxation</t>
  </si>
  <si>
    <t>R5-206658</t>
  </si>
  <si>
    <t>0819</t>
  </si>
  <si>
    <t>Update the interferer range for OOBB and Spurious Response of Inter-band EN-DC within FR1</t>
  </si>
  <si>
    <t>R5-206659</t>
  </si>
  <si>
    <t>0823</t>
  </si>
  <si>
    <t>Update for 7.3B.2.0 Minimum Conformance Requirements of Reference sensitivity for EN-DC</t>
  </si>
  <si>
    <t>R5-206660</t>
  </si>
  <si>
    <t>0826</t>
  </si>
  <si>
    <t>Editor’s notes updates for FR1 inter-band 3CC DL CA</t>
  </si>
  <si>
    <t>R5-206661</t>
  </si>
  <si>
    <t>0762</t>
  </si>
  <si>
    <t>Addition of measurement uncertainties and test tolerance for blocking test cases for EN-DC within FR1 with 3CCs, 4CCs and 5CCs and correction of some spec styles</t>
  </si>
  <si>
    <t>R5-206662</t>
  </si>
  <si>
    <t>0817</t>
  </si>
  <si>
    <t>6.4B.2.1.1 Error Vector Magnitude for intra-band contiguous EN DC Measurement Uncertainty update</t>
  </si>
  <si>
    <t>R5-206663</t>
  </si>
  <si>
    <t>0818</t>
  </si>
  <si>
    <t>6.4B.2.1.2 Carrier Leakage for intra-band contiguous EN-DC Measurement Uncertainty update</t>
  </si>
  <si>
    <t>R5-206664</t>
  </si>
  <si>
    <t>0820</t>
  </si>
  <si>
    <t>FR1 Intra-band CA General Tx ON OFF time mask measurement uncertainties and test tolerances corrections</t>
  </si>
  <si>
    <t>R5-206665</t>
  </si>
  <si>
    <t>0836</t>
  </si>
  <si>
    <t>TS 38.521-3 Section 1-5 and Annex updates to align with core specification</t>
  </si>
  <si>
    <t>R5-206666</t>
  </si>
  <si>
    <t>38.521-4</t>
  </si>
  <si>
    <t>0237</t>
  </si>
  <si>
    <t>Update of LTE-NR coexistence performance test case 5.2.2.1.4</t>
  </si>
  <si>
    <t>R5-206667</t>
  </si>
  <si>
    <t>0238</t>
  </si>
  <si>
    <t>Update of LTE-NR coexistence performance test case 5.2.3.1.4</t>
  </si>
  <si>
    <t>R5-206668</t>
  </si>
  <si>
    <t>0253</t>
  </si>
  <si>
    <t>Correction to number of CQI and HARQ in CQI TCs under fading</t>
  </si>
  <si>
    <t>R5-206669</t>
  </si>
  <si>
    <t>0254</t>
  </si>
  <si>
    <t>Correction to FR1 periodic wideband CQI reporting under fading conditions</t>
  </si>
  <si>
    <t>R5-206670</t>
  </si>
  <si>
    <t>0258</t>
  </si>
  <si>
    <t>Correction of CSI-IM periodicity and offset in 4RX FDD wideband CQI under fading condition</t>
  </si>
  <si>
    <t>R5-206671</t>
  </si>
  <si>
    <t>Update to OCNG definition in DEMOD spec</t>
  </si>
  <si>
    <t>R5-206821</t>
  </si>
  <si>
    <t>0442</t>
  </si>
  <si>
    <t>CR to 38.521-2 on ETC Testing</t>
  </si>
  <si>
    <t>R5-206822</t>
  </si>
  <si>
    <t>0445</t>
  </si>
  <si>
    <t>Minimum output power updates</t>
  </si>
  <si>
    <t>R5-206823</t>
  </si>
  <si>
    <t>0446</t>
  </si>
  <si>
    <t>FR2 time masks updates</t>
  </si>
  <si>
    <t>R5-206824</t>
  </si>
  <si>
    <t>0443</t>
  </si>
  <si>
    <t>Update FR2 TRx MU and TT in 38.521-2</t>
  </si>
  <si>
    <t>R5-206825</t>
  </si>
  <si>
    <t>0444</t>
  </si>
  <si>
    <t>Minimum output power measurement uncertainties and test tolerances</t>
  </si>
  <si>
    <t>R5-206826</t>
  </si>
  <si>
    <t>0447</t>
  </si>
  <si>
    <t>FR2 Time masks updates</t>
  </si>
  <si>
    <t>R5-206827</t>
  </si>
  <si>
    <t>0829</t>
  </si>
  <si>
    <t>Minimum output power editor's notes</t>
  </si>
  <si>
    <t>R5-206828</t>
  </si>
  <si>
    <t>0828</t>
  </si>
  <si>
    <t>Update FR2 TRx MU and TT in 38.521-3</t>
  </si>
  <si>
    <t>R5-206829</t>
  </si>
  <si>
    <t>0263</t>
  </si>
  <si>
    <t>Update of Annex F</t>
  </si>
  <si>
    <t>R5-206830</t>
  </si>
  <si>
    <t>0244</t>
  </si>
  <si>
    <t>Update to FR2 PDSCH Demodulation test case</t>
  </si>
  <si>
    <t>R5-206831</t>
  </si>
  <si>
    <t>0245</t>
  </si>
  <si>
    <t>Update to FR2 PDCCH Demodulation test case</t>
  </si>
  <si>
    <t>R5-206832</t>
  </si>
  <si>
    <t>0246</t>
  </si>
  <si>
    <t>Update to FR2 CQI reporting under AWGN test case</t>
  </si>
  <si>
    <t>R5-206833</t>
  </si>
  <si>
    <t>0261</t>
  </si>
  <si>
    <t>CR on MU and testability limit for FR2 demod test case</t>
  </si>
  <si>
    <t>R5-206863</t>
  </si>
  <si>
    <t>1060</t>
  </si>
  <si>
    <t>Update of signalling configuration for almost contiguous allocation across clause 6</t>
  </si>
  <si>
    <t>R5-206864</t>
  </si>
  <si>
    <t>1053</t>
  </si>
  <si>
    <t>Updating NR test case REFSENS for 2DL CA</t>
  </si>
  <si>
    <t>R5-206865</t>
  </si>
  <si>
    <t>0429</t>
  </si>
  <si>
    <t>Update on Test points of FR2 Transmit OFF power for CA</t>
  </si>
  <si>
    <t>R5-206866</t>
  </si>
  <si>
    <t>0432</t>
  </si>
  <si>
    <t>Adding NS202 and NS203 to MOP and Spurious</t>
  </si>
  <si>
    <t>R5-206867</t>
  </si>
  <si>
    <t>0435</t>
  </si>
  <si>
    <t>Addition of 6.5D.2.1 Spectrum Emission Mask for UL MIMO in FR2</t>
  </si>
  <si>
    <t>R5-206868</t>
  </si>
  <si>
    <t>0436</t>
  </si>
  <si>
    <t>Addition of 6.5D.2.2 Adjacent channel leakage ratio for UL MIMO in FR2</t>
  </si>
  <si>
    <t>R5-206869</t>
  </si>
  <si>
    <t>0809</t>
  </si>
  <si>
    <t>Updates to Reference sensitivity for EN-DC within FR1 4CC re-structuring test configuration tables</t>
  </si>
  <si>
    <t>R5-206870</t>
  </si>
  <si>
    <t>0825</t>
  </si>
  <si>
    <t>Measurement uncertainties and test tolerances updates for FR1 inter-band 3CC DL CA</t>
  </si>
  <si>
    <t>R5-206901</t>
  </si>
  <si>
    <t>1093</t>
  </si>
  <si>
    <t>Update for 6.5A.3.2 Spurious emission for UE co-existence</t>
  </si>
  <si>
    <t>R5-206902</t>
  </si>
  <si>
    <t>0769</t>
  </si>
  <si>
    <t>Moving test configurations table for EN-DC 20_n78 to a general test configuration table for 2CC reference sensitivity exceptions</t>
  </si>
  <si>
    <t>R5-206903</t>
  </si>
  <si>
    <t>0770</t>
  </si>
  <si>
    <t>Introduction of DC_1A_n78A to reference sensitivity test</t>
  </si>
  <si>
    <t>R5-206904</t>
  </si>
  <si>
    <t>0771</t>
  </si>
  <si>
    <t>Introduction of DC_3A_n78A to reference sensitivity test</t>
  </si>
  <si>
    <t>R5-206913</t>
  </si>
  <si>
    <t>0754</t>
  </si>
  <si>
    <t>Update of 7.6B.2.3_1.3 Inband blocking for EN-DC within FR1 5 CCs and removal of 7.6B.2.3_1.4 Inband blocking for EN-DC within FR1 6 CCs</t>
  </si>
  <si>
    <t>R5-206914</t>
  </si>
  <si>
    <t>0759</t>
  </si>
  <si>
    <t>Update of 7.6B.4.3_1.3 Narrow band blocking for EN-DC within FR1 5 CCs and removal of 7.6B.4.3_1.4 Narrow band blocking for EN-DC within FR1 6 CCs</t>
  </si>
  <si>
    <t>R5-206915</t>
  </si>
  <si>
    <t>0807</t>
  </si>
  <si>
    <t>Updates to Reference sensitivity for EN-DC within FR1 2CC for UE supporting single UL</t>
  </si>
  <si>
    <t>R5-206916</t>
  </si>
  <si>
    <t>0827</t>
  </si>
  <si>
    <t>Update for 7.3B.3.2</t>
  </si>
  <si>
    <t>R5-205142</t>
  </si>
  <si>
    <t>38.523-1</t>
  </si>
  <si>
    <t>1758</t>
  </si>
  <si>
    <t>Update of test case 9.3.1.2 Inter-system mobility registration update / Single-registration mode with N26 / 5GMM-IDLE / EPC to 5GC</t>
  </si>
  <si>
    <t>R5-205176</t>
  </si>
  <si>
    <t>1768</t>
  </si>
  <si>
    <t>Correction to ENDC TC 8.2.6.2.1</t>
  </si>
  <si>
    <t>R5-205180</t>
  </si>
  <si>
    <t>1770</t>
  </si>
  <si>
    <t>Corrections to TC 8.1.4.2.2 regarding IMS usage</t>
  </si>
  <si>
    <t>R5-205192</t>
  </si>
  <si>
    <t>1771</t>
  </si>
  <si>
    <t>Correction to 5G NR Idle mode test case 6.1.2.14</t>
  </si>
  <si>
    <t>R5-205244</t>
  </si>
  <si>
    <t>1778</t>
  </si>
  <si>
    <t>Correction to the Preamble of Test case 8.1.4.1.2</t>
  </si>
  <si>
    <t>R5-205259</t>
  </si>
  <si>
    <t>0420</t>
  </si>
  <si>
    <t>Addition of new test case 6.4D.3 Time alignment error for UL MIMO in FR2</t>
  </si>
  <si>
    <t>R5-205260</t>
  </si>
  <si>
    <t>0421</t>
  </si>
  <si>
    <t>Addition of new test case 6.5D.1 Occupied bandwidth for UL MIMO in FR2</t>
  </si>
  <si>
    <t>R5-205279</t>
  </si>
  <si>
    <t>1779</t>
  </si>
  <si>
    <t>Correction to NR-DC RRC test case 8.2.3.14.2</t>
  </si>
  <si>
    <t>R5-205292</t>
  </si>
  <si>
    <t>1783</t>
  </si>
  <si>
    <t>Corrections to EPS Fallback test cases regarding IMS usage</t>
  </si>
  <si>
    <t>R5-205299</t>
  </si>
  <si>
    <t>1011</t>
  </si>
  <si>
    <t>Update of clause 5 in TS 38.521-1 R15</t>
  </si>
  <si>
    <t>R5-205320</t>
  </si>
  <si>
    <t>1787</t>
  </si>
  <si>
    <t>Correction to NR5G Idle Mode TC 6.1.1.1</t>
  </si>
  <si>
    <t>R5-205321</t>
  </si>
  <si>
    <t>1788</t>
  </si>
  <si>
    <t>Correction to NR5G UAC TC 11.3.2</t>
  </si>
  <si>
    <t>R5-205341</t>
  </si>
  <si>
    <t>1790</t>
  </si>
  <si>
    <t>Updates to PDCP default Pre-Test Conditions</t>
  </si>
  <si>
    <t>R5-205342</t>
  </si>
  <si>
    <t>1791</t>
  </si>
  <si>
    <t>Corrections to NR CA HO test cases 8.1.4.1.9.x</t>
  </si>
  <si>
    <t>R5-205361</t>
  </si>
  <si>
    <t>1795</t>
  </si>
  <si>
    <t>Correction to Idle Mode SoR Test Case 6.3.1.7</t>
  </si>
  <si>
    <t>R5-205365</t>
  </si>
  <si>
    <t>1796</t>
  </si>
  <si>
    <t>Correction to NR TC 6.1.2.9-Cell reselection using Qhyst and Qoffset</t>
  </si>
  <si>
    <t>R5-205366</t>
  </si>
  <si>
    <t>1797</t>
  </si>
  <si>
    <t>Correction to NR TC 6.1.2.13-Cell reselection CellReservedForOperatorUse with Access Identity 0-1-2-12-13-14</t>
  </si>
  <si>
    <t>R5-205368</t>
  </si>
  <si>
    <t>1799</t>
  </si>
  <si>
    <t>Correction to NR TC 6.3.1.3-SOR security check unsuccessful</t>
  </si>
  <si>
    <t>R5-205369</t>
  </si>
  <si>
    <t>1800</t>
  </si>
  <si>
    <t>Correction to NR TC 6.3.1.5-Steering of UE in roaming during registration</t>
  </si>
  <si>
    <t>R5-205373</t>
  </si>
  <si>
    <t>1804</t>
  </si>
  <si>
    <t>Correction to NR TC 8.1.3.1.11-RSRQ based</t>
  </si>
  <si>
    <t>R5-205374</t>
  </si>
  <si>
    <t>1805</t>
  </si>
  <si>
    <t>Correction to NR TC 8.1.3.2.X-Inter-RAT</t>
  </si>
  <si>
    <t>R5-205377</t>
  </si>
  <si>
    <t>1808</t>
  </si>
  <si>
    <t>Correction to MRDC TC 8.2.2.8.2-key change</t>
  </si>
  <si>
    <t>R5-205379</t>
  </si>
  <si>
    <t>1810</t>
  </si>
  <si>
    <t>Correction to MRDC TC 8.2.3.9.1-CSI-RS based intra-freq</t>
  </si>
  <si>
    <t>R5-205381</t>
  </si>
  <si>
    <t>1812</t>
  </si>
  <si>
    <t>Correction to MRDC TC 8.2.3.16.2-Measurement via SRB3</t>
  </si>
  <si>
    <t>R5-205383</t>
  </si>
  <si>
    <t>1814</t>
  </si>
  <si>
    <t>Correction to NR TC 9.1.4.1-Generic UE configuration update</t>
  </si>
  <si>
    <t>R5-205385</t>
  </si>
  <si>
    <t>1816</t>
  </si>
  <si>
    <t>Correction to NR TC 9.1.6.1.3-DeRegistration</t>
  </si>
  <si>
    <t>R5-205388</t>
  </si>
  <si>
    <t>1819</t>
  </si>
  <si>
    <t>Correction to NR TC 11.3.9-UAC AI-0 Operator Defined Access Category</t>
  </si>
  <si>
    <t>R5-205389</t>
  </si>
  <si>
    <t>38.523-2</t>
  </si>
  <si>
    <t>0101</t>
  </si>
  <si>
    <t>Correction to NR TC applicability</t>
  </si>
  <si>
    <t>R5-205489</t>
  </si>
  <si>
    <t>0749</t>
  </si>
  <si>
    <t>Correction to Reference Sensitivity for Inter-band EN-DC</t>
  </si>
  <si>
    <t>R5-205493</t>
  </si>
  <si>
    <t>1015</t>
  </si>
  <si>
    <t>Correction of diversity characteristics requirement in section 7.2</t>
  </si>
  <si>
    <t>R5-205494</t>
  </si>
  <si>
    <t>1016</t>
  </si>
  <si>
    <t>Correction of minimum conformance requirements and test requirement for narrow band blocking for Intra-band contiguous CA</t>
  </si>
  <si>
    <t>R5-205495</t>
  </si>
  <si>
    <t>1017</t>
  </si>
  <si>
    <t>Correction of Allocated slots per Frame for DL reference measurement channels</t>
  </si>
  <si>
    <t>R5-205496</t>
  </si>
  <si>
    <t>0422</t>
  </si>
  <si>
    <t>Alignment of general sections with core spec</t>
  </si>
  <si>
    <t>R5-205497</t>
  </si>
  <si>
    <t>0423</t>
  </si>
  <si>
    <t>Correction of minimum conformance requirements for 6.2.2 MPR</t>
  </si>
  <si>
    <t>R5-205500</t>
  </si>
  <si>
    <t>0750</t>
  </si>
  <si>
    <t>Minor correction of section 6.1</t>
  </si>
  <si>
    <t>R5-205501</t>
  </si>
  <si>
    <t>0751</t>
  </si>
  <si>
    <t>Correction of spec style in section 7.6B and 7.7B and correction of table number in 7.6B.3.3.4.1</t>
  </si>
  <si>
    <t>R5-205502</t>
  </si>
  <si>
    <t>0752</t>
  </si>
  <si>
    <t>Addition of intra-band contiguous EN-DC testing and update of inter-band EN-DC testing for 7.6B.2.3_1.1 Inband blocking for EN-DC within FR1 3 CCs</t>
  </si>
  <si>
    <t>R5-205503</t>
  </si>
  <si>
    <t>0753</t>
  </si>
  <si>
    <t>Addition of intra-band contiguous EN-DC testing and update of inter-band EN-DC testing for 7.6B.2.3_1.2 Inband blocking for EN-DC within FR1 4 CCs</t>
  </si>
  <si>
    <t>R5-205505</t>
  </si>
  <si>
    <t>0755</t>
  </si>
  <si>
    <t>Addition of new test case 7.6B.3.3_1.1 Out-of-band blocking for EN-DC within FR1 3 CCs</t>
  </si>
  <si>
    <t>R5-205506</t>
  </si>
  <si>
    <t>0756</t>
  </si>
  <si>
    <t>Addition of new test case 7.6B.3.3_1.2 Out-of-band blocking for EN-DC within FR1 4 CCs</t>
  </si>
  <si>
    <t>R5-205507</t>
  </si>
  <si>
    <t>0757</t>
  </si>
  <si>
    <t>Addition of intra-band contiguous EN-DC testing and update of inter-band EN-DC testing for 7.6B.4.3_1.1 Narrow band blocking for EN-DC within FR1 3 CCs</t>
  </si>
  <si>
    <t>R5-205508</t>
  </si>
  <si>
    <t>0758</t>
  </si>
  <si>
    <t>Addition of intra-band contiguous EN-DC testing and update of inter-band EN-DC testing for 7.6B.4.3_1.2 Narrow band blocking for EN-DC within FR1 4 CCs</t>
  </si>
  <si>
    <t>R5-205510</t>
  </si>
  <si>
    <t>0760</t>
  </si>
  <si>
    <t>Addition of new test case 7.7B.3_1.1 Spurious Response for EN-DC within FR1 3 CCs</t>
  </si>
  <si>
    <t>R5-205511</t>
  </si>
  <si>
    <t>0761</t>
  </si>
  <si>
    <t>Addition of new test case 7.7B.3_1.2 Spurious Response for EN-DC within FR1 4 CCs</t>
  </si>
  <si>
    <t>R5-205515</t>
  </si>
  <si>
    <t>0763</t>
  </si>
  <si>
    <t>Correction of section 7.1 and update of 7.6B.3.0.3A and 7.7B.0.3A as per RAN4 spec</t>
  </si>
  <si>
    <t>R5-205516</t>
  </si>
  <si>
    <t>0764</t>
  </si>
  <si>
    <t>Correction of uplink power and in gap test requirement for 7.6B.2.2, 7.6B.3.2, 7.6B.4.2 and 7.7B.2</t>
  </si>
  <si>
    <t>R5-205534</t>
  </si>
  <si>
    <t>0768</t>
  </si>
  <si>
    <t>Editorial, removing duplication of text in test case</t>
  </si>
  <si>
    <t>R5-205535</t>
  </si>
  <si>
    <t>1018</t>
  </si>
  <si>
    <t>Correcting RB start for test case 6.3C.4.2</t>
  </si>
  <si>
    <t>R5-205536</t>
  </si>
  <si>
    <t>0427</t>
  </si>
  <si>
    <t>Aligning tested subframe numbers with defined RMC in test case 6.3.4.3</t>
  </si>
  <si>
    <t>R5-205573</t>
  </si>
  <si>
    <t>0428</t>
  </si>
  <si>
    <t>Adding a new note in test configuration table for ACLR and SEM test case</t>
  </si>
  <si>
    <t>R5-205575</t>
  </si>
  <si>
    <t>1862</t>
  </si>
  <si>
    <t>Correction to NR PDCP test case 7.1.3.5.2 for NR-DC</t>
  </si>
  <si>
    <t>R5-205577</t>
  </si>
  <si>
    <t>1864</t>
  </si>
  <si>
    <t>Correction to ENDC CA RRC test cases 8.2.4.1.1.x</t>
  </si>
  <si>
    <t>R5-205578</t>
  </si>
  <si>
    <t>1865</t>
  </si>
  <si>
    <t>Correction to NR5G MAC TC 7.1.1.8.1</t>
  </si>
  <si>
    <t>R5-205579</t>
  </si>
  <si>
    <t>1866</t>
  </si>
  <si>
    <t>Correction NR5G NAS TC 9.1.1.2</t>
  </si>
  <si>
    <t>R5-205600</t>
  </si>
  <si>
    <t>1871</t>
  </si>
  <si>
    <t>Correction to NR TC 6.4.2.1-Cell Selection in RRC_INACTIVE state</t>
  </si>
  <si>
    <t>R5-205637</t>
  </si>
  <si>
    <t>1882</t>
  </si>
  <si>
    <t>Update to TC 7.1.3.5.5 PDCP Duplication</t>
  </si>
  <si>
    <t>R5-205671</t>
  </si>
  <si>
    <t>1884</t>
  </si>
  <si>
    <t>Correction to ENDC RLC TC 7.1.2.3.6</t>
  </si>
  <si>
    <t>R5-205673</t>
  </si>
  <si>
    <t>1885</t>
  </si>
  <si>
    <t>Correction to RLC TCs 7.1.2.3.7 and 7.1.2.3.8</t>
  </si>
  <si>
    <t>R5-205678</t>
  </si>
  <si>
    <t>0778</t>
  </si>
  <si>
    <t>Addition of Clause 7.5B.4D ACS for inter-band EN-DC including FR2 for UL-MIMO</t>
  </si>
  <si>
    <t>R5-205679</t>
  </si>
  <si>
    <t>0779</t>
  </si>
  <si>
    <t>Addition of Clause 7.6B.2.4D Inband blocking for inter-band EN-DC including FR2 for UL-MIMO</t>
  </si>
  <si>
    <t>R5-205696</t>
  </si>
  <si>
    <t>0782</t>
  </si>
  <si>
    <t>Editorial correction to EN-DC test cases 6.5B.2.3</t>
  </si>
  <si>
    <t>R5-205711</t>
  </si>
  <si>
    <t>FR2 EIS editors note clean up</t>
  </si>
  <si>
    <t>R5-205718</t>
  </si>
  <si>
    <t>1887</t>
  </si>
  <si>
    <t>Correction to NR testcases 8.1.3.1.11, 8.1.3.1.12</t>
  </si>
  <si>
    <t>R5-205736</t>
  </si>
  <si>
    <t>1050</t>
  </si>
  <si>
    <t>Updating minimum requirement for OBW for inter-band CA</t>
  </si>
  <si>
    <t>R5-205752</t>
  </si>
  <si>
    <t>1888</t>
  </si>
  <si>
    <t>Correction to NR test case 8.2.2.1.2</t>
  </si>
  <si>
    <t>R5-205753</t>
  </si>
  <si>
    <t>1889</t>
  </si>
  <si>
    <t>Correction to NR test case 8.2.2.2.1</t>
  </si>
  <si>
    <t>R5-205759</t>
  </si>
  <si>
    <t>1891</t>
  </si>
  <si>
    <t>Correction to NR5G RRC TC 8.1.1.4.1</t>
  </si>
  <si>
    <t>R5-205776</t>
  </si>
  <si>
    <t>0786</t>
  </si>
  <si>
    <t>Adding refsens exceptions for DC_3_n78 due to receiver harmonic mixing</t>
  </si>
  <si>
    <t>R5-205788</t>
  </si>
  <si>
    <t>0792</t>
  </si>
  <si>
    <t>Correction to UE co-existence spurious emissions for inter-band EN-DC within FR1</t>
  </si>
  <si>
    <t>R5-205790</t>
  </si>
  <si>
    <t>1061</t>
  </si>
  <si>
    <t>Removing the highest SCS from test configuration for Tx spurious emissions for UL MIMO</t>
  </si>
  <si>
    <t>R5-205803</t>
  </si>
  <si>
    <t>0793</t>
  </si>
  <si>
    <t>Introduction of New TC 6.4B.2.4.2_1.1 Carrier Leakage for inter-band EN-DC including FR2 with 3 CCs</t>
  </si>
  <si>
    <t>R5-205804</t>
  </si>
  <si>
    <t>0794</t>
  </si>
  <si>
    <t>Introduction of New TC 6.4B.2.4.2_1.2 Carrier Leakage for inter-band EN-DC including FR2 with 4 CCs</t>
  </si>
  <si>
    <t>R5-205806</t>
  </si>
  <si>
    <t>0795</t>
  </si>
  <si>
    <t>Introduction of New TC 6.4B.2.4.2_1.3 Carrier Leakage for inter-band EN-DC including FR2 with 5 CCs</t>
  </si>
  <si>
    <t>R5-205811</t>
  </si>
  <si>
    <t>0433</t>
  </si>
  <si>
    <t>Correction to Carrier leakage for CA</t>
  </si>
  <si>
    <t>R5-205812</t>
  </si>
  <si>
    <t>0434</t>
  </si>
  <si>
    <t>Correction to In-band emissions for CA</t>
  </si>
  <si>
    <t>R5-205852</t>
  </si>
  <si>
    <t>1070</t>
  </si>
  <si>
    <t>Correction of RAR timing for PRACH TC 6.3.3.4 and EVM TC 6.4.2.1</t>
  </si>
  <si>
    <t>R5-205854</t>
  </si>
  <si>
    <t>0438</t>
  </si>
  <si>
    <t>Correction of transmission gap for relative power tolerance TC 6.3.4.3</t>
  </si>
  <si>
    <t>R5-205855</t>
  </si>
  <si>
    <t>0798</t>
  </si>
  <si>
    <t>Correction of channel bandwidth for EN-DC MOP TC 6.2B.1.3</t>
  </si>
  <si>
    <t>R5-205856</t>
  </si>
  <si>
    <t>1897</t>
  </si>
  <si>
    <t>Correction to Inter-RAT Idle mode test case 6.2.1.4</t>
  </si>
  <si>
    <t>R5-205866</t>
  </si>
  <si>
    <t>1903</t>
  </si>
  <si>
    <t>Correction of NR test case 9.1.5.1.8</t>
  </si>
  <si>
    <t>R5-205872</t>
  </si>
  <si>
    <t>1073</t>
  </si>
  <si>
    <t>Editorial correction to minimum requirements of REFSENS for CA</t>
  </si>
  <si>
    <t>R5-205911</t>
  </si>
  <si>
    <t>0803</t>
  </si>
  <si>
    <t>Introduction of DC_3A-20A_n78A to reference sensitivity test</t>
  </si>
  <si>
    <t>R5-205925</t>
  </si>
  <si>
    <t>0247</t>
  </si>
  <si>
    <t>Update to FDD LTE-NR coexistence test case</t>
  </si>
  <si>
    <t>R5-205934</t>
  </si>
  <si>
    <t>0805</t>
  </si>
  <si>
    <t>Update of DC_1A-7A_n78A to reference sensitivity test</t>
  </si>
  <si>
    <t>R5-205935</t>
  </si>
  <si>
    <t>0806</t>
  </si>
  <si>
    <t>Update DC_7A-20A_n78A to reference sensitivity test</t>
  </si>
  <si>
    <t>R5-205942</t>
  </si>
  <si>
    <t>1906</t>
  </si>
  <si>
    <t>Update for Flexible PDU-PDN - Test Cases</t>
  </si>
  <si>
    <t>R5-205994</t>
  </si>
  <si>
    <t>0808</t>
  </si>
  <si>
    <t>Updates to Reference sensitivity for EN-DC within FR1 3CC</t>
  </si>
  <si>
    <t>R5-206009</t>
  </si>
  <si>
    <t>0439</t>
  </si>
  <si>
    <t>Update of in-band emission and carrier leakage test cases</t>
  </si>
  <si>
    <t>R5-206088</t>
  </si>
  <si>
    <t>1088</t>
  </si>
  <si>
    <t>Correction to ASEM for NS_27</t>
  </si>
  <si>
    <t>R5-206090</t>
  </si>
  <si>
    <t>0248</t>
  </si>
  <si>
    <t>Correction to 5.2.2.1.4_1 LTE NR coexistence performance</t>
  </si>
  <si>
    <t>R5-206091</t>
  </si>
  <si>
    <t>0249</t>
  </si>
  <si>
    <t>Correction to 9.4B.1.1 Sustained downlink data rate performance for EN-DC within FR1</t>
  </si>
  <si>
    <t>R5-206092</t>
  </si>
  <si>
    <t>0250</t>
  </si>
  <si>
    <t>Core alignment to FR1 and FR2 CSI test cases</t>
  </si>
  <si>
    <t>R5-206093</t>
  </si>
  <si>
    <t>0251</t>
  </si>
  <si>
    <t>Clean up on FR2 CQI and RI test cases</t>
  </si>
  <si>
    <t>R5-206094</t>
  </si>
  <si>
    <t>0252</t>
  </si>
  <si>
    <t>Clean up on FR1 RI test cases</t>
  </si>
  <si>
    <t>R5-206097</t>
  </si>
  <si>
    <t>0255</t>
  </si>
  <si>
    <t>Correction to incorrect parameter settings for subband CQI tests</t>
  </si>
  <si>
    <t>R5-206098</t>
  </si>
  <si>
    <t>0256</t>
  </si>
  <si>
    <t>Correction to Message contents for Sustained downlink data rate tests</t>
  </si>
  <si>
    <t>R5-206123</t>
  </si>
  <si>
    <t>1907</t>
  </si>
  <si>
    <t>Corrections to NR MAC Test Case 7.1.1.5.4</t>
  </si>
  <si>
    <t>R5-206160</t>
  </si>
  <si>
    <t>1102</t>
  </si>
  <si>
    <t>Correction of Test Message Table 6.3.3.4.4.3-2 in section 6.3.3.4</t>
  </si>
  <si>
    <t>R5-206163</t>
  </si>
  <si>
    <t>0259</t>
  </si>
  <si>
    <t>Correction in message content of 5.2.2.2.1_1, 5.2.3.2.1_1 test cases</t>
  </si>
  <si>
    <t>R5-206165</t>
  </si>
  <si>
    <t>0260</t>
  </si>
  <si>
    <t>Update on TB success rate definition in Sustain data rate test cases</t>
  </si>
  <si>
    <t>R5-206206</t>
  </si>
  <si>
    <t>0448</t>
  </si>
  <si>
    <t>Update of occupied bandwidth test case</t>
  </si>
  <si>
    <t>R5-206208</t>
  </si>
  <si>
    <t>0262</t>
  </si>
  <si>
    <t>Editorial update of uplink signals</t>
  </si>
  <si>
    <t>R5-206210</t>
  </si>
  <si>
    <t>0449</t>
  </si>
  <si>
    <t>Correction of Annex F for absolute power tolerance for CA</t>
  </si>
  <si>
    <t>R5-206255</t>
  </si>
  <si>
    <t>0835</t>
  </si>
  <si>
    <t>Update for 6.5B.3.2.2 Spurious emission band UE co-existence for intra-band non-contiguous EN-DC</t>
  </si>
  <si>
    <t>R5-206265</t>
  </si>
  <si>
    <t>1912</t>
  </si>
  <si>
    <t>Correction of Idle TC 6.2.3.2</t>
  </si>
  <si>
    <t>R5-206280</t>
  </si>
  <si>
    <t>1815</t>
  </si>
  <si>
    <t>Correction to NR TC 9.1.5.2.9-Mobility and periodic registration update</t>
  </si>
  <si>
    <t>R5-206311</t>
  </si>
  <si>
    <t>1772</t>
  </si>
  <si>
    <t>Correction to Idle TC 6.3.1.9</t>
  </si>
  <si>
    <t>R5-206312</t>
  </si>
  <si>
    <t>1792</t>
  </si>
  <si>
    <t>Correction to Cell Reselection Test Case 6.1.2.18</t>
  </si>
  <si>
    <t>R5-206313</t>
  </si>
  <si>
    <t>1793</t>
  </si>
  <si>
    <t>Correction to Cell Reselection Test Case 6.1.2.21</t>
  </si>
  <si>
    <t>R5-206314</t>
  </si>
  <si>
    <t>1798</t>
  </si>
  <si>
    <t>Correction to NR TC 6.3.1.1-SOR</t>
  </si>
  <si>
    <t>R5-206315</t>
  </si>
  <si>
    <t>1856</t>
  </si>
  <si>
    <t>Addition of new NR TC-Additional extended field in LTE SIB1_schedulingInfoList-v12j0</t>
  </si>
  <si>
    <t>R5-206316</t>
  </si>
  <si>
    <t>1857</t>
  </si>
  <si>
    <t>Addition of new NR TC-Additional extended field in LTE SIB1_schedulingInfoListExt-r12</t>
  </si>
  <si>
    <t>R5-206317</t>
  </si>
  <si>
    <t>1909</t>
  </si>
  <si>
    <t>Correction to test case 6.2.3.9</t>
  </si>
  <si>
    <t>R5-206318</t>
  </si>
  <si>
    <t>1910</t>
  </si>
  <si>
    <t>Correction to NR IDLE mode test case 6.1.2.2</t>
  </si>
  <si>
    <t>R5-206319</t>
  </si>
  <si>
    <t>1801</t>
  </si>
  <si>
    <t>Correction to NR TC 7.1.1.5.5-Long DRX command MAC control element reception</t>
  </si>
  <si>
    <t>R5-206320</t>
  </si>
  <si>
    <t>1802</t>
  </si>
  <si>
    <t>Correction to NR TC 7.1.1.9.1-MAC Reset</t>
  </si>
  <si>
    <t>R5-206321</t>
  </si>
  <si>
    <t>1858</t>
  </si>
  <si>
    <t>Correction to MAC TC 7.1.1.8.1</t>
  </si>
  <si>
    <t>R5-206322</t>
  </si>
  <si>
    <t>1869</t>
  </si>
  <si>
    <t>Correction to NR TC 7.1.1.10.1-DataInactivityTimer expiry</t>
  </si>
  <si>
    <t>R5-206323</t>
  </si>
  <si>
    <t>1892</t>
  </si>
  <si>
    <t>Addition of MAC Test Case for Recomended Bit Rate</t>
  </si>
  <si>
    <t>R5-206324</t>
  </si>
  <si>
    <t>1893</t>
  </si>
  <si>
    <t>Corrections to MAC CA Power Headroom Test case</t>
  </si>
  <si>
    <t>R5-206325</t>
  </si>
  <si>
    <t>1895</t>
  </si>
  <si>
    <t>Correction to MAC CA test case</t>
  </si>
  <si>
    <t>R5-206326</t>
  </si>
  <si>
    <t>1803</t>
  </si>
  <si>
    <t>Correction to NR TC 7.1.2.3.3 and 7.1.2.3.4-SN</t>
  </si>
  <si>
    <t>R5-206327</t>
  </si>
  <si>
    <t>1761</t>
  </si>
  <si>
    <t>Correction to NR PDCP test cases 7.1.3.2.x</t>
  </si>
  <si>
    <t>R5-206328</t>
  </si>
  <si>
    <t>1762</t>
  </si>
  <si>
    <t>Correction to NR PDCP test cases 7.1.3.3.x</t>
  </si>
  <si>
    <t>R5-206329</t>
  </si>
  <si>
    <t>1863</t>
  </si>
  <si>
    <t>Correction to NR PDCP test case 7.1.3.5.5 for NR-DC</t>
  </si>
  <si>
    <t>R5-206330</t>
  </si>
  <si>
    <t>1886</t>
  </si>
  <si>
    <t>Update to test case NR5GC 7.1.3.5.3 (NR-DC)</t>
  </si>
  <si>
    <t>R5-206331</t>
  </si>
  <si>
    <t>1769</t>
  </si>
  <si>
    <t>Correction to SDAP testcase 7.1.4.1 and 7.1.4.2</t>
  </si>
  <si>
    <t>R5-206332</t>
  </si>
  <si>
    <t>1785</t>
  </si>
  <si>
    <t>Correction to NR5G RRC TC 8.1.1.3.4</t>
  </si>
  <si>
    <t>R5-206333</t>
  </si>
  <si>
    <t>1896</t>
  </si>
  <si>
    <t>Correction to NR5GC test case 8.1.2.1.4</t>
  </si>
  <si>
    <t>R5-206334</t>
  </si>
  <si>
    <t>1781</t>
  </si>
  <si>
    <t>Correction to RRC TC 8.1.3.1.2</t>
  </si>
  <si>
    <t>R5-206335</t>
  </si>
  <si>
    <t>1786</t>
  </si>
  <si>
    <t>Correction to NR5G RRC TC 8.1.3.1.2, 8.1.3.1.3 and 8.1.3.1.4</t>
  </si>
  <si>
    <t>R5-206336</t>
  </si>
  <si>
    <t>1900</t>
  </si>
  <si>
    <t>Correction to NR5GC test case 8.1.4.1.5</t>
  </si>
  <si>
    <t>R5-206337</t>
  </si>
  <si>
    <t>1806</t>
  </si>
  <si>
    <t>Correction to NR TC 8.1.5.2.2-SI Change in NR RRC_CONNECTED state</t>
  </si>
  <si>
    <t>R5-206338</t>
  </si>
  <si>
    <t>1807</t>
  </si>
  <si>
    <t>Correction to NR TC 8.1.5.7.1-MCG RLC failure</t>
  </si>
  <si>
    <t>R5-206339</t>
  </si>
  <si>
    <t>1902</t>
  </si>
  <si>
    <t>Correction to NR5GC test case 8.1.5.6.1</t>
  </si>
  <si>
    <t>R5-206340</t>
  </si>
  <si>
    <t>1760</t>
  </si>
  <si>
    <t>Correction to ENDC RRC test case 8.2.2.3.1</t>
  </si>
  <si>
    <t>R5-206341</t>
  </si>
  <si>
    <t>1809</t>
  </si>
  <si>
    <t>Correction to MRDC TC 8.2.2.9.2-split DRB</t>
  </si>
  <si>
    <t>R5-206342</t>
  </si>
  <si>
    <t>1867</t>
  </si>
  <si>
    <t>Correction to NRDC TC 8.2.2.4.2 and 8.2.2.5.2</t>
  </si>
  <si>
    <t>R5-206343</t>
  </si>
  <si>
    <t>1890</t>
  </si>
  <si>
    <t>Correction to NR5G RRC TC 8.2.2.1.2</t>
  </si>
  <si>
    <t>R5-206344</t>
  </si>
  <si>
    <t>1911</t>
  </si>
  <si>
    <t>Addition of NR-DC RRC test case 8.2.2.7.2</t>
  </si>
  <si>
    <t>R5-206345</t>
  </si>
  <si>
    <t>1759</t>
  </si>
  <si>
    <t>Correction to ENDC CA RRC test cases 8.2.4.3.1.x</t>
  </si>
  <si>
    <t>R5-206346</t>
  </si>
  <si>
    <t>1777</t>
  </si>
  <si>
    <t>Addition of new Test Case 8.2.5.1.2 Radio link failure / Random access problem / NR-DC</t>
  </si>
  <si>
    <t>R5-206347</t>
  </si>
  <si>
    <t>1789</t>
  </si>
  <si>
    <t>Addition of NRDC TC 8.2.5.2.2</t>
  </si>
  <si>
    <t>R5-206348</t>
  </si>
  <si>
    <t>1813</t>
  </si>
  <si>
    <t>Correction to MRDC TC 8.2.6.1.X-SCG RLC failure</t>
  </si>
  <si>
    <t>R5-206349</t>
  </si>
  <si>
    <t>1773</t>
  </si>
  <si>
    <t>Correction to 5GC TC 9.1.1.3</t>
  </si>
  <si>
    <t>R5-206350</t>
  </si>
  <si>
    <t>1774</t>
  </si>
  <si>
    <t>Correction to 5GC TC 9.1.1.6</t>
  </si>
  <si>
    <t>R5-206351</t>
  </si>
  <si>
    <t>1766</t>
  </si>
  <si>
    <t>Correction to NR5GC testcase 9.1.5.2.1</t>
  </si>
  <si>
    <t>R5-206352</t>
  </si>
  <si>
    <t>1775</t>
  </si>
  <si>
    <t>Correction to 5GC TC 9.1.5.1.3</t>
  </si>
  <si>
    <t>R5-206353</t>
  </si>
  <si>
    <t>1859</t>
  </si>
  <si>
    <t>Update preamble of 5GC TC 9.1.5.1.2, 9.1.5.1.4 and 9.1.5.1.14</t>
  </si>
  <si>
    <t>R5-206354</t>
  </si>
  <si>
    <t>1868</t>
  </si>
  <si>
    <t>Correction to NR5GC testcase 10.1.1.2</t>
  </si>
  <si>
    <t>R5-206355</t>
  </si>
  <si>
    <t>1767</t>
  </si>
  <si>
    <t>Correction to NR5GC testcase 10.1.3.2</t>
  </si>
  <si>
    <t>R5-206356</t>
  </si>
  <si>
    <t>1872</t>
  </si>
  <si>
    <t>Correction to NR5GC testcase 10.1.2.2</t>
  </si>
  <si>
    <t>R5-206357</t>
  </si>
  <si>
    <t>1873</t>
  </si>
  <si>
    <t>Correction to NR5GC testcase 10.1.4.1</t>
  </si>
  <si>
    <t>R5-206358</t>
  </si>
  <si>
    <t>1874</t>
  </si>
  <si>
    <t>Correction to NR5GC testcase 10.1.6.1</t>
  </si>
  <si>
    <t>R5-206359</t>
  </si>
  <si>
    <t>1875</t>
  </si>
  <si>
    <t>Correction to NR5GC testcase 10.1.6.2</t>
  </si>
  <si>
    <t>R5-206360</t>
  </si>
  <si>
    <t>1776</t>
  </si>
  <si>
    <t>Correction to Multilayer TC 11.1.4</t>
  </si>
  <si>
    <t>R5-206361</t>
  </si>
  <si>
    <t>1817</t>
  </si>
  <si>
    <t>Correction to NR TC 11.1.1-MO MMTEL voice call setup from NR RRC_IDLE with EPS Fallback</t>
  </si>
  <si>
    <t>R5-206362</t>
  </si>
  <si>
    <t>1818</t>
  </si>
  <si>
    <t>Correction to NR TC 11.1.3-MO MMTEL voice call setup from NR RRC_CONNECTED with EPS Fallback</t>
  </si>
  <si>
    <t>R5-206363</t>
  </si>
  <si>
    <t>1784</t>
  </si>
  <si>
    <t>Corrections to Unified Acess Control test cases regarding IMS usage</t>
  </si>
  <si>
    <t>R5-206364</t>
  </si>
  <si>
    <t>1794</t>
  </si>
  <si>
    <t>Correction to Access Barring test 11.3.4</t>
  </si>
  <si>
    <t>R5-206365</t>
  </si>
  <si>
    <t>1876</t>
  </si>
  <si>
    <t>Correction to Emergency Services testcase 11.4.1</t>
  </si>
  <si>
    <t>R5-206366</t>
  </si>
  <si>
    <t>1877</t>
  </si>
  <si>
    <t>Correction to Emergency Services testcase 11.4.4</t>
  </si>
  <si>
    <t>R5-206367</t>
  </si>
  <si>
    <t>0098</t>
  </si>
  <si>
    <t>Update of 5G-NR test cases applicability</t>
  </si>
  <si>
    <t>R5-206368</t>
  </si>
  <si>
    <t>0103</t>
  </si>
  <si>
    <t>Addition of applicability for NR TCs</t>
  </si>
  <si>
    <t>R5-206369</t>
  </si>
  <si>
    <t>38.523-3</t>
  </si>
  <si>
    <t>1362</t>
  </si>
  <si>
    <t>15.9.0</t>
  </si>
  <si>
    <t>5G Test Models updates</t>
  </si>
  <si>
    <t>R5-205051</t>
  </si>
  <si>
    <t>38.533</t>
  </si>
  <si>
    <t>0879</t>
  </si>
  <si>
    <t>Message contents for RRM iRAT</t>
  </si>
  <si>
    <t>R5-205059</t>
  </si>
  <si>
    <t>0884</t>
  </si>
  <si>
    <t>Message contents for RRM PSCell addition</t>
  </si>
  <si>
    <t>R5-205063</t>
  </si>
  <si>
    <t>0885</t>
  </si>
  <si>
    <t>Update RRM 8.5.2.1.2 including TT analysis results</t>
  </si>
  <si>
    <t>R5-205068</t>
  </si>
  <si>
    <t>0890</t>
  </si>
  <si>
    <t>Correction of the measObjectID, measID and reportConfigID in Annex H</t>
  </si>
  <si>
    <t>R5-205070</t>
  </si>
  <si>
    <t>0892</t>
  </si>
  <si>
    <t>Remove includeBeamMeasurements requirement for TC4.6.1.5</t>
  </si>
  <si>
    <t>R5-205296</t>
  </si>
  <si>
    <t>0914</t>
  </si>
  <si>
    <t>Add FR2 Fading MU values</t>
  </si>
  <si>
    <t>R5-205813</t>
  </si>
  <si>
    <t>0920</t>
  </si>
  <si>
    <t>Correction of EN-DC FR2 Inter-frequency measurements test case 5.6.2.1</t>
  </si>
  <si>
    <t>R5-205814</t>
  </si>
  <si>
    <t>0921</t>
  </si>
  <si>
    <t>Correction of EN-DC FR2 Inter-frequency measurements test case 5.6.2.2</t>
  </si>
  <si>
    <t>R5-205815</t>
  </si>
  <si>
    <t>0922</t>
  </si>
  <si>
    <t>Correction of EN-DC FR2 Inter-frequency measurements test case 5.6.2.3</t>
  </si>
  <si>
    <t>R5-205816</t>
  </si>
  <si>
    <t>0923</t>
  </si>
  <si>
    <t>Correction of EN-DC FR2 Inter-frequency measurements test case 5.6.2.4</t>
  </si>
  <si>
    <t>R5-205817</t>
  </si>
  <si>
    <t>0924</t>
  </si>
  <si>
    <t>Correction of EN-DC FR2 Inter-frequency measurements test case 5.6.2.5</t>
  </si>
  <si>
    <t>R5-205818</t>
  </si>
  <si>
    <t>0925</t>
  </si>
  <si>
    <t>Correction of EN-DC FR2 Inter-frequency measurements test case 5.6.2.6</t>
  </si>
  <si>
    <t>R5-205819</t>
  </si>
  <si>
    <t>0926</t>
  </si>
  <si>
    <t>Correction of EN-DC FR2 Inter-frequency measurements test case 5.6.2.7</t>
  </si>
  <si>
    <t>R5-205820</t>
  </si>
  <si>
    <t>0927</t>
  </si>
  <si>
    <t>Correction of EN-DC FR2 Inter-frequency measurements test case 5.6.2.8</t>
  </si>
  <si>
    <t>R5-205821</t>
  </si>
  <si>
    <t>0928</t>
  </si>
  <si>
    <t>Correction of NR SA FR2 Inter-frequency measurements test case 7.6.2.1</t>
  </si>
  <si>
    <t>R5-205822</t>
  </si>
  <si>
    <t>0929</t>
  </si>
  <si>
    <t>Correction of NR SA FR2 Inter-frequency measurements test case 7.6.2.2</t>
  </si>
  <si>
    <t>R5-205823</t>
  </si>
  <si>
    <t>0930</t>
  </si>
  <si>
    <t>Correction of NR SA FR2 Inter-frequency measurements test case 7.6.2.3</t>
  </si>
  <si>
    <t>R5-205824</t>
  </si>
  <si>
    <t>0931</t>
  </si>
  <si>
    <t>Correction of NR SA FR2 Inter-frequency measurements test case 7.6.2.4</t>
  </si>
  <si>
    <t>R5-205826</t>
  </si>
  <si>
    <t>0933</t>
  </si>
  <si>
    <t>Correction of NR SA FR2 Inter-frequency measurements test case 7.6.2.6</t>
  </si>
  <si>
    <t>R5-205827</t>
  </si>
  <si>
    <t>0934</t>
  </si>
  <si>
    <t>Correction of NR SA FR2 Inter-frequency measurements test case 7.6.2.7</t>
  </si>
  <si>
    <t>R5-205828</t>
  </si>
  <si>
    <t>0935</t>
  </si>
  <si>
    <t>Correction of NR SA FR2 Inter-frequency measurements test case 7.6.2.8</t>
  </si>
  <si>
    <t>R5-205834</t>
  </si>
  <si>
    <t>0939</t>
  </si>
  <si>
    <t>Correction of message content exceptions in Annex H</t>
  </si>
  <si>
    <t>R5-205953</t>
  </si>
  <si>
    <t>0946</t>
  </si>
  <si>
    <t>Update of FR1 TT in 8.4.1.1 inter-RAT SFTD in non-DRX</t>
  </si>
  <si>
    <t>R5-205954</t>
  </si>
  <si>
    <t>0947</t>
  </si>
  <si>
    <t>Update of FR1 TT in 8.4.1.2 inter-RAT SFTD in DRX</t>
  </si>
  <si>
    <t>R5-205960</t>
  </si>
  <si>
    <t>0953</t>
  </si>
  <si>
    <t>Addition of test case 5.5.1.9 EN-DC FR2 radio link monitoring UE scheduling restrictions</t>
  </si>
  <si>
    <t>R5-205961</t>
  </si>
  <si>
    <t>0954</t>
  </si>
  <si>
    <t>Update of test case 5.5.3.1 EN-DC FR2 SCell activation and deactivation</t>
  </si>
  <si>
    <t>R5-205963</t>
  </si>
  <si>
    <t>0956</t>
  </si>
  <si>
    <t>Update of 7.3.2.1.3 SA FR2 RRC re-establishment without serving cell timing</t>
  </si>
  <si>
    <t>R5-205967</t>
  </si>
  <si>
    <t>0960</t>
  </si>
  <si>
    <t>Update of Annex E for cell mapping</t>
  </si>
  <si>
    <t>R5-205975</t>
  </si>
  <si>
    <t>0964</t>
  </si>
  <si>
    <t>Correction to default configuration in Annex H</t>
  </si>
  <si>
    <t>R5-205976</t>
  </si>
  <si>
    <t>0965</t>
  </si>
  <si>
    <t>Correction to SSB reference configuration</t>
  </si>
  <si>
    <t>R5-206100</t>
  </si>
  <si>
    <t>0968</t>
  </si>
  <si>
    <t>Correction to EN-DC FR1 interruptions at transitions between active and non-active during DRX</t>
  </si>
  <si>
    <t>R5-206102</t>
  </si>
  <si>
    <t>0970</t>
  </si>
  <si>
    <t>Correction to FR1 NSA SS-SINR measurement TCs</t>
  </si>
  <si>
    <t>R5-206105</t>
  </si>
  <si>
    <t>0973</t>
  </si>
  <si>
    <t>Correction to message exception for inter-RAT reselection TCs</t>
  </si>
  <si>
    <t>R5-206106</t>
  </si>
  <si>
    <t>0974</t>
  </si>
  <si>
    <t>Editorial correction of RSRP tests</t>
  </si>
  <si>
    <t>R5-206111</t>
  </si>
  <si>
    <t>0976</t>
  </si>
  <si>
    <t>Update of Annex C.1.3 of default connection setup</t>
  </si>
  <si>
    <t>R5-206156</t>
  </si>
  <si>
    <t>0977</t>
  </si>
  <si>
    <t>Addition of missing PRACH configuration 4 for FR1 and FR2 applicability</t>
  </si>
  <si>
    <t>R5-206214</t>
  </si>
  <si>
    <t>0979</t>
  </si>
  <si>
    <t>Alignment test parameter table with TS 38.133 in SA cell reselection test case</t>
  </si>
  <si>
    <t>R5-206215</t>
  </si>
  <si>
    <t>0980</t>
  </si>
  <si>
    <t>Alignment test parameter table with TS 38.133 in SA handover test case</t>
  </si>
  <si>
    <t>R5-206216</t>
  </si>
  <si>
    <t>0981</t>
  </si>
  <si>
    <t>Addition RLM IE into event trigger reporting CSI-RS based RLM</t>
  </si>
  <si>
    <t>R5-206217</t>
  </si>
  <si>
    <t>0982</t>
  </si>
  <si>
    <t>Addition RLM IE into event trigger reporting SSB based</t>
  </si>
  <si>
    <t>R5-206219</t>
  </si>
  <si>
    <t>0984</t>
  </si>
  <si>
    <t>Update message content section in SS-SINR test cases</t>
  </si>
  <si>
    <t>R5-206221</t>
  </si>
  <si>
    <t>0985</t>
  </si>
  <si>
    <t>Update to Section 5.4.1.1 NSA FR2 Transmit Timing Accuracy</t>
  </si>
  <si>
    <t>R5-206222</t>
  </si>
  <si>
    <t>0986</t>
  </si>
  <si>
    <t>Update to Section 5.4.3.1 NSA FR2 Timing Advance Accuracy</t>
  </si>
  <si>
    <t>R5-206606</t>
  </si>
  <si>
    <t>0998</t>
  </si>
  <si>
    <t>Update of CSI-RS RMC configuration in Annex A</t>
  </si>
  <si>
    <t>R5-206672</t>
  </si>
  <si>
    <t>0918</t>
  </si>
  <si>
    <t>Editorial CR to clarify SS-RSRP dBm / 15 kHz for PRACH tests</t>
  </si>
  <si>
    <t>R5-206673</t>
  </si>
  <si>
    <t>0941</t>
  </si>
  <si>
    <t>Correction of RRM TC 4.7.2.1</t>
  </si>
  <si>
    <t>R5-206674</t>
  </si>
  <si>
    <t>0943</t>
  </si>
  <si>
    <t>Update of message contents for EN-DC RLM test case</t>
  </si>
  <si>
    <t>R5-206675</t>
  </si>
  <si>
    <t>0969</t>
  </si>
  <si>
    <t>Correction to FR1 Inter frequency Event triggered Reporting test cases</t>
  </si>
  <si>
    <t>R5-206677</t>
  </si>
  <si>
    <t>0987</t>
  </si>
  <si>
    <t>Update to Message Exceptions for 4.3.2.2.2 EN-DC Non Contention Based Random Access</t>
  </si>
  <si>
    <t>R5-206678</t>
  </si>
  <si>
    <t>0989</t>
  </si>
  <si>
    <t>Update to 4.5.1.1 NSA FR1 OOS RLM to reword the Note for proper application of SNR for 4Rx Vs 2Rx</t>
  </si>
  <si>
    <t>R5-206679</t>
  </si>
  <si>
    <t>0990</t>
  </si>
  <si>
    <t>Update to 4.5.1.2 NSA FR1 IS RLM to reword the Note for proper application of SNR for 4Rx Vs 2Rx</t>
  </si>
  <si>
    <t>R5-206680</t>
  </si>
  <si>
    <t>0991</t>
  </si>
  <si>
    <t>Update to 4.5.1.3 NSA FR1 OOS RLM in DRX to reword the Note for proper application of SNR for 4Rx Vs 2Rx</t>
  </si>
  <si>
    <t>R5-206681</t>
  </si>
  <si>
    <t>0992</t>
  </si>
  <si>
    <t>Update to 4.5.1.4 NSA FR1 IS RLM in DRX to reword the Note for proper application of SNR for 4Rx Vs 2Rx</t>
  </si>
  <si>
    <t>R5-206682</t>
  </si>
  <si>
    <t>0993</t>
  </si>
  <si>
    <t>Update to 6.5.1.1 SA FR1 OOS RLM to reword the Note for proper application of SNR for 4Rx Vs 2Rx</t>
  </si>
  <si>
    <t>R5-206683</t>
  </si>
  <si>
    <t>0994</t>
  </si>
  <si>
    <t>Update to 6.5.1.2 SA FR1 IS RLM to reword the Note for proper application of SNR for 4Rx Vs 2Rx</t>
  </si>
  <si>
    <t>R5-206684</t>
  </si>
  <si>
    <t>0995</t>
  </si>
  <si>
    <t>Update to 6.5.1.3 SA FR1 OOS RLM in DRX to reword the Note for proper application of SNR for 4Rx Vs 2Rx</t>
  </si>
  <si>
    <t>R5-206685</t>
  </si>
  <si>
    <t>0996</t>
  </si>
  <si>
    <t>Update to 6.5.1.4 SA FR1 IS RLM in DRX to reword the Note for proper application of SNR for 4Rx Vs 2Rx</t>
  </si>
  <si>
    <t>R5-206686</t>
  </si>
  <si>
    <t>0952</t>
  </si>
  <si>
    <t>Update of 5.5.1 EN-DC FR2 radio link monitoring</t>
  </si>
  <si>
    <t>R5-206687</t>
  </si>
  <si>
    <t>0955</t>
  </si>
  <si>
    <t>Update of 5.5.5 EN-DC FR2 Beam failure detection</t>
  </si>
  <si>
    <t>R5-206688</t>
  </si>
  <si>
    <t>0891</t>
  </si>
  <si>
    <t>Corrections to re-selection test procedure</t>
  </si>
  <si>
    <t>R5-206689</t>
  </si>
  <si>
    <t>0896</t>
  </si>
  <si>
    <t>Correction of RRM TC 6.1.1.2</t>
  </si>
  <si>
    <t>R5-206690</t>
  </si>
  <si>
    <t>0897</t>
  </si>
  <si>
    <t>Correction of RRM TC 6.1.2.1</t>
  </si>
  <si>
    <t>R5-206691</t>
  </si>
  <si>
    <t>0899</t>
  </si>
  <si>
    <t>Correction of RRM TC 6.3.2.2.2</t>
  </si>
  <si>
    <t>R5-206692</t>
  </si>
  <si>
    <t>0910</t>
  </si>
  <si>
    <t>Correction of RRM TC 6.5.5.3</t>
  </si>
  <si>
    <t>R5-206693</t>
  </si>
  <si>
    <t>0911</t>
  </si>
  <si>
    <t>Correction of RRM TC 6.5.5.4</t>
  </si>
  <si>
    <t>R5-206694</t>
  </si>
  <si>
    <t>0919</t>
  </si>
  <si>
    <t>Editorial CR to clarify SS-RSRP dBm / 15 kHz for SA PRACH tests</t>
  </si>
  <si>
    <t>R5-206695</t>
  </si>
  <si>
    <t>0942</t>
  </si>
  <si>
    <t>Correction of RRM TC 6.7.2.1</t>
  </si>
  <si>
    <t>R5-206696</t>
  </si>
  <si>
    <t>0961</t>
  </si>
  <si>
    <t>Update of FR1 TT in 6.1.1.1 intra-freq re-selection</t>
  </si>
  <si>
    <t>R5-206697</t>
  </si>
  <si>
    <t>0962</t>
  </si>
  <si>
    <t>Correction of clause 6.1 cell re-selection</t>
  </si>
  <si>
    <t>R5-206698</t>
  </si>
  <si>
    <t>0967</t>
  </si>
  <si>
    <t>Correction to NR SA RLM out-of-sync test cases</t>
  </si>
  <si>
    <t>R5-206699</t>
  </si>
  <si>
    <t>0983</t>
  </si>
  <si>
    <t>Clarification in message exception for SA RLM out of synch test cases in non DRX</t>
  </si>
  <si>
    <t>R5-206700</t>
  </si>
  <si>
    <t>0900</t>
  </si>
  <si>
    <t>Correction of RRM TC 7.1.1.2</t>
  </si>
  <si>
    <t>R5-206701</t>
  </si>
  <si>
    <t>Correction of NR SA FR2 Inter-frequency measurements test case 7.6.2.5</t>
  </si>
  <si>
    <t>R5-206702</t>
  </si>
  <si>
    <t>Correction of NR SA FR2 RRC re-establishment test case 7.3.2.1.1</t>
  </si>
  <si>
    <t>R5-206703</t>
  </si>
  <si>
    <t>0937</t>
  </si>
  <si>
    <t>Correction of NR SA FR2-FR2 RRC re-establishment test case 7.3.2.1.2</t>
  </si>
  <si>
    <t>R5-206704</t>
  </si>
  <si>
    <t>0957</t>
  </si>
  <si>
    <t>Update of clause 7.5.5 SA FR2 Beam failure detecion</t>
  </si>
  <si>
    <t>R5-206705</t>
  </si>
  <si>
    <t>0958</t>
  </si>
  <si>
    <t>Update of clause 7.6.1 SA FR2 Intra-frequency measurements</t>
  </si>
  <si>
    <t>R5-206706</t>
  </si>
  <si>
    <t>0889</t>
  </si>
  <si>
    <t>Correction of the message contents for RRM re-selection test cases</t>
  </si>
  <si>
    <t>R5-206707</t>
  </si>
  <si>
    <t>0917</t>
  </si>
  <si>
    <t>Correction to the aggregation level in the CORESET for RMC scheduling</t>
  </si>
  <si>
    <t>R5-206708</t>
  </si>
  <si>
    <t>0938</t>
  </si>
  <si>
    <t>Correction of clause 3.3 Abbreviations</t>
  </si>
  <si>
    <t>R5-206709</t>
  </si>
  <si>
    <t>0963</t>
  </si>
  <si>
    <t>Update of Annex H for cell re-selection</t>
  </si>
  <si>
    <t>R5-206797</t>
  </si>
  <si>
    <t>0882</t>
  </si>
  <si>
    <t>Complete RRM 4.5.7.1 including TT analysis results</t>
  </si>
  <si>
    <t>R5-206798</t>
  </si>
  <si>
    <t>0875</t>
  </si>
  <si>
    <t>Complete RRM 6.7.5.1 including TT analysis results</t>
  </si>
  <si>
    <t>R5-206799</t>
  </si>
  <si>
    <t>0916</t>
  </si>
  <si>
    <t>Add FR2 PRACH Test cases 7.3.2.2.1 and 7.3.2.2.2</t>
  </si>
  <si>
    <t>R5-206800</t>
  </si>
  <si>
    <t>0944</t>
  </si>
  <si>
    <t>Update of FR1 TT in 8.2.1.1 inter-RAT cell re-selection</t>
  </si>
  <si>
    <t>R5-206801</t>
  </si>
  <si>
    <t>0945</t>
  </si>
  <si>
    <t>Update of FR1 TT in 8.3.1.1 inter-RAT handover</t>
  </si>
  <si>
    <t>R5-206802</t>
  </si>
  <si>
    <t>0948</t>
  </si>
  <si>
    <t>Update of FR1 TT in 8.4.2.1 inter-RAT event-triggered reporting without SSB time index in non-DRX</t>
  </si>
  <si>
    <t>R5-206803</t>
  </si>
  <si>
    <t>0949</t>
  </si>
  <si>
    <t>Update of FR1 TT in 8.4.2.2 inter-RAT event-triggered reporting without SSB time index in DRX</t>
  </si>
  <si>
    <t>R5-206804</t>
  </si>
  <si>
    <t>0950</t>
  </si>
  <si>
    <t>Update of FR1 TT in 8.4.2.3 inter-RAT event-triggered reporting with SSB time index in non-DRX</t>
  </si>
  <si>
    <t>R5-206805</t>
  </si>
  <si>
    <t>0951</t>
  </si>
  <si>
    <t>Update of FR1 TT in 8.4.2.4 inter-RAT event-triggered reporting with SSB time index in DRX</t>
  </si>
  <si>
    <t>R5-206806</t>
  </si>
  <si>
    <t>0878</t>
  </si>
  <si>
    <t>Annex E and F iRAT measurement accuracy tests</t>
  </si>
  <si>
    <t>R5-206807</t>
  </si>
  <si>
    <t>0888</t>
  </si>
  <si>
    <t>Annex E and F iRAT FR2 measurement accuracy tests</t>
  </si>
  <si>
    <t>R5-206808</t>
  </si>
  <si>
    <t>0959</t>
  </si>
  <si>
    <t>Update of Annex F for Test Tolerance</t>
  </si>
  <si>
    <t>R5-206834</t>
  </si>
  <si>
    <t>0915</t>
  </si>
  <si>
    <t>Update FR2 Downlink and Es/Noc MU values</t>
  </si>
  <si>
    <t>R5-206843</t>
  </si>
  <si>
    <t>0876</t>
  </si>
  <si>
    <t>Complete RRM 6.7.6.1 including TT analysis results</t>
  </si>
  <si>
    <t>R5-206844</t>
  </si>
  <si>
    <t>0886</t>
  </si>
  <si>
    <t>Update RRM 8.5.2.2.2 including TT analysis results</t>
  </si>
  <si>
    <t>R5-206871</t>
  </si>
  <si>
    <t>0894</t>
  </si>
  <si>
    <t>Correction of RRM TC 4.3.2.2.2</t>
  </si>
  <si>
    <t>R5-206872</t>
  </si>
  <si>
    <t>0905</t>
  </si>
  <si>
    <t>New DRX configuration for RLM TC</t>
  </si>
  <si>
    <t>R5-206895</t>
  </si>
  <si>
    <t>0971</t>
  </si>
  <si>
    <t>Correction to message configuration for NSA radio link monitoring CSI-RS Based in DRX mode tests</t>
  </si>
  <si>
    <t>R5-206906</t>
  </si>
  <si>
    <t>0880</t>
  </si>
  <si>
    <t>Complete RRM 4.7.5.1 including TT analysis results</t>
  </si>
  <si>
    <t>R5-206907</t>
  </si>
  <si>
    <t>0877</t>
  </si>
  <si>
    <t>Complete RRM 6.7.7.1 including TT analysis results</t>
  </si>
  <si>
    <t>R5-206908</t>
  </si>
  <si>
    <t>0972</t>
  </si>
  <si>
    <t>Correction to message configuration for SA radio link monitoring CSI RS Based RLM RS</t>
  </si>
  <si>
    <t>R5-206909</t>
  </si>
  <si>
    <t>0887</t>
  </si>
  <si>
    <t>Update RRM 8.5.2.3.2 including TT analysis results</t>
  </si>
  <si>
    <t>R5-206910</t>
  </si>
  <si>
    <t>0881</t>
  </si>
  <si>
    <t>Annex E and F 4.7.5.1 SFTD measurement accuracy test</t>
  </si>
  <si>
    <t>R5-205619</t>
  </si>
  <si>
    <t>38.905</t>
  </si>
  <si>
    <t>Addition of TP Analysis for TC 6.5A.2.1 Spectrum Emission Mask for CA in FR2</t>
  </si>
  <si>
    <t>R5-205628</t>
  </si>
  <si>
    <t>38.903</t>
  </si>
  <si>
    <t>0174</t>
  </si>
  <si>
    <t>RRM FR2 DL AWGN absolute power MU</t>
  </si>
  <si>
    <t>R5-205630</t>
  </si>
  <si>
    <t>0313</t>
  </si>
  <si>
    <t>Addition of TP Analysis for TC 6.5A.2.2 Adjacent channel leakage ratio for CA in FR2</t>
  </si>
  <si>
    <t>R5-205704</t>
  </si>
  <si>
    <t>0176</t>
  </si>
  <si>
    <t>Update of demod MU</t>
  </si>
  <si>
    <t>R5-205780</t>
  </si>
  <si>
    <t>0318</t>
  </si>
  <si>
    <t>Addition of test point analysis for DC_2A_n5A in Tx spurious emissions cases</t>
  </si>
  <si>
    <t>R5-205781</t>
  </si>
  <si>
    <t>0319</t>
  </si>
  <si>
    <t>Addition of test point analysis for DC_8A_n78A in Tx spurious emissions cases</t>
  </si>
  <si>
    <t>R5-205782</t>
  </si>
  <si>
    <t>0320</t>
  </si>
  <si>
    <t>Addition of test point analysis for DC_12A_n66A in Tx spurious emissions cases</t>
  </si>
  <si>
    <t>R5-205783</t>
  </si>
  <si>
    <t>0321</t>
  </si>
  <si>
    <t>Addition of test point analysis for DC_30A_n5A in Tx spurious emissions cases</t>
  </si>
  <si>
    <t>R5-205831</t>
  </si>
  <si>
    <t>0177</t>
  </si>
  <si>
    <t>Editorial correction of clause 5.2</t>
  </si>
  <si>
    <t>R5-205885</t>
  </si>
  <si>
    <t>0329</t>
  </si>
  <si>
    <t>Addition of test point analysis for A-MPR NS_46</t>
  </si>
  <si>
    <t>R5-205949</t>
  </si>
  <si>
    <t>0183</t>
  </si>
  <si>
    <t>Update of grouping of test cases in clause 8</t>
  </si>
  <si>
    <t>R5-206809</t>
  </si>
  <si>
    <t>0158</t>
  </si>
  <si>
    <t>TT analysis for RRM 6.7.5.1</t>
  </si>
  <si>
    <t>R5-206810</t>
  </si>
  <si>
    <t>0159</t>
  </si>
  <si>
    <t>TT analysis for RRM 6.7.6.1</t>
  </si>
  <si>
    <t>R5-206811</t>
  </si>
  <si>
    <t>0160</t>
  </si>
  <si>
    <t>TT analysis for RRM 6.7.7.1</t>
  </si>
  <si>
    <t>R5-206812</t>
  </si>
  <si>
    <t>0161</t>
  </si>
  <si>
    <t>TT analysis for RRM 4.7.5.1</t>
  </si>
  <si>
    <t>R5-206813</t>
  </si>
  <si>
    <t>0163</t>
  </si>
  <si>
    <t>TT analysis for RRM 8.5.2.1.2</t>
  </si>
  <si>
    <t>R5-206814</t>
  </si>
  <si>
    <t>0166</t>
  </si>
  <si>
    <t>Add Draft Test Tolerance analysis for FR2 PRACH Test cases</t>
  </si>
  <si>
    <t>R5-206815</t>
  </si>
  <si>
    <t>0178</t>
  </si>
  <si>
    <t>Addition of FR1 TT analysis for inter-RAT cell reselection</t>
  </si>
  <si>
    <t>R5-206816</t>
  </si>
  <si>
    <t>Addition of FR1 TT analysis for inter-RAT handover</t>
  </si>
  <si>
    <t>R5-206817</t>
  </si>
  <si>
    <t>0180</t>
  </si>
  <si>
    <t>Addition of FR1 TT analysis for inter-RAT SFTD measurement</t>
  </si>
  <si>
    <t>R5-206818</t>
  </si>
  <si>
    <t>0181</t>
  </si>
  <si>
    <t>Addition of FR1 TT analysis for inter-RAT event-triggered reporting</t>
  </si>
  <si>
    <t>R5-206835</t>
  </si>
  <si>
    <t>0184</t>
  </si>
  <si>
    <t>CR to 38.903 on ETC Testing</t>
  </si>
  <si>
    <t>R5-206836</t>
  </si>
  <si>
    <t>0185</t>
  </si>
  <si>
    <t>CR to add DFF MU Tables in 38.903</t>
  </si>
  <si>
    <t>R5-206837</t>
  </si>
  <si>
    <t>0187</t>
  </si>
  <si>
    <t>Update FR2 TRx MU in 38.903</t>
  </si>
  <si>
    <t>R5-206838</t>
  </si>
  <si>
    <t>0189</t>
  </si>
  <si>
    <t>R5-206845</t>
  </si>
  <si>
    <t>0164</t>
  </si>
  <si>
    <t>TT analysis for RRM 8.5.2.2.2</t>
  </si>
  <si>
    <t>R5-206846</t>
  </si>
  <si>
    <t>0167</t>
  </si>
  <si>
    <t>Update Draft Test Tolerance analysis for FR2 Tx Timing Test cases</t>
  </si>
  <si>
    <t>R5-206847</t>
  </si>
  <si>
    <t>0169</t>
  </si>
  <si>
    <t>Add Draft Test Tolerance analysis FR2 RLM Peak Test cases</t>
  </si>
  <si>
    <t>R5-206848</t>
  </si>
  <si>
    <t>0170</t>
  </si>
  <si>
    <t>Add Draft Test Tolerance analysis for FR2 Intra-freq Event-trig Test cases</t>
  </si>
  <si>
    <t>R5-206849</t>
  </si>
  <si>
    <t>0171</t>
  </si>
  <si>
    <t>Update Draft Test Tolerance analysis for FR2 Inter-freq Event-trig Test cases</t>
  </si>
  <si>
    <t>R5-206850</t>
  </si>
  <si>
    <t>0172</t>
  </si>
  <si>
    <t>Update Draft Test Tolerance analysis for FR2 Intra-freq SS-RSRP Test case</t>
  </si>
  <si>
    <t>R5-206851</t>
  </si>
  <si>
    <t>0173</t>
  </si>
  <si>
    <t>Add Draft Test Tolerance analysis for FR2 Inter-freq SS-RSRP Test case</t>
  </si>
  <si>
    <t>R5-206852</t>
  </si>
  <si>
    <t>0182</t>
  </si>
  <si>
    <t>Update of FR1 TT analysis for 6.1.1.1 intra-freq cell re-selection</t>
  </si>
  <si>
    <t>R5-206873</t>
  </si>
  <si>
    <t>0310</t>
  </si>
  <si>
    <t>Restructuring of TR 38.905.</t>
  </si>
  <si>
    <t>R5-206874</t>
  </si>
  <si>
    <t>Combined TP analysis for FR2 test cases MPR, ACLR and SEM</t>
  </si>
  <si>
    <t>R5-206875</t>
  </si>
  <si>
    <t>0331</t>
  </si>
  <si>
    <t>Update of TPA for in-band emission and carrier leakage TCs</t>
  </si>
  <si>
    <t>R5-206876</t>
  </si>
  <si>
    <t>0336</t>
  </si>
  <si>
    <t>Update of test point analysis for occupied bandwidth in FR2</t>
  </si>
  <si>
    <t>R5-206905</t>
  </si>
  <si>
    <t>38.522</t>
  </si>
  <si>
    <t>Update to applicability spec for 5G test cases</t>
  </si>
  <si>
    <t>R5-206911</t>
  </si>
  <si>
    <t>0165</t>
  </si>
  <si>
    <t>TT analysis for RRM 8.5.2.3.2</t>
  </si>
  <si>
    <t>R5-206917</t>
  </si>
  <si>
    <t>0330</t>
  </si>
  <si>
    <t>Updated TP analysis for 7.3B Reference sensitivity for EN-DC in FR1</t>
  </si>
  <si>
    <t>R5-205107</t>
  </si>
  <si>
    <t>5195</t>
  </si>
  <si>
    <t>UL-CA_41C changes to additional spurious emissions for QPSK and 64 QAM</t>
  </si>
  <si>
    <t>R5-205108</t>
  </si>
  <si>
    <t>36.523-2</t>
  </si>
  <si>
    <t>1325</t>
  </si>
  <si>
    <t>Addition of D-A, C-D, and D-C combos to Table A.4.3.3.3-1 and 41-48 combos to Table A.4.3.3.3-3</t>
  </si>
  <si>
    <t>R5-205109</t>
  </si>
  <si>
    <t>1334</t>
  </si>
  <si>
    <t>Addition of 41A-48A to 36.508 Table 6.2.3.2-2</t>
  </si>
  <si>
    <t>R5-205119</t>
  </si>
  <si>
    <t>5196</t>
  </si>
  <si>
    <t>Addition of B48 to Table 7.6.1A.3.5-2</t>
  </si>
  <si>
    <t>R5-205120</t>
  </si>
  <si>
    <t>5197</t>
  </si>
  <si>
    <t>Addition of B48 to Table 7.6.1A.8.5-5</t>
  </si>
  <si>
    <t>R5-205122</t>
  </si>
  <si>
    <t>5198</t>
  </si>
  <si>
    <t>Addition of B48 to Note 5 in Table 7.6.2A.3.5-2</t>
  </si>
  <si>
    <t>R5-205131</t>
  </si>
  <si>
    <t>5199</t>
  </si>
  <si>
    <t>Addition of B48 to Note 5 in Table 7.6.2A.5.5-4 and to Table 7.6.2A.5.5-5</t>
  </si>
  <si>
    <t>R5-205153</t>
  </si>
  <si>
    <t>5200</t>
  </si>
  <si>
    <t>Addition of B41 and B48 to Table 7.6.2A.7.5-2 and B48 to Tables 7.6.2A.7.5-4 and 7.6.2A.7.5-5</t>
  </si>
  <si>
    <t>R5-205154</t>
  </si>
  <si>
    <t>5201</t>
  </si>
  <si>
    <t>Addition of B48 to Tables 7.6.2A.8.5-4 and 7.6.2A.8.5-5</t>
  </si>
  <si>
    <t>R5-205270</t>
  </si>
  <si>
    <t>Update to applicability 6 DL CA test cases</t>
  </si>
  <si>
    <t>R5-205272</t>
  </si>
  <si>
    <t>5204</t>
  </si>
  <si>
    <t>Update to 6 DL CA test cases for the test applicability</t>
  </si>
  <si>
    <t>R5-205274</t>
  </si>
  <si>
    <t>5205</t>
  </si>
  <si>
    <t>Update to 7 DL CA Open Loop Spatial Multiplexing 2x2 for the test applicability</t>
  </si>
  <si>
    <t>R5-205278</t>
  </si>
  <si>
    <t>5206</t>
  </si>
  <si>
    <t>Update to 7 DL CA Single Antenna Port Performance for the test applicability</t>
  </si>
  <si>
    <t>R5-205281</t>
  </si>
  <si>
    <t>5207</t>
  </si>
  <si>
    <t>Update to TDD FDD 7 DL CA PDSCH Closed Loop Multi Layer Spatial Multiplexing 4x2 for FDD PCell</t>
  </si>
  <si>
    <t>R5-205282</t>
  </si>
  <si>
    <t>5208</t>
  </si>
  <si>
    <t>Update to TDD FDD 7 DL CA PDSCH Closed Loop Multi Layer Spatial Multiplexing 4x2 for TDD PCell</t>
  </si>
  <si>
    <t>R5-205362</t>
  </si>
  <si>
    <t>5209</t>
  </si>
  <si>
    <t>Update to TDD FDD 6 DL CA test cases for the test applicability</t>
  </si>
  <si>
    <t>R5-205751</t>
  </si>
  <si>
    <t>5224</t>
  </si>
  <si>
    <t>Editorial. Correcting the table number for A-MPR for CA_NS_04 CA_41C (6.2.4A.1_1.3.4)</t>
  </si>
  <si>
    <t>R5-206610</t>
  </si>
  <si>
    <t>Addition of new combo to Table A.4.6.3-1 and 41-48 combos to Table A.4.6.3-3</t>
  </si>
  <si>
    <t>R5-206896</t>
  </si>
  <si>
    <t>5202</t>
  </si>
  <si>
    <t>Adding new TC 9.6.1.1_A.5 6DL CA</t>
  </si>
  <si>
    <t>R5-206897</t>
  </si>
  <si>
    <t>5203</t>
  </si>
  <si>
    <t>Adding new TC 9.6.1.2_A.5 6DL CA</t>
  </si>
  <si>
    <t>R5-206898</t>
  </si>
  <si>
    <t>36.521-3</t>
  </si>
  <si>
    <t>2541</t>
  </si>
  <si>
    <t>Adding new TC 9.1.71 6 DL RSRP for E-UTRAN in CA</t>
  </si>
  <si>
    <t>R5-206899</t>
  </si>
  <si>
    <t>2542</t>
  </si>
  <si>
    <t>Adding new TC 9.2.58 6 DL RSRQ for E-UTRAN in CA</t>
  </si>
  <si>
    <t>R5-205761</t>
  </si>
  <si>
    <t>1336</t>
  </si>
  <si>
    <t>Correction to default physical layer parameters for DCI format 7 and default downlink TM for sTTI</t>
  </si>
  <si>
    <t>R5-205762</t>
  </si>
  <si>
    <t>36.523-1</t>
  </si>
  <si>
    <t>4978</t>
  </si>
  <si>
    <t>Correction to DCI format for sTTI test cases</t>
  </si>
  <si>
    <t>R5-205764</t>
  </si>
  <si>
    <t>5225</t>
  </si>
  <si>
    <t>Update of test applicability in RF test cases for sTTI</t>
  </si>
  <si>
    <t>R5-205765</t>
  </si>
  <si>
    <t>5226</t>
  </si>
  <si>
    <t>Update of Demod test cases for sTTI across clause 8 and clause 9</t>
  </si>
  <si>
    <t>R5-205768</t>
  </si>
  <si>
    <t>2546</t>
  </si>
  <si>
    <t>Addition of conditions for sTTI and short processing time</t>
  </si>
  <si>
    <t>R5-206387</t>
  </si>
  <si>
    <t>4979</t>
  </si>
  <si>
    <t>Introduction of sTTI related definitions and abbreviations</t>
  </si>
  <si>
    <t>R5-206710</t>
  </si>
  <si>
    <t>2545</t>
  </si>
  <si>
    <t>Update of UE Timing Advance Adjustment Accuracy Test for sTTI</t>
  </si>
  <si>
    <t>R5-206711</t>
  </si>
  <si>
    <t>36.903</t>
  </si>
  <si>
    <t>Addition of test point analysis for sTTI RRM test cases</t>
  </si>
  <si>
    <t>R5-206877</t>
  </si>
  <si>
    <t>Addition of test applicability for RF and Demod test cases for sTTI</t>
  </si>
  <si>
    <t>R5-206878</t>
  </si>
  <si>
    <t>0940</t>
  </si>
  <si>
    <t>Addition of test applicability for RRM test cases for sTTI and short processing time</t>
  </si>
  <si>
    <t>R5-205977</t>
  </si>
  <si>
    <t>5233</t>
  </si>
  <si>
    <t>Update of 6.2.2B_1 MOP for UL-MIMO</t>
  </si>
  <si>
    <t>R5-205982</t>
  </si>
  <si>
    <t>5238</t>
  </si>
  <si>
    <t>Update of 6.3.5_1 Power Control for HPUE</t>
  </si>
  <si>
    <t>R5-205984</t>
  </si>
  <si>
    <t>5240</t>
  </si>
  <si>
    <t>Update of Annex F for HPUE Test Tolerance</t>
  </si>
  <si>
    <t>R5-205985</t>
  </si>
  <si>
    <t>0241</t>
  </si>
  <si>
    <t>Addition of A-MPR TP analysis for NS_44</t>
  </si>
  <si>
    <t>R5-206731</t>
  </si>
  <si>
    <t>5234</t>
  </si>
  <si>
    <t>Correction of 6.2.3_1 MPR</t>
  </si>
  <si>
    <t>R5-206732</t>
  </si>
  <si>
    <t>5235</t>
  </si>
  <si>
    <t>Update of 6.2.4_1 A-MPR</t>
  </si>
  <si>
    <t>R5-206733</t>
  </si>
  <si>
    <t>5236</t>
  </si>
  <si>
    <t>Update of 6.2.5_1 configured power</t>
  </si>
  <si>
    <t>R5-206734</t>
  </si>
  <si>
    <t>5237</t>
  </si>
  <si>
    <t>Update of 6.2.5A.1_3 Configured UE transmitted Output Power for CA and HPUE</t>
  </si>
  <si>
    <t>R5-206735</t>
  </si>
  <si>
    <t>5239</t>
  </si>
  <si>
    <t>Update of 6.6.3.3 additional spurious emission</t>
  </si>
  <si>
    <t>R5-205760</t>
  </si>
  <si>
    <t>4977</t>
  </si>
  <si>
    <t>Addition of NB-IoT R15 testcase 22.3.1.11 NB-IoT / Scheduling Request / Without HARQ ACK</t>
  </si>
  <si>
    <t>R5-205890</t>
  </si>
  <si>
    <t>1338</t>
  </si>
  <si>
    <t>Additon of IE for WUS into SIB22-NB</t>
  </si>
  <si>
    <t>R5-205892</t>
  </si>
  <si>
    <t>2551</t>
  </si>
  <si>
    <t>Update of 4.2.36 NB-IOT TDD-TDD Intra frequency cell reselection in enhanced coverage</t>
  </si>
  <si>
    <t>R5-205893</t>
  </si>
  <si>
    <t>2552</t>
  </si>
  <si>
    <t>Update of 4.2.37 NB-IOT TDD-TDD Inter frequency cell reselection in enhanced coverage</t>
  </si>
  <si>
    <t>R5-205894</t>
  </si>
  <si>
    <t>Additon of TT analysis of NB-IOT TDD RRM test cases 4.2.35, 4.2.36 and 4.2.37</t>
  </si>
  <si>
    <t>R5-205895</t>
  </si>
  <si>
    <t>2553</t>
  </si>
  <si>
    <t>Update of 4.2.38 NB-IOT TDD-TDD Intra frequency cell reselection in normal coverage with WUS</t>
  </si>
  <si>
    <t>R5-205896</t>
  </si>
  <si>
    <t>Additon of TT analysis of 4.2.38 NB-IOT TDD-TDD Intra frequency cell reselection in normal coverage with WUS</t>
  </si>
  <si>
    <t>R5-205897</t>
  </si>
  <si>
    <t>2554</t>
  </si>
  <si>
    <t>Update of Annex E and F for NB-IOT TDD RRM test cases 4.2.35 to 4.2.38</t>
  </si>
  <si>
    <t>R5-206389</t>
  </si>
  <si>
    <t>4968</t>
  </si>
  <si>
    <t>Addition of new NB-IoT test case 22.2.11</t>
  </si>
  <si>
    <t>R5-206390</t>
  </si>
  <si>
    <t>4969</t>
  </si>
  <si>
    <t>Addition of new NB-IoT test case 22.2.12</t>
  </si>
  <si>
    <t>R5-206391</t>
  </si>
  <si>
    <t>1326</t>
  </si>
  <si>
    <t>Addition of applicabilities for NB-IoTenh2 test cases</t>
  </si>
  <si>
    <t>R5-206753</t>
  </si>
  <si>
    <t>Addition of Test applicability for NB-IoT RRM Test Cases in TDD mode</t>
  </si>
  <si>
    <t>R5-206754</t>
  </si>
  <si>
    <t>Additon of test applicability of NB-IOT TDD RRM test cases 4.2.35 to 4.2.38</t>
  </si>
  <si>
    <t>R5-206755</t>
  </si>
  <si>
    <t>2547</t>
  </si>
  <si>
    <t>Update of NB-IoT Test Cases in TDD mode</t>
  </si>
  <si>
    <t>R5-206756</t>
  </si>
  <si>
    <t>2550</t>
  </si>
  <si>
    <t>Update of 4.2.35 NB-IOT TDD-TDD Intra frequency cell reselection in normal coverage</t>
  </si>
  <si>
    <t>R5-205538</t>
  </si>
  <si>
    <t>5212</t>
  </si>
  <si>
    <t>Adding PC6 to 6.2.2EC UE Maximum Output Power for UE category M2</t>
  </si>
  <si>
    <t>R5-205539</t>
  </si>
  <si>
    <t>5213</t>
  </si>
  <si>
    <t>Adding PC6 to 6.2.3EC, Maximum Power Reduction (MPR) for UE category M2</t>
  </si>
  <si>
    <t>R5-205542</t>
  </si>
  <si>
    <t>5214</t>
  </si>
  <si>
    <t>Adding PC6 to 6.2.5EC Configured UE transmitted Power for UE category M2</t>
  </si>
  <si>
    <t>R5-205543</t>
  </si>
  <si>
    <t>5215</t>
  </si>
  <si>
    <t>New subtest for test case 8.11.1.1.3.2_1 FDD and half-duplex FDD PDSCH Transmit Diversity 2x1 for UE category M2 (CEmodeB)</t>
  </si>
  <si>
    <t>R5-205545</t>
  </si>
  <si>
    <t>5216</t>
  </si>
  <si>
    <t>New subtest for test case 8.11.1.2.3.1_1 TDD PDSCH Transmit Diversity for UE category M1 (CEModeB)</t>
  </si>
  <si>
    <t>R5-206058</t>
  </si>
  <si>
    <t>4985</t>
  </si>
  <si>
    <t>Addition of new eMTC4 TC 7.1.4.14a Correct HARQ process handling / feedback for UL data</t>
  </si>
  <si>
    <t>R5-206392</t>
  </si>
  <si>
    <t>1339</t>
  </si>
  <si>
    <t>Correction to RACH-ConfigCommon IE</t>
  </si>
  <si>
    <t>R5-206393</t>
  </si>
  <si>
    <t>1329</t>
  </si>
  <si>
    <t>Addition of applicability for eMTC4 test case</t>
  </si>
  <si>
    <t>R5-206422</t>
  </si>
  <si>
    <t>36.579-1</t>
  </si>
  <si>
    <t>14.8.0</t>
  </si>
  <si>
    <t>Update of MCPTT Floor Control Messages for Rel-15</t>
  </si>
  <si>
    <t>R5-206423</t>
  </si>
  <si>
    <t>0099</t>
  </si>
  <si>
    <t>MCPTT Configuration Doc Update for Rel-15 Location</t>
  </si>
  <si>
    <t>R5-206730</t>
  </si>
  <si>
    <t>37.901-5</t>
  </si>
  <si>
    <t>0007</t>
  </si>
  <si>
    <t>16.1.0</t>
  </si>
  <si>
    <t>Editorial updates to Annex in TR 37.901-5</t>
  </si>
  <si>
    <t>R5-206795</t>
  </si>
  <si>
    <t>0005</t>
  </si>
  <si>
    <t>Corrections to the test procedures for Application Layer Data Throughput</t>
  </si>
  <si>
    <t>R5-206796</t>
  </si>
  <si>
    <t>0006</t>
  </si>
  <si>
    <t>Corrections across TR 37.901-5</t>
  </si>
  <si>
    <t>R5-205568</t>
  </si>
  <si>
    <t>0776</t>
  </si>
  <si>
    <t>Introduction of DC_3A-40A_n1A to reference sensitivity test</t>
  </si>
  <si>
    <t>R5-205771</t>
  </si>
  <si>
    <t>1602</t>
  </si>
  <si>
    <t>Addition of test frequencies for a few Rel-16 EN-DC configurations</t>
  </si>
  <si>
    <t>R5-205773</t>
  </si>
  <si>
    <t>0123</t>
  </si>
  <si>
    <t>Correction to baseline implementation capabilities for a few Rel-16 inter-band EN-DC configurations</t>
  </si>
  <si>
    <t>R5-205775</t>
  </si>
  <si>
    <t>0785</t>
  </si>
  <si>
    <t>Adding delta TIB for a few Rel-16 inter-band EN-DC configurations within FR1</t>
  </si>
  <si>
    <t>R5-205778</t>
  </si>
  <si>
    <t>0788</t>
  </si>
  <si>
    <t>Adding delta RIB for DC_2-7-66_n78</t>
  </si>
  <si>
    <t>R5-205784</t>
  </si>
  <si>
    <t>0790</t>
  </si>
  <si>
    <t>Update of UE co-existence spurious emissions for Rel-16 inter-band EN-DC DC_13_n66</t>
  </si>
  <si>
    <t>R5-205785</t>
  </si>
  <si>
    <t>0322</t>
  </si>
  <si>
    <t>Addition of test point analysis for DC_13A_n66A in Tx spurious emissions cases</t>
  </si>
  <si>
    <t>R5-206008</t>
  </si>
  <si>
    <t>1632</t>
  </si>
  <si>
    <t>Editorial correction to NR CA test frequencies for FR1 protocol testing</t>
  </si>
  <si>
    <t>R5-206018</t>
  </si>
  <si>
    <t>0811</t>
  </si>
  <si>
    <t>Correction of 7.3B.3.3 for delta RIB with inter-band EN-DC configurations</t>
  </si>
  <si>
    <t>R5-206023</t>
  </si>
  <si>
    <t>0129</t>
  </si>
  <si>
    <t>Update of A.4.1 for UE implementation types</t>
  </si>
  <si>
    <t>R5-206025</t>
  </si>
  <si>
    <t>0131</t>
  </si>
  <si>
    <t>Update of A.4.3.2A.2 for implementation capabilities of NR intra-band contiguous CA</t>
  </si>
  <si>
    <t>R5-206026</t>
  </si>
  <si>
    <t>0132</t>
  </si>
  <si>
    <t>Update of A.4.3.2A.3 for implementation capabilities of NR intra-band non-contiguous CA</t>
  </si>
  <si>
    <t>R5-206027</t>
  </si>
  <si>
    <t>0133</t>
  </si>
  <si>
    <t>Update of A.4.3.2B for NR-DC implementation capabilities</t>
  </si>
  <si>
    <t>R5-206029</t>
  </si>
  <si>
    <t>0813</t>
  </si>
  <si>
    <t>Update spurious emission band UE co-existence for DC_2_n41 and DC_66_n41</t>
  </si>
  <si>
    <t>R5-206037</t>
  </si>
  <si>
    <t>0333</t>
  </si>
  <si>
    <t>Introduction of spurious emission TP analysis for Rel-16 EN-DC configuration DC_20A_n3A</t>
  </si>
  <si>
    <t>R5-206236</t>
  </si>
  <si>
    <t>0832</t>
  </si>
  <si>
    <t>Correction to Rel-16 EN-DC configuration DC_40A_n1A and DC_40A_n78 in spurious emission test case 6.5B.3.3.2</t>
  </si>
  <si>
    <t>R5-206237</t>
  </si>
  <si>
    <t>0833</t>
  </si>
  <si>
    <t>Introduction of Rel-16 EN-DC configuration DC_1A_n3A to spurious emission test case 6.5B.3.3.2</t>
  </si>
  <si>
    <t>R5-206238</t>
  </si>
  <si>
    <t>0834</t>
  </si>
  <si>
    <t>Introduction of Rel-16 EN-DC configuration DC_20A_n3A to spurious emission test case 6.5B.3.3.2</t>
  </si>
  <si>
    <t>R5-206712</t>
  </si>
  <si>
    <t>1579</t>
  </si>
  <si>
    <t>Addition of UL and DL inter-band CA configurations for several FR1 bands</t>
  </si>
  <si>
    <t>R5-206713</t>
  </si>
  <si>
    <t>1587</t>
  </si>
  <si>
    <t>Update to reference test conditions for R16 EN-DC configuration</t>
  </si>
  <si>
    <t>R5-206714</t>
  </si>
  <si>
    <t>1639</t>
  </si>
  <si>
    <t>Introduction of test frequencies for additional Rel-16 EN-DC inter-band configurations</t>
  </si>
  <si>
    <t>R5-206715</t>
  </si>
  <si>
    <t>1660</t>
  </si>
  <si>
    <t>R5-206716</t>
  </si>
  <si>
    <t>0122</t>
  </si>
  <si>
    <t>Addition of baseline implementation capabilities for a few Rel-16 EN-DC inter-band configurations</t>
  </si>
  <si>
    <t>R5-206717</t>
  </si>
  <si>
    <t>0134</t>
  </si>
  <si>
    <t>Introduction of UE capabilities for additional Rel-16 EN-DC inter-band configurations</t>
  </si>
  <si>
    <t>R5-206718</t>
  </si>
  <si>
    <t>1037</t>
  </si>
  <si>
    <t>Addition of UL CA combinations to maximum output power for Inter-band CA</t>
  </si>
  <si>
    <t>R5-206719</t>
  </si>
  <si>
    <t>1035</t>
  </si>
  <si>
    <t>Update of 7.5A.3 Adjacent channel selectivity for 4DL CA</t>
  </si>
  <si>
    <t>R5-206720</t>
  </si>
  <si>
    <t>0742</t>
  </si>
  <si>
    <t>Introduction of New test case 6.3B.1.4_1.1 Minimum output power for inter-band EN-DC including FR2 - 3 CCs</t>
  </si>
  <si>
    <t>R5-206721</t>
  </si>
  <si>
    <t>0743</t>
  </si>
  <si>
    <t>Introduction of New test case 6.3B.1.4_1.2 Minimum output power for inter-band EN-DC including FR2 - 4 CCs</t>
  </si>
  <si>
    <t>R5-206722</t>
  </si>
  <si>
    <t>0744</t>
  </si>
  <si>
    <t>Introduction of New test case 6.3B.1.4_1.3 Minimum output power for inter-band EN-DC including FR2 - 5 CCs</t>
  </si>
  <si>
    <t>R5-206723</t>
  </si>
  <si>
    <t>0745</t>
  </si>
  <si>
    <t>Introduction of New test case 6.4B.2.4.1_1.1 Error Vector Magnitude for inter-band EN-DC including FR2 - 3 CCs</t>
  </si>
  <si>
    <t>R5-206724</t>
  </si>
  <si>
    <t>0746</t>
  </si>
  <si>
    <t>Introduction of New test case 6.4B.2.4.1_1.2 Error Vector Magnitude for inter-band EN-DC including FR2 - 4 CCs</t>
  </si>
  <si>
    <t>R5-206725</t>
  </si>
  <si>
    <t>0747</t>
  </si>
  <si>
    <t>Introduction of New test case 6.4B.2.4.1_1.3 Error Vector Magnitude for inter-band EN-DC including FR2 - 5 CCs</t>
  </si>
  <si>
    <t>R5-206727</t>
  </si>
  <si>
    <t>0787</t>
  </si>
  <si>
    <t>Adding refsens exceptions for DC_3_n1 due to cross band isolation</t>
  </si>
  <si>
    <t>R5-206728</t>
  </si>
  <si>
    <t>0783</t>
  </si>
  <si>
    <t>Update to EN-DC R16 Configuration information in clause 5</t>
  </si>
  <si>
    <t>R5-206729</t>
  </si>
  <si>
    <t>0332</t>
  </si>
  <si>
    <t>Introduction of spurious emission TP analysis for Rel-16 EN-DC configuration DC_1A_n3A</t>
  </si>
  <si>
    <t>R5-206879</t>
  </si>
  <si>
    <t>1036</t>
  </si>
  <si>
    <t>Addition of 2UL CA exception to reference sensitivity test case</t>
  </si>
  <si>
    <t>R5-206880</t>
  </si>
  <si>
    <t>1039</t>
  </si>
  <si>
    <t>Update of Refsense test case for CA_n1A-n78A into 38.521-1</t>
  </si>
  <si>
    <t>R5-206881</t>
  </si>
  <si>
    <t>1040</t>
  </si>
  <si>
    <t>Update of Refsense test case for CA_n1A-n77A into 38.521-1</t>
  </si>
  <si>
    <t>R5-206882</t>
  </si>
  <si>
    <t>1042</t>
  </si>
  <si>
    <t>Update of R16 CADC configurations into 38.521-1 clause 5</t>
  </si>
  <si>
    <t>R5-206883</t>
  </si>
  <si>
    <t>0772</t>
  </si>
  <si>
    <t>Introduction of DC_3A_n1A to reference sensitivity test</t>
  </si>
  <si>
    <t>R5-206884</t>
  </si>
  <si>
    <t>0773</t>
  </si>
  <si>
    <t>Introduction of DC_1A_n3A to reference sensitivity test</t>
  </si>
  <si>
    <t>R5-206885</t>
  </si>
  <si>
    <t>0774</t>
  </si>
  <si>
    <t>Introduction of DC_20A_n3A to reference sensitivity test</t>
  </si>
  <si>
    <t>R5-206886</t>
  </si>
  <si>
    <t>0775</t>
  </si>
  <si>
    <t>Introduction of DC_40A_n78A to reference sensitivity test</t>
  </si>
  <si>
    <t>R5-205249</t>
  </si>
  <si>
    <t>1537</t>
  </si>
  <si>
    <t>Introduction of test frequencies for NR Band n53 signalling testing</t>
  </si>
  <si>
    <t>R5-205250</t>
  </si>
  <si>
    <t>1538</t>
  </si>
  <si>
    <t>Introduction of test channel BWs for NR Band n53</t>
  </si>
  <si>
    <t>R5-205252</t>
  </si>
  <si>
    <t>1005</t>
  </si>
  <si>
    <t>Adding NR Band n53 to UE maximum output power and MPR test cases</t>
  </si>
  <si>
    <t>R5-205254</t>
  </si>
  <si>
    <t>1007</t>
  </si>
  <si>
    <t>Adding NR Band n53 into Spurious emission for UE co-existence</t>
  </si>
  <si>
    <t>R5-205257</t>
  </si>
  <si>
    <t>0907</t>
  </si>
  <si>
    <t>NR Band n53 addition to RRM group of bands</t>
  </si>
  <si>
    <t>R5-205490</t>
  </si>
  <si>
    <t>1014</t>
  </si>
  <si>
    <t>Update of Reference sensitivity power level for R16 new CBW of n3</t>
  </si>
  <si>
    <t>R5-205537</t>
  </si>
  <si>
    <t>1019</t>
  </si>
  <si>
    <t>Update of NR test case 6.2.1 UE MOP for n14</t>
  </si>
  <si>
    <t>R5-205550</t>
  </si>
  <si>
    <t>1023</t>
  </si>
  <si>
    <t>Update of NR test case 7.3 UE Ref Sens for n14</t>
  </si>
  <si>
    <t>R5-205551</t>
  </si>
  <si>
    <t>1024</t>
  </si>
  <si>
    <t>Update of NR test case 7.6.2 UE IBB for n14</t>
  </si>
  <si>
    <t>R5-205552</t>
  </si>
  <si>
    <t>1025</t>
  </si>
  <si>
    <t>Update of NR test case 7.6.3 UE OBB for n14</t>
  </si>
  <si>
    <t>R5-205553</t>
  </si>
  <si>
    <t>1026</t>
  </si>
  <si>
    <t>Update of NR test case 7.6.4 UE NBB for n14</t>
  </si>
  <si>
    <t>R5-205558</t>
  </si>
  <si>
    <t>0309</t>
  </si>
  <si>
    <t>Adding test point analysis for A-MPR test of band n30 with NS_21</t>
  </si>
  <si>
    <t>R5-205569</t>
  </si>
  <si>
    <t>1031</t>
  </si>
  <si>
    <t>Adding 30 MHz channel bandwidth to test requirements for UL MIMO Spurious</t>
  </si>
  <si>
    <t>R5-205574</t>
  </si>
  <si>
    <t>1032</t>
  </si>
  <si>
    <t>Co-existence Table corrections related to n65</t>
  </si>
  <si>
    <t>R5-205701</t>
  </si>
  <si>
    <t>1588</t>
  </si>
  <si>
    <t>Update RF test channel bandwidths for n14 and n30</t>
  </si>
  <si>
    <t>R5-205707</t>
  </si>
  <si>
    <t>0121</t>
  </si>
  <si>
    <t>Revise ICS Proforma Tables for Remaining n14, n29, and n30 Capabilities</t>
  </si>
  <si>
    <t>R5-205879</t>
  </si>
  <si>
    <t>1075</t>
  </si>
  <si>
    <t>Update of Rx test cases to add 40MHz for NR band n38</t>
  </si>
  <si>
    <t>R5-205880</t>
  </si>
  <si>
    <t>0327</t>
  </si>
  <si>
    <t>Addition of test point analysis for A-MPR and A-SE NS_44</t>
  </si>
  <si>
    <t>R5-205881</t>
  </si>
  <si>
    <t>1610</t>
  </si>
  <si>
    <t>Addition of test frequency for 40MHz of band n38</t>
  </si>
  <si>
    <t>R5-205882</t>
  </si>
  <si>
    <t>1076</t>
  </si>
  <si>
    <t>Update of A-MPR for NS_18</t>
  </si>
  <si>
    <t>R5-206022</t>
  </si>
  <si>
    <t>1082</t>
  </si>
  <si>
    <t>Update of 6.3.1 for UE minimum output power test</t>
  </si>
  <si>
    <t>R5-206024</t>
  </si>
  <si>
    <t>Update of A.4.3.1 for UE power class implementation capabilities</t>
  </si>
  <si>
    <t>R5-206131</t>
  </si>
  <si>
    <t>0335</t>
  </si>
  <si>
    <t>NS_12, NS_13, NS_14, NS_15 TP analysis to 38.905</t>
  </si>
  <si>
    <t>R5-206388</t>
  </si>
  <si>
    <t>1631</t>
  </si>
  <si>
    <t>Introduction of n14 test frequencies for protocol testing</t>
  </si>
  <si>
    <t>R5-206736</t>
  </si>
  <si>
    <t>1536</t>
  </si>
  <si>
    <t>Introduction of test frequencies for NR Band n53</t>
  </si>
  <si>
    <t>R5-206737</t>
  </si>
  <si>
    <t>1572</t>
  </si>
  <si>
    <t>Addition of R16 new channel bandwidths for n3 in 38.508-1</t>
  </si>
  <si>
    <t>R5-206738</t>
  </si>
  <si>
    <t>1630</t>
  </si>
  <si>
    <t>Introduction of test frequencies for n14</t>
  </si>
  <si>
    <t>R5-206739</t>
  </si>
  <si>
    <t>1636</t>
  </si>
  <si>
    <t>Correction of 4.3.1 for test channel bandwidth of NR bands</t>
  </si>
  <si>
    <t>R5-206740</t>
  </si>
  <si>
    <t>1006</t>
  </si>
  <si>
    <t>Adding NR Band n53 to UE additional maximum output power reduction test cases</t>
  </si>
  <si>
    <t>R5-206741</t>
  </si>
  <si>
    <t>1008</t>
  </si>
  <si>
    <t>Adding NS_45 to Additional spurious emissions test case for NR Band n53</t>
  </si>
  <si>
    <t>R5-206742</t>
  </si>
  <si>
    <t>1020</t>
  </si>
  <si>
    <t>Update of NR test case 6.2.2 UE MPR for n14</t>
  </si>
  <si>
    <t>R5-206743</t>
  </si>
  <si>
    <t>1021</t>
  </si>
  <si>
    <t>Update of NR test case 6.2.3 UE A-MPR for n14</t>
  </si>
  <si>
    <t>R5-206744</t>
  </si>
  <si>
    <t>1022</t>
  </si>
  <si>
    <t>Update of NR test case 6.5.3.2 Spurious Emissions for UE Co-Ex for n14</t>
  </si>
  <si>
    <t>R5-206745</t>
  </si>
  <si>
    <t>1029</t>
  </si>
  <si>
    <t>Adding A-MPR test for band n30 with NS_21</t>
  </si>
  <si>
    <t>R5-206746</t>
  </si>
  <si>
    <t>1030</t>
  </si>
  <si>
    <t>Adding additional Spectrum emission test for band n30 with NS_21</t>
  </si>
  <si>
    <t>R5-206747</t>
  </si>
  <si>
    <t>1041</t>
  </si>
  <si>
    <t>Update of NR test case 6.5.2.3 Additional Spectrum Emission Mask for n30</t>
  </si>
  <si>
    <t>R5-206748</t>
  </si>
  <si>
    <t>1074</t>
  </si>
  <si>
    <t>Update of Tx test cases to add 40MHz for NR band n38</t>
  </si>
  <si>
    <t>R5-206749</t>
  </si>
  <si>
    <t>1080</t>
  </si>
  <si>
    <t>Correction of 6.3.2 for UE transmit OFF power test</t>
  </si>
  <si>
    <t>R5-206750</t>
  </si>
  <si>
    <t>1096</t>
  </si>
  <si>
    <t>Adding n26 Tx requirements</t>
  </si>
  <si>
    <t>R5-206751</t>
  </si>
  <si>
    <t>1009</t>
  </si>
  <si>
    <t>Adding NR Band n53 Receiver requirements</t>
  </si>
  <si>
    <t>R5-206752</t>
  </si>
  <si>
    <t>0302</t>
  </si>
  <si>
    <t>Addition of test point analysis for A-MPR NS_45</t>
  </si>
  <si>
    <t>R5-206794</t>
  </si>
  <si>
    <t>1585</t>
  </si>
  <si>
    <t>Introduction of test frequencies for RRM and NR band n259</t>
  </si>
  <si>
    <t>R5-206853</t>
  </si>
  <si>
    <t>0328</t>
  </si>
  <si>
    <t>Update to test point analysis for A-MPR NS_18 with 30MHz</t>
  </si>
  <si>
    <t>R5-206888</t>
  </si>
  <si>
    <t>1089</t>
  </si>
  <si>
    <t>Update for 6.5D.3.3 Additional spurious emissions for UL MIMO</t>
  </si>
  <si>
    <t>R5-206889</t>
  </si>
  <si>
    <t>1094</t>
  </si>
  <si>
    <t>Update for 6.5.3.3 Additional spurious emission</t>
  </si>
  <si>
    <t>R5-206890</t>
  </si>
  <si>
    <t>1012</t>
  </si>
  <si>
    <t>Update of R16 new band and CBWs into TS 38.521-1 clause 5</t>
  </si>
  <si>
    <t>R5-205264</t>
  </si>
  <si>
    <t>0303</t>
  </si>
  <si>
    <t>Addition of Test Point analysis for 6.3A.4.1</t>
  </si>
  <si>
    <t>R5-205265</t>
  </si>
  <si>
    <t>0304</t>
  </si>
  <si>
    <t>Addition of Test Point analysis for 6.3A.4.2</t>
  </si>
  <si>
    <t>R5-205267</t>
  </si>
  <si>
    <t>0305</t>
  </si>
  <si>
    <t>Addition of Test Point analysis for 6.3A.4.3</t>
  </si>
  <si>
    <t>R5-205728</t>
  </si>
  <si>
    <t>1597</t>
  </si>
  <si>
    <t>Adding test frequencies for CA_n78B</t>
  </si>
  <si>
    <t>R5-205731</t>
  </si>
  <si>
    <t>1045</t>
  </si>
  <si>
    <t>Introduce General requirement for CA configurations</t>
  </si>
  <si>
    <t>R5-205732</t>
  </si>
  <si>
    <t>1046</t>
  </si>
  <si>
    <t>Adding RB allocation for channel BW 70MHz</t>
  </si>
  <si>
    <t>R5-205733</t>
  </si>
  <si>
    <t>1047</t>
  </si>
  <si>
    <t>Updating test configuration tables for intra-band UL CA test cases</t>
  </si>
  <si>
    <t>R5-205734</t>
  </si>
  <si>
    <t>1048</t>
  </si>
  <si>
    <t>Updating NR test case MOP for MIMO for several NR bands</t>
  </si>
  <si>
    <t>R5-205735</t>
  </si>
  <si>
    <t>1049</t>
  </si>
  <si>
    <t>Updating NR test case MPR for MIMO for several NR bands</t>
  </si>
  <si>
    <t>R5-205737</t>
  </si>
  <si>
    <t>1051</t>
  </si>
  <si>
    <t>Update OBW testing for intra-band UL CA</t>
  </si>
  <si>
    <t>R5-205743</t>
  </si>
  <si>
    <t>1055</t>
  </si>
  <si>
    <t>Updating NR test case 7.4A.2-Maximum input level for 3 DL CA</t>
  </si>
  <si>
    <t>R5-205745</t>
  </si>
  <si>
    <t>1056</t>
  </si>
  <si>
    <t>Updating NR test case 7.5A.2- Adjacent channel selectivity for 3DL CA</t>
  </si>
  <si>
    <t>R5-205746</t>
  </si>
  <si>
    <t>1057</t>
  </si>
  <si>
    <t>Updating NR test case 7.6A.2.2- In-band Blocking for 3DL CA</t>
  </si>
  <si>
    <t>R5-205748</t>
  </si>
  <si>
    <t>1058</t>
  </si>
  <si>
    <t>Updating Narrow band blocking for CA for band n48</t>
  </si>
  <si>
    <t>R5-206757</t>
  </si>
  <si>
    <t>1596</t>
  </si>
  <si>
    <t>Adding test frequencies for CA_n40B</t>
  </si>
  <si>
    <t>R5-206758</t>
  </si>
  <si>
    <t>1598</t>
  </si>
  <si>
    <t>Adding test frequencies for CA_n77A-n77A</t>
  </si>
  <si>
    <t>R5-206759</t>
  </si>
  <si>
    <t>1599</t>
  </si>
  <si>
    <t>Adding test frequencies for CA_n78A-n78A</t>
  </si>
  <si>
    <t>R5-206760</t>
  </si>
  <si>
    <t>1633</t>
  </si>
  <si>
    <t>Updating message contents for Uplink carrier switching</t>
  </si>
  <si>
    <t>R5-206761</t>
  </si>
  <si>
    <t>1010</t>
  </si>
  <si>
    <t>Update of Test case 6.3A.4.1</t>
  </si>
  <si>
    <t>R5-206762</t>
  </si>
  <si>
    <t>1034</t>
  </si>
  <si>
    <t>Update of Test case 6.3A.4.3</t>
  </si>
  <si>
    <t>R5-206763</t>
  </si>
  <si>
    <t>1059</t>
  </si>
  <si>
    <t>Updating NR test case 7.8A.2.2-Wide band Intermodulation for 3DL CA</t>
  </si>
  <si>
    <t>R5-206854</t>
  </si>
  <si>
    <t>0314</t>
  </si>
  <si>
    <t>Updating TP analysis for OBW for CA</t>
  </si>
  <si>
    <t>R5-206855</t>
  </si>
  <si>
    <t>0316</t>
  </si>
  <si>
    <t>Updating TP analysis for Maximum input level for 3DL CA</t>
  </si>
  <si>
    <t>R5-206856</t>
  </si>
  <si>
    <t>0317</t>
  </si>
  <si>
    <t>Updating TP analysis for Inband blocking for 3DL CA</t>
  </si>
  <si>
    <t>R5-206891</t>
  </si>
  <si>
    <t>1033</t>
  </si>
  <si>
    <t>Update of Test case 6.3A.4.2</t>
  </si>
  <si>
    <t>R5-206892</t>
  </si>
  <si>
    <t>1054</t>
  </si>
  <si>
    <t>Updating NR test case REFSENS for 3DL CA</t>
  </si>
  <si>
    <t>R5-206893</t>
  </si>
  <si>
    <t>0315</t>
  </si>
  <si>
    <t>Updating TP analysis for REFSENS for CA</t>
  </si>
  <si>
    <t>R5-206912</t>
  </si>
  <si>
    <t>1091</t>
  </si>
  <si>
    <t>Update for 6.5A.3.1 General spurious emissions for CA</t>
  </si>
  <si>
    <t>R5-206394</t>
  </si>
  <si>
    <t>1552</t>
  </si>
  <si>
    <t>Adding ReferenceTimeInfo IE config for IIoT test</t>
  </si>
  <si>
    <t>R5-206395</t>
  </si>
  <si>
    <t>0112</t>
  </si>
  <si>
    <t>Adding UE capabilities for IIoT test</t>
  </si>
  <si>
    <t>R5-206396</t>
  </si>
  <si>
    <t>1820</t>
  </si>
  <si>
    <t>Addition of TC for DL assignment Multi Semi-persistent configuration</t>
  </si>
  <si>
    <t>R5-206397</t>
  </si>
  <si>
    <t>1860</t>
  </si>
  <si>
    <t>Addition of TC PDCP Duplication for Rel-16</t>
  </si>
  <si>
    <t>R5-206398</t>
  </si>
  <si>
    <t>1908</t>
  </si>
  <si>
    <t>New testcase for ethernet header compression and decompression for NR</t>
  </si>
  <si>
    <t>R5-206399</t>
  </si>
  <si>
    <t>0104</t>
  </si>
  <si>
    <t>Applicability statement for new test case for PDCP Duplication for Rel-16</t>
  </si>
  <si>
    <t>R5-206400</t>
  </si>
  <si>
    <t>0108</t>
  </si>
  <si>
    <t>Applicability for ethernet header compression and decompression for NR</t>
  </si>
  <si>
    <t>R5-206401</t>
  </si>
  <si>
    <t>4986</t>
  </si>
  <si>
    <t>New testcase for ethernet header compression and decompression for eutran</t>
  </si>
  <si>
    <t>R5-206402</t>
  </si>
  <si>
    <t>1330</t>
  </si>
  <si>
    <t>Applicability for ethernet header compression and decompression for eutran</t>
  </si>
  <si>
    <t>R5-206403</t>
  </si>
  <si>
    <t>1559</t>
  </si>
  <si>
    <t>Update to RRC messages and IEs for R16 Mobility Enhancement</t>
  </si>
  <si>
    <t>R5-206404</t>
  </si>
  <si>
    <t>0138</t>
  </si>
  <si>
    <t>Add UE capability for NR MobEnc TCs</t>
  </si>
  <si>
    <t>R5-206405</t>
  </si>
  <si>
    <t>1824</t>
  </si>
  <si>
    <t>Addtion of NR TC 8.1.4.3.1-MobEnh DAPS handover</t>
  </si>
  <si>
    <t>R5-206406</t>
  </si>
  <si>
    <t>0106</t>
  </si>
  <si>
    <t>Add applicability for NR MobEnc TCs</t>
  </si>
  <si>
    <t>R5-205403</t>
  </si>
  <si>
    <t>1554</t>
  </si>
  <si>
    <t>Addition of PC5 RRC messages for sidelink communication</t>
  </si>
  <si>
    <t>R5-205404</t>
  </si>
  <si>
    <t>1555</t>
  </si>
  <si>
    <t>Addition of sidelink IEs for Uu RRC and PC5 RRC</t>
  </si>
  <si>
    <t>R5-205700</t>
  </si>
  <si>
    <t>1043</t>
  </si>
  <si>
    <t>Addition of V2X reference measurement channels</t>
  </si>
  <si>
    <t>R5-206407</t>
  </si>
  <si>
    <t>1553</t>
  </si>
  <si>
    <t>Correction to Uu RRC messages and SIBs for sidelink communication</t>
  </si>
  <si>
    <t>R5-206408</t>
  </si>
  <si>
    <t>1556</t>
  </si>
  <si>
    <t>Addition of V2X default configuration_USIM</t>
  </si>
  <si>
    <t>R5-206409</t>
  </si>
  <si>
    <t>1557</t>
  </si>
  <si>
    <t>Addition of V2X default configuration_NAS Messages</t>
  </si>
  <si>
    <t>R5-206410</t>
  </si>
  <si>
    <t>0137</t>
  </si>
  <si>
    <t>Add UE capability for NR V2X TCs</t>
  </si>
  <si>
    <t>R5-206411</t>
  </si>
  <si>
    <t>1822</t>
  </si>
  <si>
    <t>Addition of NR V2X TC 12.1.2.1.3-Network Scheduling</t>
  </si>
  <si>
    <t>R5-206412</t>
  </si>
  <si>
    <t>1823</t>
  </si>
  <si>
    <t>Addition of NR V2X TC 12.1.2.3.1-C1 and C2</t>
  </si>
  <si>
    <t>R5-206413</t>
  </si>
  <si>
    <t>0105</t>
  </si>
  <si>
    <t>Add applicability for NR V2X TCs</t>
  </si>
  <si>
    <t>R5-206764</t>
  </si>
  <si>
    <t>1078</t>
  </si>
  <si>
    <t>Addition of 6.2E.1.1 V2X MOP for non-concurrent</t>
  </si>
  <si>
    <t>R5-206765</t>
  </si>
  <si>
    <t>1079</t>
  </si>
  <si>
    <t>Addition of 7.3E.2 V2X REFSENS for non-concurrent</t>
  </si>
  <si>
    <t>R5-205557</t>
  </si>
  <si>
    <t>1028</t>
  </si>
  <si>
    <t>Updating abbreviation list</t>
  </si>
  <si>
    <t>R5-205791</t>
  </si>
  <si>
    <t>1062</t>
  </si>
  <si>
    <t>Update of MPR for PC3 half Pi BPSK DMRS in 6.2.2</t>
  </si>
  <si>
    <t>R5-205796</t>
  </si>
  <si>
    <t>1066</t>
  </si>
  <si>
    <t>Update of MOP for UL MIMO with ULFPTx in 6.2D.1</t>
  </si>
  <si>
    <t>R5-205799</t>
  </si>
  <si>
    <t>1068</t>
  </si>
  <si>
    <t>Addition of new test case 6.5D.3_1.2 UE co-existence spurious emissions for Rel-16 UL MIMO</t>
  </si>
  <si>
    <t>R5-205800</t>
  </si>
  <si>
    <t>1069</t>
  </si>
  <si>
    <t>Addition of new test case 6.5D.3_1.3 additional spurious emissions for Rel-16 UL MIMO</t>
  </si>
  <si>
    <t>R5-205932</t>
  </si>
  <si>
    <t>1614</t>
  </si>
  <si>
    <t>Addition of IE configuration for ULFPTx to clause 5</t>
  </si>
  <si>
    <t>R5-206414</t>
  </si>
  <si>
    <t>0139</t>
  </si>
  <si>
    <t>Adding UE capabilities for eMIMO</t>
  </si>
  <si>
    <t>R5-206415</t>
  </si>
  <si>
    <t>1904</t>
  </si>
  <si>
    <t>Addition of eMIMO MAC Test Case</t>
  </si>
  <si>
    <t>R5-206416</t>
  </si>
  <si>
    <t>0107</t>
  </si>
  <si>
    <t>Addition of applicability for eMIMO Test Cases</t>
  </si>
  <si>
    <t>R5-206766</t>
  </si>
  <si>
    <t>1063</t>
  </si>
  <si>
    <t>Update of SEM for PC3 half Pi BPSK DMRS in 6.5.2.2</t>
  </si>
  <si>
    <t>R5-206767</t>
  </si>
  <si>
    <t>1064</t>
  </si>
  <si>
    <t>Update of NR ACLR for PC3 half Pi BPSK DMRS in 6.5.2.4.1</t>
  </si>
  <si>
    <t>R5-206768</t>
  </si>
  <si>
    <t>1067</t>
  </si>
  <si>
    <t>Addition of new test case 6.5D.3_1.1 general spurious emissions for Rel-16 UL MIMO</t>
  </si>
  <si>
    <t>R5-206769</t>
  </si>
  <si>
    <t>0325</t>
  </si>
  <si>
    <t>Update of test point analysis for Tx spurious emissions in NR FR1</t>
  </si>
  <si>
    <t>R5-206857</t>
  </si>
  <si>
    <t>0323</t>
  </si>
  <si>
    <t>Update of test point analysis for MPR, SEM and ACLR in NR FR1</t>
  </si>
  <si>
    <t>R5-206858</t>
  </si>
  <si>
    <t>0324</t>
  </si>
  <si>
    <t>Update of test point analysis for MOP in FR1</t>
  </si>
  <si>
    <t>R5-206894</t>
  </si>
  <si>
    <t>1027</t>
  </si>
  <si>
    <t>Addition of test case 6.5D.1_1, Occupied bandwidth for UL MIMO (Rel-16 onward)</t>
  </si>
  <si>
    <t>R5-205287</t>
  </si>
  <si>
    <t>Addition of test applicabilities of test cases for UE power saving in NR</t>
  </si>
  <si>
    <t>R5-205288</t>
  </si>
  <si>
    <t>1539</t>
  </si>
  <si>
    <t>Addition of  IE DCP-Config-r16</t>
  </si>
  <si>
    <t>R5-205612</t>
  </si>
  <si>
    <t>0117</t>
  </si>
  <si>
    <t>Addition of UE capabilities for Rel-16 UE power saving in NR</t>
  </si>
  <si>
    <t>R5-206417</t>
  </si>
  <si>
    <t>1780</t>
  </si>
  <si>
    <t>Addition of UE power saving  test case 7.1.1.12.1</t>
  </si>
  <si>
    <t>R5-206418</t>
  </si>
  <si>
    <t>1782</t>
  </si>
  <si>
    <t>Addition of UE power saving  test case 7.1.1.12.3</t>
  </si>
  <si>
    <t>R5-206419</t>
  </si>
  <si>
    <t>1575</t>
  </si>
  <si>
    <t>Updates to default contents of NAS messages for Rel-16 RACS</t>
  </si>
  <si>
    <t>R5-206420</t>
  </si>
  <si>
    <t>1576</t>
  </si>
  <si>
    <t>Updates to default contents of RRC messages for Rel-16 RACS</t>
  </si>
  <si>
    <t>R5-206421</t>
  </si>
  <si>
    <t>0116</t>
  </si>
  <si>
    <t>Addition of PICS for Rel-16 RACS</t>
  </si>
  <si>
    <t>R5-205078</t>
  </si>
  <si>
    <t>1333</t>
  </si>
  <si>
    <t>Introduction of test frequencies for LTE Bands 87 and 88</t>
  </si>
  <si>
    <t>R5-205079</t>
  </si>
  <si>
    <t>5188</t>
  </si>
  <si>
    <t>Introduction of LTE Bands 87 and 88 in clause 5</t>
  </si>
  <si>
    <t>R5-205080</t>
  </si>
  <si>
    <t>5189</t>
  </si>
  <si>
    <t>Introduction of Bands 87 and 88 for UE category M1/M2 and NB1/NB2</t>
  </si>
  <si>
    <t>R5-205081</t>
  </si>
  <si>
    <t>5190</t>
  </si>
  <si>
    <t>Introduction of LTE Bands 87 and 88 in transmit power test cases in clause 6.2</t>
  </si>
  <si>
    <t>R5-205082</t>
  </si>
  <si>
    <t>5191</t>
  </si>
  <si>
    <t>Introduction of LTE Bands 87 and 88 in spurious emission test cases in clause 6.6</t>
  </si>
  <si>
    <t>R5-205083</t>
  </si>
  <si>
    <t>5192</t>
  </si>
  <si>
    <t>Introduction of LTE Bands 87 and 88 in reference sensitivity test case 7.3</t>
  </si>
  <si>
    <t>R5-205085</t>
  </si>
  <si>
    <t>5194</t>
  </si>
  <si>
    <t>Introduction of LTE Bands 87 and 88 in In-band blocking and Out-of-band blocking test cases 7.6.1 and 7.6.2</t>
  </si>
  <si>
    <t>R5-205086</t>
  </si>
  <si>
    <t>Introduction of Baseline Implementation Capability for LTE Bands 87 and 88</t>
  </si>
  <si>
    <t>R5-205087</t>
  </si>
  <si>
    <t>2540</t>
  </si>
  <si>
    <t>Introduction of LTE Bands 87 and 88 in Group of band definitions</t>
  </si>
  <si>
    <t>R5-205088</t>
  </si>
  <si>
    <t>1322</t>
  </si>
  <si>
    <t>R5-205089</t>
  </si>
  <si>
    <t>36.523-3</t>
  </si>
  <si>
    <t>4543</t>
  </si>
  <si>
    <t>Update of guidelines on test execution for Bands 87 and 88</t>
  </si>
  <si>
    <t>R5-206770</t>
  </si>
  <si>
    <t>5193</t>
  </si>
  <si>
    <t>Introduction of Bands 87 and 88 for UE category M1 and M2 in reference sensitivity test cases 7.3EA and 7.3EC</t>
  </si>
  <si>
    <t>R5-205640</t>
  </si>
  <si>
    <t>0118</t>
  </si>
  <si>
    <t>Addition of PC2 EN-DC DC_3A-n78A into RF Baseline implementation Capabilities</t>
  </si>
  <si>
    <t>R5-206771</t>
  </si>
  <si>
    <t>0119</t>
  </si>
  <si>
    <t>Addition of PC2 UE RF Baseline Implementation Capabilities for DC_3A_n41A</t>
  </si>
  <si>
    <t>R5-206772</t>
  </si>
  <si>
    <t>0781</t>
  </si>
  <si>
    <t>Addition of PC2 Tx requirements for DC_3A_n41A</t>
  </si>
  <si>
    <t>R5-206773</t>
  </si>
  <si>
    <t>0801</t>
  </si>
  <si>
    <t>Addition of PC2 Tx requirements for DC_3A_n78A</t>
  </si>
  <si>
    <t>R5-206918</t>
  </si>
  <si>
    <t>0804</t>
  </si>
  <si>
    <t>Addition of PC2 Rx requirements for DC_3A_n41A</t>
  </si>
  <si>
    <t>R5-206919</t>
  </si>
  <si>
    <t>0814</t>
  </si>
  <si>
    <t>Addition of PC2 ENDC DC_3A-n78A into TC7.3B.2.3</t>
  </si>
  <si>
    <t>R5-206424</t>
  </si>
  <si>
    <t>37.571-2</t>
  </si>
  <si>
    <t>Addition of BDS B1C Signal test contents in TS 37.571-2</t>
  </si>
  <si>
    <t>R5-206425</t>
  </si>
  <si>
    <t>37.571-3</t>
  </si>
  <si>
    <t>Introduction of BDS B1C Signal test applicabilities in TS 37.571-3</t>
  </si>
  <si>
    <t>R5-206774</t>
  </si>
  <si>
    <t>37.571-1</t>
  </si>
  <si>
    <t>Addition of BDS B1C Signal test contents in TS 37.571-1</t>
  </si>
  <si>
    <t>R5-205920</t>
  </si>
  <si>
    <t>0243</t>
  </si>
  <si>
    <t>Introduction of new test case for FR2 CA PDSCH Demodulation</t>
  </si>
  <si>
    <t>R5-206775</t>
  </si>
  <si>
    <t>0239</t>
  </si>
  <si>
    <t>Addition of test case 5.2.2.2.4_1 2Rx TDD FR1 PDSCH Mapping Type A and LTE-NR coexistence performance - 4x2 MIMO with baseline receiver for both SA and NSA</t>
  </si>
  <si>
    <t>R5-206776</t>
  </si>
  <si>
    <t>Applicability rules for section 5 CA Demodulation requirements</t>
  </si>
  <si>
    <t>R5-206777</t>
  </si>
  <si>
    <t>0242</t>
  </si>
  <si>
    <t>Applicability rules for section 7 CA Demodulation requirements</t>
  </si>
  <si>
    <t>R5-205093</t>
  </si>
  <si>
    <t>1507</t>
  </si>
  <si>
    <t>Add IE BandCombinationListSidelink</t>
  </si>
  <si>
    <t>R5-205104</t>
  </si>
  <si>
    <t>1509</t>
  </si>
  <si>
    <t>Add IEs FreqSeparationClassDL-Only and HighSpeedParameters</t>
  </si>
  <si>
    <t>R5-205130</t>
  </si>
  <si>
    <t>1514</t>
  </si>
  <si>
    <t>Add IE PowSav-Parameters</t>
  </si>
  <si>
    <t>R5-205167</t>
  </si>
  <si>
    <t>1519</t>
  </si>
  <si>
    <t>Add IE OLPC-SRS-Pos</t>
  </si>
  <si>
    <t>R5-205172</t>
  </si>
  <si>
    <t>1521</t>
  </si>
  <si>
    <t>Add IEs SidelinkParameters, SON-Parameters and SpatialRelationsSRS-Pos</t>
  </si>
  <si>
    <t>R5-205178</t>
  </si>
  <si>
    <t>1522</t>
  </si>
  <si>
    <t>Add IE UE-BasedPerfMeas-Parameters</t>
  </si>
  <si>
    <t>R5-205181</t>
  </si>
  <si>
    <t>1523</t>
  </si>
  <si>
    <t>Add IE SharedSpectrumChAccessParamsPerBand</t>
  </si>
  <si>
    <t>R5-205186</t>
  </si>
  <si>
    <t>1524</t>
  </si>
  <si>
    <t>Add IEs AbsoluteTimeInfo, AreaConfiguration and BT-NameList</t>
  </si>
  <si>
    <t>R5-205187</t>
  </si>
  <si>
    <t>1525</t>
  </si>
  <si>
    <t>Add IEs IAB-IP-Address, IAB-IP-AddressIndex and IAB-IP-Usage</t>
  </si>
  <si>
    <t>R5-205188</t>
  </si>
  <si>
    <t>1526</t>
  </si>
  <si>
    <t>Add IEs LoggingDuration, LoggingInterval, LogMeasResultListBT and LogMeasResultListWLAN</t>
  </si>
  <si>
    <t>R5-205189</t>
  </si>
  <si>
    <t>1527</t>
  </si>
  <si>
    <t>Add IE PhysCellIdUTRA-FDD</t>
  </si>
  <si>
    <t>R5-205190</t>
  </si>
  <si>
    <t>1528</t>
  </si>
  <si>
    <t>Add IEs Sensor-NameList, TraceReference and UE-MeasurementsAvailable-r16</t>
  </si>
  <si>
    <t>R5-205191</t>
  </si>
  <si>
    <t>1529</t>
  </si>
  <si>
    <t>Add IEs UTRA-FDD-Q-OffsetRange, VisitedCellInfoList and WLAN-NameList</t>
  </si>
  <si>
    <t>R5-205211</t>
  </si>
  <si>
    <t>0136</t>
  </si>
  <si>
    <t>Addition of miscellaneous Release 16 fields to tables in test case 7.3.1.1</t>
  </si>
  <si>
    <t>R5-206065</t>
  </si>
  <si>
    <t>1650</t>
  </si>
  <si>
    <t>Alignment of Rel-16 5GSM messages</t>
  </si>
  <si>
    <t>R5-206066</t>
  </si>
  <si>
    <t>1651</t>
  </si>
  <si>
    <t>Addition of new SSTs</t>
  </si>
  <si>
    <t>R5-206426</t>
  </si>
  <si>
    <t>1649</t>
  </si>
  <si>
    <t>Alignment of Rel-16 5GMM messages</t>
  </si>
  <si>
    <t>R5-206427</t>
  </si>
  <si>
    <t>1668</t>
  </si>
  <si>
    <t>Updates to DLDedicatedMessageSegment message</t>
  </si>
  <si>
    <t>R5-206428</t>
  </si>
  <si>
    <t>0111</t>
  </si>
  <si>
    <t>Addition of UE capability for  nr-HO-ToEN-DC-r16</t>
  </si>
  <si>
    <t>R5-206429</t>
  </si>
  <si>
    <t>1764</t>
  </si>
  <si>
    <t>Update test case 8.1.5.1.1 to add UE capability nr-HO-ToEN-DC-r16</t>
  </si>
  <si>
    <t>R5-206430</t>
  </si>
  <si>
    <t>1765</t>
  </si>
  <si>
    <t>Update of test case 8.2.1.1.1 to support Inter-RAT handover from NR to EN-DC</t>
  </si>
  <si>
    <t>R5-206432</t>
  </si>
  <si>
    <t>0100</t>
  </si>
  <si>
    <t>Update applicability of Inter-RAT handover from NR to EN-DC test case 8.1.4.2.1.2</t>
  </si>
  <si>
    <t>R5-206784</t>
  </si>
  <si>
    <t>0802</t>
  </si>
  <si>
    <t>Updating Rel-16 EN-DC PC2 MOP to add UE power class capability for NR part</t>
  </si>
  <si>
    <t>R5-205076</t>
  </si>
  <si>
    <t>2539</t>
  </si>
  <si>
    <t>Void obsolete RRM test cases - Annex E</t>
  </si>
  <si>
    <t>R5-205077</t>
  </si>
  <si>
    <t>Void obsolete RRM test cases - Applicability</t>
  </si>
  <si>
    <t>R5-205094</t>
  </si>
  <si>
    <t>1444</t>
  </si>
  <si>
    <t>Voiding old unverified test cases</t>
  </si>
  <si>
    <t>R5-205095</t>
  </si>
  <si>
    <t>0272</t>
  </si>
  <si>
    <t>Voiding applicabilities of old unverified test cases</t>
  </si>
  <si>
    <t>R5-205102</t>
  </si>
  <si>
    <t>1324</t>
  </si>
  <si>
    <t>Update applicability of NB-IoT RRC 22.4.26 to Rel-15</t>
  </si>
  <si>
    <t>R5-205106</t>
  </si>
  <si>
    <t>Deletion of tests 7.3.3.1, 7.3.3.1A, 9.3.3.1 and 9.3.3.1A</t>
  </si>
  <si>
    <t>R5-205179</t>
  </si>
  <si>
    <t>4964</t>
  </si>
  <si>
    <t>Correction to LTE testcases 9.2.3.1.4 and 9.2.3.2.13</t>
  </si>
  <si>
    <t>R5-205218</t>
  </si>
  <si>
    <t>4967</t>
  </si>
  <si>
    <t>Restoration of wrongly implemented parts of T2 of Table 6.3.4.3.2-1</t>
  </si>
  <si>
    <t>R5-205246</t>
  </si>
  <si>
    <t>Correction to title of test case 6.2.5A.3 and TC 6.2.5A.4 in Table 4.1-1</t>
  </si>
  <si>
    <t>R5-205247</t>
  </si>
  <si>
    <t>Correction to Condition C20h in Table 4.1-1a</t>
  </si>
  <si>
    <t>R5-205344</t>
  </si>
  <si>
    <t>4970</t>
  </si>
  <si>
    <t>Corrections to EMM Test Cases 9.2.1.1.28b and 9.2.1.2.1d</t>
  </si>
  <si>
    <t>R5-205345</t>
  </si>
  <si>
    <t>1448</t>
  </si>
  <si>
    <t>Corrections to annex A.7 default messages for SMS</t>
  </si>
  <si>
    <t>R5-205546</t>
  </si>
  <si>
    <t>5217</t>
  </si>
  <si>
    <t>Incorrect test requirement for power class 5 in test case 6.2.5EA</t>
  </si>
  <si>
    <t>R5-205548</t>
  </si>
  <si>
    <t>5218</t>
  </si>
  <si>
    <t>Alignment with core specification of clause 9.8 in 36.521-1</t>
  </si>
  <si>
    <t>R5-205549</t>
  </si>
  <si>
    <t>5219</t>
  </si>
  <si>
    <t>Editorial, wrong references in test case 6.3.5EC Power Control for UE category M2</t>
  </si>
  <si>
    <t>R5-205615</t>
  </si>
  <si>
    <t>1879</t>
  </si>
  <si>
    <t>Correction to 5GS Non-3GPP Access Test Case 9.2.4.1</t>
  </si>
  <si>
    <t>R5-205616</t>
  </si>
  <si>
    <t>1880</t>
  </si>
  <si>
    <t>Correction to 5GS Non-3GPP Access Test Case 9.2.5.1.2</t>
  </si>
  <si>
    <t>R5-205667</t>
  </si>
  <si>
    <t>Clarification of configuration of measurement gaps for OTDOA in NR tests</t>
  </si>
  <si>
    <t>R5-205668</t>
  </si>
  <si>
    <t>4976</t>
  </si>
  <si>
    <t>Correction to NB-IoT UE Capability transfer test case 22.4.13</t>
  </si>
  <si>
    <t>R5-205669</t>
  </si>
  <si>
    <t>Addition of PICS for MBS and WLAN Assistance Data Support</t>
  </si>
  <si>
    <t>R5-205688</t>
  </si>
  <si>
    <t>5220</t>
  </si>
  <si>
    <t>Update to test applicability of NB-IoT RF tests in clause 6</t>
  </si>
  <si>
    <t>R5-205689</t>
  </si>
  <si>
    <t>5221</t>
  </si>
  <si>
    <t>Update to test applicability of NB-IoT RF tests in clause 7</t>
  </si>
  <si>
    <t>R5-205690</t>
  </si>
  <si>
    <t>5222</t>
  </si>
  <si>
    <t>Update to test applicability of NB-IoT RF tests in clause 8</t>
  </si>
  <si>
    <t>R5-205691</t>
  </si>
  <si>
    <t>Update to applicability of NB-IoT ICS and RF tests</t>
  </si>
  <si>
    <t>R5-205692</t>
  </si>
  <si>
    <t>Update to applicability of NB-IoT RRM tests</t>
  </si>
  <si>
    <t>R5-205693</t>
  </si>
  <si>
    <t>2544</t>
  </si>
  <si>
    <t>Update to test applicability of NB-IoT RRM tests</t>
  </si>
  <si>
    <t>R5-205843</t>
  </si>
  <si>
    <t>1451</t>
  </si>
  <si>
    <t>Correction of IMS test cases 12.2 and 12.2b</t>
  </si>
  <si>
    <t>R5-205844</t>
  </si>
  <si>
    <t>0277</t>
  </si>
  <si>
    <t>Correction to applicability of test case 8.3</t>
  </si>
  <si>
    <t>R5-205847</t>
  </si>
  <si>
    <t>5227</t>
  </si>
  <si>
    <t>Correction of frequency spacing for demodulation of NB-IoT TC 8.12.1.1.2</t>
  </si>
  <si>
    <t>R5-205848</t>
  </si>
  <si>
    <t>5228</t>
  </si>
  <si>
    <t>Correction of UL allocations for In-band emissions TC 6.5.2A.3.1</t>
  </si>
  <si>
    <t>R5-205849</t>
  </si>
  <si>
    <t>2548</t>
  </si>
  <si>
    <t>Correction of PDSCH parameter for event triggered reporting TC 8.1.26</t>
  </si>
  <si>
    <t>R5-205850</t>
  </si>
  <si>
    <t>2549</t>
  </si>
  <si>
    <t>Correction of sr-ConfigIndex for RSRP TC 9.1.53</t>
  </si>
  <si>
    <t>R5-205861</t>
  </si>
  <si>
    <t>4981</t>
  </si>
  <si>
    <t>Correction to NB-IoT test case 22.5.21</t>
  </si>
  <si>
    <t>R5-205867</t>
  </si>
  <si>
    <t>4982</t>
  </si>
  <si>
    <t>Update of test case 11.2.7 to handle IMS Re-registration</t>
  </si>
  <si>
    <t>R5-205899</t>
  </si>
  <si>
    <t>5229</t>
  </si>
  <si>
    <t>Update of V2X MOP and MPR test cases</t>
  </si>
  <si>
    <t>R5-205901</t>
  </si>
  <si>
    <t>5230</t>
  </si>
  <si>
    <t>Alignment of V2X A-MPR, A-SEM and A-SE</t>
  </si>
  <si>
    <t>R5-205902</t>
  </si>
  <si>
    <t>5231</t>
  </si>
  <si>
    <t>Cleanning up of V2X test configurations</t>
  </si>
  <si>
    <t>R5-205903</t>
  </si>
  <si>
    <t>5232</t>
  </si>
  <si>
    <t>Clarification of V2X spurious emission measurement method</t>
  </si>
  <si>
    <t>R5-205943</t>
  </si>
  <si>
    <t>4546</t>
  </si>
  <si>
    <t>Correction to test execution guideline for EUTRA MFBI band combination involving band 85</t>
  </si>
  <si>
    <t>R5-206052</t>
  </si>
  <si>
    <t>4984</t>
  </si>
  <si>
    <t>Correction to LTE RLC test cases 7.2.3.10 and 7.2.3.13</t>
  </si>
  <si>
    <t>R5-206053</t>
  </si>
  <si>
    <t>0094</t>
  </si>
  <si>
    <t>PIDF body modifications</t>
  </si>
  <si>
    <t>R5-206084</t>
  </si>
  <si>
    <t>0096</t>
  </si>
  <si>
    <t>Condition updates for default MCS configuration management messages</t>
  </si>
  <si>
    <t>R5-206108</t>
  </si>
  <si>
    <t>0097</t>
  </si>
  <si>
    <t>Update of MCPTT Floor Control Messages for Rel-14</t>
  </si>
  <si>
    <t>R5-206281</t>
  </si>
  <si>
    <t>4963</t>
  </si>
  <si>
    <t>New TC 13.1.22 MCPTT / Attach / Call setup CO</t>
  </si>
  <si>
    <t>R5-206431</t>
  </si>
  <si>
    <t>1878</t>
  </si>
  <si>
    <t>Correction to 5GS Non-3GPP Access Test Case 9.2.2.1</t>
  </si>
  <si>
    <t>R5-206433</t>
  </si>
  <si>
    <t>4961</t>
  </si>
  <si>
    <t>Update applicability of RRC 8.1.2.15 to Rel-15</t>
  </si>
  <si>
    <t>R5-206434</t>
  </si>
  <si>
    <t>4974</t>
  </si>
  <si>
    <t>Correction to LTE testcase 11.2.6 to handle IMS Re-Registration</t>
  </si>
  <si>
    <t>R5-206435</t>
  </si>
  <si>
    <t>4962</t>
  </si>
  <si>
    <t>R5-206436</t>
  </si>
  <si>
    <t>4965</t>
  </si>
  <si>
    <t>Correction to NBIOT testcase 22.5.20</t>
  </si>
  <si>
    <t>R5-206437</t>
  </si>
  <si>
    <t>4966</t>
  </si>
  <si>
    <t>Correction to NBIOT testcase 22.2.5</t>
  </si>
  <si>
    <t>R5-206438</t>
  </si>
  <si>
    <t>4975</t>
  </si>
  <si>
    <t>Correction to NB-IoT test cases</t>
  </si>
  <si>
    <t>R5-206439</t>
  </si>
  <si>
    <t>1323</t>
  </si>
  <si>
    <t>R5-206440</t>
  </si>
  <si>
    <t>1328</t>
  </si>
  <si>
    <t>Correction to applicability of NB-IoT test case 22.3.3.5</t>
  </si>
  <si>
    <t>R5-206441</t>
  </si>
  <si>
    <t>1449</t>
  </si>
  <si>
    <t>Correction to multiple IMS TCs-wait for UE de-register</t>
  </si>
  <si>
    <t>R5-206442</t>
  </si>
  <si>
    <t>0135</t>
  </si>
  <si>
    <t>Deletion of  tests 7.3.3.1, 7.3.3.1A, 9.3.3.1 and 9.3.3.1A</t>
  </si>
  <si>
    <t>R5-206443</t>
  </si>
  <si>
    <t>Corrections to LPP Provide Assistance Data for NR test cases in clause 9</t>
  </si>
  <si>
    <t>R5-206444</t>
  </si>
  <si>
    <t>Updates and additions of PICS for GNSS Assistance Data Support in Table A.4.3-7</t>
  </si>
  <si>
    <t>R5-206445</t>
  </si>
  <si>
    <t>0087</t>
  </si>
  <si>
    <t>Correction to Generic Test Procedure for MCPTT pre-established session establishment CO</t>
  </si>
  <si>
    <t>R5-206446</t>
  </si>
  <si>
    <t>0088</t>
  </si>
  <si>
    <t>Correction to MCPTT Common Procedures for CT/CO session establishment</t>
  </si>
  <si>
    <t>R5-206447</t>
  </si>
  <si>
    <t>0089</t>
  </si>
  <si>
    <t>New MCPTT generic test procedures</t>
  </si>
  <si>
    <t>R5-206448</t>
  </si>
  <si>
    <t>0090</t>
  </si>
  <si>
    <t>Update to Default Message Content</t>
  </si>
  <si>
    <t>R5-206449</t>
  </si>
  <si>
    <t>0091</t>
  </si>
  <si>
    <t>Updates for Group Communications Key retrieval</t>
  </si>
  <si>
    <t>R5-206450</t>
  </si>
  <si>
    <t>0093</t>
  </si>
  <si>
    <t>Second group configuration retrieval process modification</t>
  </si>
  <si>
    <t>R5-206451</t>
  </si>
  <si>
    <t>0095</t>
  </si>
  <si>
    <t>Existing Generic Test Procedures Updates</t>
  </si>
  <si>
    <t>R5-206452</t>
  </si>
  <si>
    <t>36.579-2</t>
  </si>
  <si>
    <t>Update of MCPTT TC 6.2.8</t>
  </si>
  <si>
    <t>R5-206453</t>
  </si>
  <si>
    <t>Update of MCPTT TC 6.2.11</t>
  </si>
  <si>
    <t>R5-206454</t>
  </si>
  <si>
    <t>Update of MCPTT TC 6.2.16</t>
  </si>
  <si>
    <t>R5-206455</t>
  </si>
  <si>
    <t>Update of MCPTT TC 6.2.17</t>
  </si>
  <si>
    <t>R5-206456</t>
  </si>
  <si>
    <t>Update of MCPTT TC 7.2.1</t>
  </si>
  <si>
    <t>R5-206457</t>
  </si>
  <si>
    <t>Correction to MCPTT Test Case 6.1.1.1</t>
  </si>
  <si>
    <t>R5-206458</t>
  </si>
  <si>
    <t>Correction to MCPTT Test Case 6.1.1.11</t>
  </si>
  <si>
    <t>R5-206459</t>
  </si>
  <si>
    <t>0102</t>
  </si>
  <si>
    <t>Correction to MCPTT Test Case 6.1.1.13</t>
  </si>
  <si>
    <t>R5-206460</t>
  </si>
  <si>
    <t>Correction to MCPTT Test Case 6.1.1.2</t>
  </si>
  <si>
    <t>R5-206461</t>
  </si>
  <si>
    <t>Correction to MCPTT Test Case 6.1.1.4</t>
  </si>
  <si>
    <t>R5-206462</t>
  </si>
  <si>
    <t>Correction to MCPTT Test Case 6.1.1.7</t>
  </si>
  <si>
    <t>R5-206463</t>
  </si>
  <si>
    <t>5.3 Test case corrections</t>
  </si>
  <si>
    <t>R5-206464</t>
  </si>
  <si>
    <t>Update of MCPTT TC 6.1.1.3</t>
  </si>
  <si>
    <t>R5-206465</t>
  </si>
  <si>
    <t>36.579-5</t>
  </si>
  <si>
    <t>0011</t>
  </si>
  <si>
    <t>14.0.0</t>
  </si>
  <si>
    <t>Routine maintenance for TS 36.579-5</t>
  </si>
  <si>
    <t>R5-206466</t>
  </si>
  <si>
    <t>36.579-7</t>
  </si>
  <si>
    <t>0001</t>
  </si>
  <si>
    <t>Update of MCDATA TC 6.1.2</t>
  </si>
  <si>
    <t>R5-206467</t>
  </si>
  <si>
    <t>0002</t>
  </si>
  <si>
    <t>Update of MCDATA TC 6.2.1</t>
  </si>
  <si>
    <t>R5-206778</t>
  </si>
  <si>
    <t>Correction of test applicability of DL CA Test Case</t>
  </si>
  <si>
    <t>R5-206779</t>
  </si>
  <si>
    <t>Removing V2X MOP test cases</t>
  </si>
  <si>
    <t>R5-206780</t>
  </si>
  <si>
    <t>2536</t>
  </si>
  <si>
    <t>Void obsolete RRM 3CC test cases - Chapter 8</t>
  </si>
  <si>
    <t>R5-206781</t>
  </si>
  <si>
    <t>2537</t>
  </si>
  <si>
    <t>Void obsolete RRM CA test cases - Chapter 9</t>
  </si>
  <si>
    <t>R5-206782</t>
  </si>
  <si>
    <t>2538</t>
  </si>
  <si>
    <t>Void obsolete RRM 4CC and 5CC test cases - Chapter 8</t>
  </si>
  <si>
    <t>R5-206783</t>
  </si>
  <si>
    <t>Definition of A-GNSS Sensitivity testing conditions for EN-DC</t>
  </si>
  <si>
    <t>R5s201239</t>
  </si>
  <si>
    <t>34.123-3</t>
  </si>
  <si>
    <t>3651</t>
  </si>
  <si>
    <t>Correction to UTRAN CSG testcase 6.3.2.1</t>
  </si>
  <si>
    <t>R5s201258</t>
  </si>
  <si>
    <t>3652</t>
  </si>
  <si>
    <t>Correction to UTRAN TC 8.1.5.7</t>
  </si>
  <si>
    <t>R5s201343</t>
  </si>
  <si>
    <t>3653</t>
  </si>
  <si>
    <t>Correction to UTRA test case 8.1.5.7</t>
  </si>
  <si>
    <t>R5s201346</t>
  </si>
  <si>
    <t>1304</t>
  </si>
  <si>
    <t>B</t>
  </si>
  <si>
    <t>ENDC FR2: Addition of NR MAC test case 7.1.1.5.3</t>
  </si>
  <si>
    <t>R5s201350</t>
  </si>
  <si>
    <t>1306</t>
  </si>
  <si>
    <t>Correction for NR PDCP test cases in EN-DC</t>
  </si>
  <si>
    <t>R5s201351</t>
  </si>
  <si>
    <t>1307</t>
  </si>
  <si>
    <t>Correction for NR band N257</t>
  </si>
  <si>
    <t>R5s201354</t>
  </si>
  <si>
    <t>1308</t>
  </si>
  <si>
    <t>Correction to the NR function f_EUTRA38_IRAT_Init</t>
  </si>
  <si>
    <t>R5s201355</t>
  </si>
  <si>
    <t>1309</t>
  </si>
  <si>
    <t>Correction to the NR function f_NR_GetSSB_ToMeasureSIB2</t>
  </si>
  <si>
    <t>R5s201356</t>
  </si>
  <si>
    <t>1310</t>
  </si>
  <si>
    <t>Correction to NR5GC test case 9.1.5.1.3 in FR1</t>
  </si>
  <si>
    <t>R5s201357</t>
  </si>
  <si>
    <t>1311</t>
  </si>
  <si>
    <t>Correction to NR5GC test case 9.1.1.3 in FR1</t>
  </si>
  <si>
    <t>R5s201358</t>
  </si>
  <si>
    <t>1312</t>
  </si>
  <si>
    <t>Correction to multiple NR functions</t>
  </si>
  <si>
    <t>R5s201359</t>
  </si>
  <si>
    <t>1313</t>
  </si>
  <si>
    <t>Correction to NR5GC common function f_NR_GetSCGConfigResume</t>
  </si>
  <si>
    <t>R5s201361</t>
  </si>
  <si>
    <t>1315</t>
  </si>
  <si>
    <t>Correction to NR5GC Test cases related to Multiple QoS</t>
  </si>
  <si>
    <t>R5s201362</t>
  </si>
  <si>
    <t>1316</t>
  </si>
  <si>
    <t>R5s201363</t>
  </si>
  <si>
    <t>1317</t>
  </si>
  <si>
    <t>Correction to function f_EUTRA38_TAUReqFromN1</t>
  </si>
  <si>
    <t>R5s201366</t>
  </si>
  <si>
    <t>1318</t>
  </si>
  <si>
    <t>Correction to function f_NR_ReceiveMeasurementReports</t>
  </si>
  <si>
    <t>R5s201367</t>
  </si>
  <si>
    <t>1319</t>
  </si>
  <si>
    <t>Correction to NR SDAP testcases 7.1.4.1 and 7.1.4.2</t>
  </si>
  <si>
    <t>R5s201368</t>
  </si>
  <si>
    <t>1320</t>
  </si>
  <si>
    <t>Correction to NR Idle mode testcases</t>
  </si>
  <si>
    <t>R5s201370</t>
  </si>
  <si>
    <t>Correction to test case applicability</t>
  </si>
  <si>
    <t>R5s201371</t>
  </si>
  <si>
    <t>Corrections for 5GSM test case 10.1.1.1</t>
  </si>
  <si>
    <t>R5s201373</t>
  </si>
  <si>
    <t>Corrections for EN-DC test cases with data path check</t>
  </si>
  <si>
    <t>R5s201377</t>
  </si>
  <si>
    <t>4541</t>
  </si>
  <si>
    <t>Correction for EUTRA MAC test case 7.1.7.2.1</t>
  </si>
  <si>
    <t>R5s201378</t>
  </si>
  <si>
    <t>34.229-3</t>
  </si>
  <si>
    <t>0645</t>
  </si>
  <si>
    <t>15.6.0</t>
  </si>
  <si>
    <t>Addition of IMS over 5GS test case 6.8</t>
  </si>
  <si>
    <t>R5s201379</t>
  </si>
  <si>
    <t>1327</t>
  </si>
  <si>
    <t>R5s201380</t>
  </si>
  <si>
    <t>Correction to NR5GC Inter-RAT testcase 6.4.3.1</t>
  </si>
  <si>
    <t>R5s201381</t>
  </si>
  <si>
    <t>Correction to the NR5GC testcase 9.1.5.1.9</t>
  </si>
  <si>
    <t>R5s201382</t>
  </si>
  <si>
    <t>Correction to function f_Get_PDUSessionAuthenticationCmd</t>
  </si>
  <si>
    <t>R5s201383</t>
  </si>
  <si>
    <t>1331</t>
  </si>
  <si>
    <t>Correction to NR5GC testcase 9.3.1.3</t>
  </si>
  <si>
    <t>R5s201384</t>
  </si>
  <si>
    <t>1332</t>
  </si>
  <si>
    <t>Correction to function f_NG_SMS_AT_Config_WithPowering_EnterState_0B</t>
  </si>
  <si>
    <t>R5s201385</t>
  </si>
  <si>
    <t>Correction to NR testcases 8.1.3.1.11, 8.1.3.1.12 and 8.1.3.1.15A</t>
  </si>
  <si>
    <t>R5s201386</t>
  </si>
  <si>
    <t>4542</t>
  </si>
  <si>
    <t>Rel-16 Sep'20 baseline upgrade for LTE &amp; NB-IoT Test Suites</t>
  </si>
  <si>
    <t>R5s201387</t>
  </si>
  <si>
    <t>Rel-16 Sep'20 baseline upgrade for 5GS Test Suites</t>
  </si>
  <si>
    <t>R5s201388</t>
  </si>
  <si>
    <t>37.571-4</t>
  </si>
  <si>
    <t>Rel-16 Sep'20 baseline upgrade for POS Test Suite</t>
  </si>
  <si>
    <t>R5s201389</t>
  </si>
  <si>
    <t>Correction to the NR5GC testcase 6.2.3.3</t>
  </si>
  <si>
    <t>R5s201390</t>
  </si>
  <si>
    <t>Correction to the NR5GC testcase 8.1.4.2.1.1</t>
  </si>
  <si>
    <t>R5s201391</t>
  </si>
  <si>
    <t>Addition of 5G UE Positioning test case 9.3.1.1</t>
  </si>
  <si>
    <t>R5s201393</t>
  </si>
  <si>
    <t>Addition of 5G UE Positioning test case 9.3.1.2.15s</t>
  </si>
  <si>
    <t>R5s201395</t>
  </si>
  <si>
    <t>Addition of 5G UE Positioning test case 9.3.2.1</t>
  </si>
  <si>
    <t>R5s201397</t>
  </si>
  <si>
    <t>Addition of 5G UE Positioning test case 9.3.2.2</t>
  </si>
  <si>
    <t>R5s201399</t>
  </si>
  <si>
    <t>Addition of 5G UE Positioning test case 9.3.2.3</t>
  </si>
  <si>
    <t>R5s201401</t>
  </si>
  <si>
    <t>Addition of 5G UE Positioning test case 9.3.4.1.15s</t>
  </si>
  <si>
    <t>R5s201403</t>
  </si>
  <si>
    <t>Addition of 5G UE Positioning test case 9.3.4.2.15s</t>
  </si>
  <si>
    <t>R5s201405</t>
  </si>
  <si>
    <t>Addition of 5G UE Positioning test case 9.3.4.3.15s</t>
  </si>
  <si>
    <t>R5s201407</t>
  </si>
  <si>
    <t>Addition of 5G UE Positioning test case 9.3.4.4.15s</t>
  </si>
  <si>
    <t>R5s201409</t>
  </si>
  <si>
    <t>0646</t>
  </si>
  <si>
    <t>Rel-16 Sep'20 baseline upgrade for IMS Test Suites</t>
  </si>
  <si>
    <t>R5s201410</t>
  </si>
  <si>
    <t>1337</t>
  </si>
  <si>
    <t>Correction to NR5GC testcase 9.1.1.1</t>
  </si>
  <si>
    <t>R5s201411</t>
  </si>
  <si>
    <t>Correction to the NR5GC testcase 9.1.5.1.3a</t>
  </si>
  <si>
    <t>R5s201412</t>
  </si>
  <si>
    <t>Correction to NR5GC testcase 10.1.1.1</t>
  </si>
  <si>
    <t>R5s201415</t>
  </si>
  <si>
    <t>4545</t>
  </si>
  <si>
    <t>R5s201416</t>
  </si>
  <si>
    <t>1341</t>
  </si>
  <si>
    <t>R5s201418</t>
  </si>
  <si>
    <t>1343</t>
  </si>
  <si>
    <t>Correction to NR5GC test case 6.3.1.9</t>
  </si>
  <si>
    <t>R5s201419</t>
  </si>
  <si>
    <t>1344</t>
  </si>
  <si>
    <t>Correction to NR5GC IRAT test case 6.2.3.9</t>
  </si>
  <si>
    <t>R5s201420</t>
  </si>
  <si>
    <t>1345</t>
  </si>
  <si>
    <t>Correction to EN-DC RRC test case 8.2.3.3.1</t>
  </si>
  <si>
    <t>R5s201421</t>
  </si>
  <si>
    <t>1346</t>
  </si>
  <si>
    <t>Correction to OffsetCarrierCORESET#0 for several NR bands for frequencies in mid-range</t>
  </si>
  <si>
    <t>R5s201422</t>
  </si>
  <si>
    <t>1347</t>
  </si>
  <si>
    <t>Correction to NR5GC test case 6.1.2.13</t>
  </si>
  <si>
    <t>R5s201423</t>
  </si>
  <si>
    <t>1348</t>
  </si>
  <si>
    <t>Correction to NR5GC test case 6.1.2.19</t>
  </si>
  <si>
    <t>R5s201424</t>
  </si>
  <si>
    <t>1349</t>
  </si>
  <si>
    <t>Correction to NR5GC test case 9.1.4.1</t>
  </si>
  <si>
    <t>R5s201434</t>
  </si>
  <si>
    <t>1351</t>
  </si>
  <si>
    <t>Correction to NR RLC testcase 7.1.2.3.8</t>
  </si>
  <si>
    <t>R5s201435</t>
  </si>
  <si>
    <t>1352</t>
  </si>
  <si>
    <t>Correction to EN-DC RRC test case 8.2.2.6.1</t>
  </si>
  <si>
    <t>R5s201436</t>
  </si>
  <si>
    <t>1353</t>
  </si>
  <si>
    <t>Correction to NR MAC test case 7.1.1.5.2</t>
  </si>
  <si>
    <t>R5s201437</t>
  </si>
  <si>
    <t>1354</t>
  </si>
  <si>
    <t>Correction to NR MAC test case 7.1.1.5.4</t>
  </si>
  <si>
    <t>R5s201439</t>
  </si>
  <si>
    <t>3654</t>
  </si>
  <si>
    <t>Correction for UTRAN test case applicability</t>
  </si>
  <si>
    <t>R5s201440</t>
  </si>
  <si>
    <t>0647</t>
  </si>
  <si>
    <t>Enhancement of IP_PTC</t>
  </si>
  <si>
    <t>R5s201442</t>
  </si>
  <si>
    <t>1355</t>
  </si>
  <si>
    <t>Correction to NR5GC test case 6.3.1.5</t>
  </si>
  <si>
    <t>R5s201443</t>
  </si>
  <si>
    <t>1356</t>
  </si>
  <si>
    <t>Correction to NR5GC test case 9.1.5.2.9</t>
  </si>
  <si>
    <t>R5s201444</t>
  </si>
  <si>
    <t>1357</t>
  </si>
  <si>
    <t>Correction to NR5GC test case 6.1.1.2</t>
  </si>
  <si>
    <t>R5s201445</t>
  </si>
  <si>
    <t>3655</t>
  </si>
  <si>
    <t>Rel-16 Sep'20 baseline upgrade for UTRA Test Suites</t>
  </si>
  <si>
    <t>R5s201450</t>
  </si>
  <si>
    <t>1360</t>
  </si>
  <si>
    <t>Addition of NR5GC test case 8.1.3.1.23 in FR1</t>
  </si>
  <si>
    <t>R5s201453</t>
  </si>
  <si>
    <t>1365</t>
  </si>
  <si>
    <t>Correction to function fl_NR_ENDC_UECapabilityTransfer</t>
  </si>
  <si>
    <t>R5s201454</t>
  </si>
  <si>
    <t>1366</t>
  </si>
  <si>
    <t>Correction to NR5GC test case 7.1.1.1.2</t>
  </si>
  <si>
    <t>R5s201457</t>
  </si>
  <si>
    <t>1368</t>
  </si>
  <si>
    <t>Addition of NR5GC test case 7.1.1.9.1 in FR1</t>
  </si>
  <si>
    <t>R5s201460</t>
  </si>
  <si>
    <t>Correction to several NR5GC UE Positioning Test related functions</t>
  </si>
  <si>
    <t>R5s201461</t>
  </si>
  <si>
    <t>1370</t>
  </si>
  <si>
    <t>Correction to NR5GC RRC test case 8.1.1.4.1</t>
  </si>
  <si>
    <t>R5s201463</t>
  </si>
  <si>
    <t>1372</t>
  </si>
  <si>
    <t>Corrections for NR5GC CA test cases</t>
  </si>
  <si>
    <t>R5s201464</t>
  </si>
  <si>
    <t>1373</t>
  </si>
  <si>
    <t>Correction for EN-DC RRC test case 8.2.2.1.1</t>
  </si>
  <si>
    <t>R5s201469</t>
  </si>
  <si>
    <t>1378</t>
  </si>
  <si>
    <t>Correction to NR MAC test case 7.1.1.1.1a</t>
  </si>
  <si>
    <t>R5s201472</t>
  </si>
  <si>
    <t>1381</t>
  </si>
  <si>
    <t>Correction to NR5GC idle mode test case 6.1.2.14</t>
  </si>
  <si>
    <t>R5s201474</t>
  </si>
  <si>
    <t>1383</t>
  </si>
  <si>
    <t>Corrections to NR5GC RRC test cases 8.1.3.1.x</t>
  </si>
  <si>
    <t>R5s201475</t>
  </si>
  <si>
    <t>1384</t>
  </si>
  <si>
    <t>Correction to NR5GC RRC test case 8.1.1.3.3</t>
  </si>
  <si>
    <t>R5s201477</t>
  </si>
  <si>
    <t>1386</t>
  </si>
  <si>
    <t>Correction to EN-DC RRC test case 8.2.2.8.1</t>
  </si>
  <si>
    <t>R5s201479</t>
  </si>
  <si>
    <t>1388</t>
  </si>
  <si>
    <t>EN-DC FR1 : Addition of NR MAC test case 7.1.1.4.2.3</t>
  </si>
  <si>
    <t>R5s201481</t>
  </si>
  <si>
    <t>1390</t>
  </si>
  <si>
    <t>Correction to NR MAC test case 7.1.1.5.1</t>
  </si>
  <si>
    <t>R5s201498</t>
  </si>
  <si>
    <t>4547</t>
  </si>
  <si>
    <t>Correction to LTE test case 9.2.3.1.23</t>
  </si>
  <si>
    <t>R5s201501</t>
  </si>
  <si>
    <t>4548</t>
  </si>
  <si>
    <t>Correction to altstep a_ApplicationCtrl</t>
  </si>
  <si>
    <t>R5s201503</t>
  </si>
  <si>
    <t>4550</t>
  </si>
  <si>
    <t>Correction to f_TC_6_1_2_20_EUTRA</t>
  </si>
  <si>
    <t>R5s201508</t>
  </si>
  <si>
    <t>0649</t>
  </si>
  <si>
    <t>Correction to function f_WLAN_IPCAN_MainLoop</t>
  </si>
  <si>
    <t>R5s201512</t>
  </si>
  <si>
    <t>1408</t>
  </si>
  <si>
    <t>Correction to NR5GC test case 7.1.1.2.4</t>
  </si>
  <si>
    <t>R5s201513</t>
  </si>
  <si>
    <t>1409</t>
  </si>
  <si>
    <t>Correction to NR5GC testcase 6.1.2.2</t>
  </si>
  <si>
    <t>R5s201515</t>
  </si>
  <si>
    <t>1411</t>
  </si>
  <si>
    <t>ENDC FR1: Addition of Inter band CA RRC test case  8.2.4.3.1.3</t>
  </si>
  <si>
    <t>R5s201526</t>
  </si>
  <si>
    <t>1417</t>
  </si>
  <si>
    <t>Summary of regression errors for NR5GC ATS in 20wk43 IWD</t>
  </si>
  <si>
    <t>R5s201527</t>
  </si>
  <si>
    <t>1418</t>
  </si>
  <si>
    <t>Correction to NR5GC test case 6.2.3.2</t>
  </si>
  <si>
    <t>R5s201528</t>
  </si>
  <si>
    <t>1419</t>
  </si>
  <si>
    <t>Correction to function f_NR5GC_RRC_Idle_Steps16_20</t>
  </si>
  <si>
    <t>R5s201529</t>
  </si>
  <si>
    <t>Correction to function f_POS_NR_SendLppAck()</t>
  </si>
  <si>
    <t>R5s201530</t>
  </si>
  <si>
    <t>1420</t>
  </si>
  <si>
    <t>Correction to NR5GC testcase 7.1.2.3.5 and 7.1.2.3.5a</t>
  </si>
  <si>
    <t>R5s201531</t>
  </si>
  <si>
    <t>1421</t>
  </si>
  <si>
    <t>Correction to template cr_NG_GMM_CapAny for 20wk43 IWD</t>
  </si>
  <si>
    <t>R5s201532</t>
  </si>
  <si>
    <t>1422</t>
  </si>
  <si>
    <t>Correction to f_NR5GC_PDUSessionEstablishment_InnerLoop for 20wk43 IWD</t>
  </si>
  <si>
    <t>R5s201546</t>
  </si>
  <si>
    <t>1435</t>
  </si>
  <si>
    <t>Correction for EN-DC test cases in postamble</t>
  </si>
  <si>
    <t>R5s201555</t>
  </si>
  <si>
    <t>Correction to NR5GC testcase 9.1.5.1.10</t>
  </si>
  <si>
    <t>R5s201556</t>
  </si>
  <si>
    <t>Correction to 5GMM test case 9.1.5.1.13</t>
  </si>
  <si>
    <t>R5s201557</t>
  </si>
  <si>
    <t>1130</t>
  </si>
  <si>
    <t>Correction to 5GMM test case 9.3.1.2</t>
  </si>
  <si>
    <t>R5s201558</t>
  </si>
  <si>
    <t>1148</t>
  </si>
  <si>
    <t>Correction to NR5GC test case 8.1.1.3.4</t>
  </si>
  <si>
    <t>R5s201559</t>
  </si>
  <si>
    <t>1166</t>
  </si>
  <si>
    <t>Correction to NR5GC test case 9.1.5.1.3</t>
  </si>
  <si>
    <t>R5s201560</t>
  </si>
  <si>
    <t>1173</t>
  </si>
  <si>
    <t>Addition of NR5GC test case  6.3.1.5 in FR1</t>
  </si>
  <si>
    <t>R5s201561</t>
  </si>
  <si>
    <t>1184</t>
  </si>
  <si>
    <t>Corrections for EN-DC RRC test case 8.2.2.6.1</t>
  </si>
  <si>
    <t>R5s201562</t>
  </si>
  <si>
    <t>1188</t>
  </si>
  <si>
    <t>Correction to 5GMM test case 9.1.8.1</t>
  </si>
  <si>
    <t>R5s201563</t>
  </si>
  <si>
    <t>1191</t>
  </si>
  <si>
    <t>Corrections for NR5GC IRAT test case 8.1.4.2.2.1</t>
  </si>
  <si>
    <t>R5s201564</t>
  </si>
  <si>
    <t>1200</t>
  </si>
  <si>
    <t>Correction for NR5GC IRAT test cases</t>
  </si>
  <si>
    <t>R5s201566</t>
  </si>
  <si>
    <t>1201</t>
  </si>
  <si>
    <t>R5s201567</t>
  </si>
  <si>
    <t>1207</t>
  </si>
  <si>
    <t>Correction for 5GMM test case 9.1.5.1.9</t>
  </si>
  <si>
    <t>R5s201568</t>
  </si>
  <si>
    <t>1210</t>
  </si>
  <si>
    <t>EN-DC FR2 : Addition of NR MAC test case 7.1.1.5.2</t>
  </si>
  <si>
    <t>R5s201569</t>
  </si>
  <si>
    <t>1211</t>
  </si>
  <si>
    <t>EN-DC FR2 : Addition of NR MAC test case 7.1.1.5.4</t>
  </si>
  <si>
    <t>R5s201570</t>
  </si>
  <si>
    <t>1237</t>
  </si>
  <si>
    <t>Correction to the PDU Session Establishment Accept message</t>
  </si>
  <si>
    <t>R5s201571</t>
  </si>
  <si>
    <t>1239</t>
  </si>
  <si>
    <t>Correction to ENDC test case 8.2.2.6.1</t>
  </si>
  <si>
    <t>R5s201572</t>
  </si>
  <si>
    <t>1251</t>
  </si>
  <si>
    <t>Corrections to NR5GC SoR test case 6.3.1.9</t>
  </si>
  <si>
    <t>R5s201573</t>
  </si>
  <si>
    <t>1252</t>
  </si>
  <si>
    <t>Correction to the NR5GC testcase 8.1.3.1.12</t>
  </si>
  <si>
    <t>R5s201574</t>
  </si>
  <si>
    <t>1253</t>
  </si>
  <si>
    <t>NR5GC FR1: Addition of Intra-band non Contiguous NR RRC CA test case 8.1.3.1.18.3</t>
  </si>
  <si>
    <t>R5s201575</t>
  </si>
  <si>
    <t>1258</t>
  </si>
  <si>
    <t>Addition of NR5GC test case 9.1.8.2 in FR1</t>
  </si>
  <si>
    <t>R5s201576</t>
  </si>
  <si>
    <t>4528</t>
  </si>
  <si>
    <t>Addition of LTE RRC Test case 8.1.2.15</t>
  </si>
  <si>
    <t>R5s201577</t>
  </si>
  <si>
    <t>1261</t>
  </si>
  <si>
    <t>Correction to the ENDC Test cases 8.2.3.16.1 and 8.2.2.1.1</t>
  </si>
  <si>
    <t>R5s201578</t>
  </si>
  <si>
    <t>1263</t>
  </si>
  <si>
    <t>Correction to the NR5GC EAP common part</t>
  </si>
  <si>
    <t>R5s201579</t>
  </si>
  <si>
    <t>1264</t>
  </si>
  <si>
    <t>Correction to NR5GC testcase 9.1.5.1.3</t>
  </si>
  <si>
    <t>R5s201580</t>
  </si>
  <si>
    <t>1266</t>
  </si>
  <si>
    <t>Correction to NR5GC testcase 9.1.3.1</t>
  </si>
  <si>
    <t>R5s201581</t>
  </si>
  <si>
    <t>1267</t>
  </si>
  <si>
    <t>Correction to the NR5GC testcase 10.1.4.1</t>
  </si>
  <si>
    <t>R5s201582</t>
  </si>
  <si>
    <t>1269</t>
  </si>
  <si>
    <t>ENDC FR2: Addition of NR RRC test case 8.2.6.2.1</t>
  </si>
  <si>
    <t>R5s201583</t>
  </si>
  <si>
    <t>0634</t>
  </si>
  <si>
    <t>Enhancement of a_IMS_SUBSCRIBE_Request</t>
  </si>
  <si>
    <t>R5s201584</t>
  </si>
  <si>
    <t>1276</t>
  </si>
  <si>
    <t>Correction to NR5GC testcase 9.1.8.1</t>
  </si>
  <si>
    <t>R5s201585</t>
  </si>
  <si>
    <t>4531</t>
  </si>
  <si>
    <t>Correction to LTE test case 7.2.2.10</t>
  </si>
  <si>
    <t>R5s201586</t>
  </si>
  <si>
    <t>4532</t>
  </si>
  <si>
    <t>Correction to LTE-IRAT TCs</t>
  </si>
  <si>
    <t>R5s201587</t>
  </si>
  <si>
    <t>4533</t>
  </si>
  <si>
    <t>Correction to LTE MAC TCs 7.1.6.x</t>
  </si>
  <si>
    <t>R5s201588</t>
  </si>
  <si>
    <t>4534</t>
  </si>
  <si>
    <t>Correction to TC 8.1.1.2a for CAT-M1 Mode UEs</t>
  </si>
  <si>
    <t>R5s201589</t>
  </si>
  <si>
    <t>4535</t>
  </si>
  <si>
    <t>Correction to LTE TC 13.4.1.5 for CAT-M1 Mode UEs</t>
  </si>
  <si>
    <t>R5s201590</t>
  </si>
  <si>
    <t>0635</t>
  </si>
  <si>
    <t>Correction to IMS TCs</t>
  </si>
  <si>
    <t>R5s201591</t>
  </si>
  <si>
    <t>0636</t>
  </si>
  <si>
    <t>Correction of XCAP test cases</t>
  </si>
  <si>
    <t>R5s201592</t>
  </si>
  <si>
    <t>1283</t>
  </si>
  <si>
    <t>Correction to the NR5GC testcase 7.1.1.2.3</t>
  </si>
  <si>
    <t>R5s201593</t>
  </si>
  <si>
    <t>1285</t>
  </si>
  <si>
    <t>Correction to common functions for ENDC RRC test case 8.2.1.1.1 and NR5GC test case 8.1.5.1.1</t>
  </si>
  <si>
    <t>R5s201594</t>
  </si>
  <si>
    <t>1286</t>
  </si>
  <si>
    <t>Correction to the NR5GC testcase 8.1.4.1.2</t>
  </si>
  <si>
    <t>R5s201595</t>
  </si>
  <si>
    <t>1287</t>
  </si>
  <si>
    <t>Correction to 5GSM test case 10.1.4.1</t>
  </si>
  <si>
    <t>R5s201596</t>
  </si>
  <si>
    <t>1288</t>
  </si>
  <si>
    <t>Correction to NR5GC idle mode test case 6.1.2.23</t>
  </si>
  <si>
    <t>R5s201597</t>
  </si>
  <si>
    <t>1289</t>
  </si>
  <si>
    <t>Correction to NR5GC idle mode test case 6.4.1.1</t>
  </si>
  <si>
    <t>R5s201598</t>
  </si>
  <si>
    <t>4537</t>
  </si>
  <si>
    <t>Correction for EUTRA RRC test case 8.1.2.7</t>
  </si>
  <si>
    <t>R5s201599</t>
  </si>
  <si>
    <t>4538</t>
  </si>
  <si>
    <t>Correction to LTE test case 13.4.1.5</t>
  </si>
  <si>
    <t>R5s201600</t>
  </si>
  <si>
    <t>Correction to LTE testcase 8.5.4.1</t>
  </si>
  <si>
    <t>R5s201601</t>
  </si>
  <si>
    <t>1293</t>
  </si>
  <si>
    <t>Correction ENDC MAC testcase 7.1.1.1.2</t>
  </si>
  <si>
    <t>R5s201602</t>
  </si>
  <si>
    <t>4540</t>
  </si>
  <si>
    <t>Correction to EUTRA RRC test case 8.2.4.4</t>
  </si>
  <si>
    <t>R5s201603</t>
  </si>
  <si>
    <t>1294</t>
  </si>
  <si>
    <t>Correction to the UE capability transfer testcases 8.2.1.1.1 and 8.1.5.1.1</t>
  </si>
  <si>
    <t>R5s201604</t>
  </si>
  <si>
    <t>1297</t>
  </si>
  <si>
    <t>Correction to the NR5GC CA testcase 8.1.2.1.5.1</t>
  </si>
  <si>
    <t>R5s201605</t>
  </si>
  <si>
    <t>1298</t>
  </si>
  <si>
    <t>Correction to the NR function f_Get_NG_PDUSessionEstablishmentAccept</t>
  </si>
  <si>
    <t>R5s201606</t>
  </si>
  <si>
    <t>1301</t>
  </si>
  <si>
    <t>Correction to ENDC testcase 7.1.2.3.11</t>
  </si>
  <si>
    <t>R5s201607</t>
  </si>
  <si>
    <t>0641</t>
  </si>
  <si>
    <t>Addition of IMS 5GS registration test case 6.1</t>
  </si>
  <si>
    <t>R5s201608</t>
  </si>
  <si>
    <t>0642</t>
  </si>
  <si>
    <t>Addition of IMS 5GS registration test case 6.6</t>
  </si>
  <si>
    <t>R5s201609</t>
  </si>
  <si>
    <t>0643</t>
  </si>
  <si>
    <t>Addition of IMS 5GS registration test case 6.9</t>
  </si>
  <si>
    <t>R5s201622</t>
  </si>
  <si>
    <t>4529</t>
  </si>
  <si>
    <t>Correction to NBIOT testcase 22.4.8</t>
  </si>
  <si>
    <t>R5s201623</t>
  </si>
  <si>
    <t>1278</t>
  </si>
  <si>
    <t>NR5GC FR1 : Addition of NR RRC CA test case 8.1.4.1.7.1</t>
  </si>
  <si>
    <t>R5s201624</t>
  </si>
  <si>
    <t>1279</t>
  </si>
  <si>
    <t>NR5GC FR1 : Addition of NR RRC CA test case 8.1.4.1.7.2</t>
  </si>
  <si>
    <t>R5s201625</t>
  </si>
  <si>
    <t>1280</t>
  </si>
  <si>
    <t>Correction to ENDC testcase 8.2.6.2.1</t>
  </si>
  <si>
    <t>R5s201626</t>
  </si>
  <si>
    <t>4536</t>
  </si>
  <si>
    <t>R5s201627</t>
  </si>
  <si>
    <t>1292</t>
  </si>
  <si>
    <t>EN-DC FR1 :Addition of  RRC test case 8.2.4.3.1.1</t>
  </si>
  <si>
    <t>R5s201628</t>
  </si>
  <si>
    <t>1299</t>
  </si>
  <si>
    <t>Correction to NR RLC testcases 7.1.2.3.7 and 7.1.2.3.8</t>
  </si>
  <si>
    <t>R5s201629</t>
  </si>
  <si>
    <t>0637</t>
  </si>
  <si>
    <t>15.6.1</t>
  </si>
  <si>
    <t>Addition of IMS 5GS SMS test case 9.1</t>
  </si>
  <si>
    <t>R5s201630</t>
  </si>
  <si>
    <t>0638</t>
  </si>
  <si>
    <t>Addition of IMS 5GS SMS test case 9.2</t>
  </si>
  <si>
    <t>R5s201631</t>
  </si>
  <si>
    <t>0639</t>
  </si>
  <si>
    <t>Addition of IMS 5GS SMS test case 9.4</t>
  </si>
  <si>
    <t>R5s201632</t>
  </si>
  <si>
    <t>0640</t>
  </si>
  <si>
    <t>Addition of IMS 5GS SMS test case 9.5</t>
  </si>
  <si>
    <t>R5s201636</t>
  </si>
  <si>
    <t>1235</t>
  </si>
  <si>
    <t>R5s201646</t>
  </si>
  <si>
    <t>1452</t>
  </si>
  <si>
    <t>Add new verified and e-mail agreed TTCN test cases in the TC lists in 38.523-3 (prose), Annex A</t>
  </si>
  <si>
    <t>R5s201647</t>
  </si>
  <si>
    <t>0656</t>
  </si>
  <si>
    <t>Add new verified and e-mail agreed TTCN test cases in the TC lists in 34.229-3 (prose), Annex A</t>
  </si>
  <si>
    <t>R5s201648</t>
  </si>
  <si>
    <t>4562</t>
  </si>
  <si>
    <t>Add new verified and e-mail agreed TTCN test cases in the TC lists in 36.523-3 (prose), Annex A</t>
  </si>
  <si>
    <t>R5s201649</t>
  </si>
  <si>
    <t>Add new verified and e-mail agreed TTCN test cases in the TC lists in 37.571-4 (prose), Annex A</t>
  </si>
  <si>
    <t>R3-206154</t>
  </si>
  <si>
    <t>36.423</t>
  </si>
  <si>
    <t>1550</t>
  </si>
  <si>
    <t>Correction of IAB related RRC Container in RRC TRANSFER message</t>
  </si>
  <si>
    <t>R3-206283</t>
  </si>
  <si>
    <t>38.413</t>
  </si>
  <si>
    <t>0414</t>
  </si>
  <si>
    <t>Add the support for updating RG Level Wireline Access Characteristics and Global Cable ID</t>
  </si>
  <si>
    <t>R3-206284</t>
  </si>
  <si>
    <t>29.413</t>
  </si>
  <si>
    <t>0008</t>
  </si>
  <si>
    <t>Add the support for updating RG Level Wireline Access Characteristics</t>
  </si>
  <si>
    <t>R3-206660</t>
  </si>
  <si>
    <t>0666</t>
  </si>
  <si>
    <t>Correction on the identification of IAB-donor-DU</t>
  </si>
  <si>
    <t>R3-206662</t>
  </si>
  <si>
    <t>0668</t>
  </si>
  <si>
    <t>Correction on BAP address</t>
  </si>
  <si>
    <t>R3-206981</t>
  </si>
  <si>
    <t>0511</t>
  </si>
  <si>
    <t>Introducing AQP in path switch request acknowledge message</t>
  </si>
  <si>
    <t>R3-206982</t>
  </si>
  <si>
    <t>38.423</t>
  </si>
  <si>
    <t>0494</t>
  </si>
  <si>
    <t>Correction of alternative QoS profile</t>
  </si>
  <si>
    <t>R3-206983</t>
  </si>
  <si>
    <t>0681</t>
  </si>
  <si>
    <t>R3-207068</t>
  </si>
  <si>
    <t>Clarification for F1-C Traffic Container IE</t>
  </si>
  <si>
    <t>R3-207069</t>
  </si>
  <si>
    <t>Uniqueness of BH RLC channel ID</t>
  </si>
  <si>
    <t>R3-207070</t>
  </si>
  <si>
    <t>0672</t>
  </si>
  <si>
    <t>CR on F1-C transfer for Rel-16 IAB</t>
  </si>
  <si>
    <t>R3-207078</t>
  </si>
  <si>
    <t>0665</t>
  </si>
  <si>
    <t>Correction on unsuccessful operations of IAB procedures</t>
  </si>
  <si>
    <t>R3-207079</t>
  </si>
  <si>
    <t>0667</t>
  </si>
  <si>
    <t>Correction on the Context Setup procedure for IAB node</t>
  </si>
  <si>
    <t>R3-207131</t>
  </si>
  <si>
    <t>38.463</t>
  </si>
  <si>
    <t>0556</t>
  </si>
  <si>
    <t>Correction on DSCP Derivation in IAB-donor node</t>
  </si>
  <si>
    <t>R3-207134</t>
  </si>
  <si>
    <t>38.474</t>
  </si>
  <si>
    <t>Correction in F1-U on DSCP Derivation in IAB-donor node</t>
  </si>
  <si>
    <t>R3-207172</t>
  </si>
  <si>
    <t>0658</t>
  </si>
  <si>
    <t>Correction on V2X related information</t>
  </si>
  <si>
    <t>R3-206163</t>
  </si>
  <si>
    <t>0677</t>
  </si>
  <si>
    <t>Correction of F1AP positioning procedures</t>
  </si>
  <si>
    <t>R3-206557</t>
  </si>
  <si>
    <t>38.455</t>
  </si>
  <si>
    <t>0016</t>
  </si>
  <si>
    <t>Correction of NRPPa positioning procedures</t>
  </si>
  <si>
    <t>R3-206738</t>
  </si>
  <si>
    <t>0566</t>
  </si>
  <si>
    <t>Correction on Industrial IOT Rel-16 PDCP duplication for E1AP</t>
  </si>
  <si>
    <t>R3-206959</t>
  </si>
  <si>
    <t>0691</t>
  </si>
  <si>
    <t>Correction of RLC Duplication Information over F1</t>
  </si>
  <si>
    <t>R3-206976</t>
  </si>
  <si>
    <t>38.401</t>
  </si>
  <si>
    <t>0154</t>
  </si>
  <si>
    <t>Correction on CPC Complete Transfer</t>
  </si>
  <si>
    <t>R3-206978</t>
  </si>
  <si>
    <t>0466</t>
  </si>
  <si>
    <t>R3-207017</t>
  </si>
  <si>
    <t>0021</t>
  </si>
  <si>
    <t>RRC alignement and various correction including ASN.1</t>
  </si>
  <si>
    <t>R3-207018</t>
  </si>
  <si>
    <t>0689</t>
  </si>
  <si>
    <t>R3-207084</t>
  </si>
  <si>
    <t>0486</t>
  </si>
  <si>
    <t>Correction of Redundant Tunnel Setup</t>
  </si>
  <si>
    <t>R3-207128</t>
  </si>
  <si>
    <t>0678</t>
  </si>
  <si>
    <t>Corrections to tabular and asn.1 for NR positioning (F1AP)</t>
  </si>
  <si>
    <t>R3-207219</t>
  </si>
  <si>
    <t>0022</t>
  </si>
  <si>
    <t>Coupling TRP ID and Cell ID in Measurement procedures</t>
  </si>
  <si>
    <t>R3-207257</t>
  </si>
  <si>
    <t>0015</t>
  </si>
  <si>
    <t>Corrections to tabular and asn.1 for NR positioning (NRPPa)</t>
  </si>
  <si>
    <t>R3-207258</t>
  </si>
  <si>
    <t>0709</t>
  </si>
  <si>
    <t>R3-207259</t>
  </si>
  <si>
    <t>0156</t>
  </si>
  <si>
    <t>Correction of Intra-system HO for full configuration</t>
  </si>
  <si>
    <t>R3-206219</t>
  </si>
  <si>
    <t>38.460</t>
  </si>
  <si>
    <t>Support of Direct Data Forwarding for Inter-System Handover</t>
  </si>
  <si>
    <t>R3-206955</t>
  </si>
  <si>
    <t>0495</t>
  </si>
  <si>
    <t>Corrections of MLB and MDT</t>
  </si>
  <si>
    <t>R3-206956</t>
  </si>
  <si>
    <t>0684</t>
  </si>
  <si>
    <t>Corrections of UL and DL carrier list</t>
  </si>
  <si>
    <t>R3-207015</t>
  </si>
  <si>
    <t>0493</t>
  </si>
  <si>
    <t>Propagation of immediate MDT configuration in case of Xn inter-RAT HO</t>
  </si>
  <si>
    <t>R3-207077</t>
  </si>
  <si>
    <t>Introduction of D1 measurement transfer on E1AP</t>
  </si>
  <si>
    <t>R3-207103</t>
  </si>
  <si>
    <t>0512</t>
  </si>
  <si>
    <t>Introducing UE radio capability ID in Connection Establishment Indication</t>
  </si>
  <si>
    <t>R3-207104</t>
  </si>
  <si>
    <t>36.413</t>
  </si>
  <si>
    <t>R3-207115</t>
  </si>
  <si>
    <t>0472</t>
  </si>
  <si>
    <t>CR38423 for NR SCG release for power saving</t>
  </si>
  <si>
    <t>R3-207179</t>
  </si>
  <si>
    <t>0484</t>
  </si>
  <si>
    <t>Support of release on CAG subscription change</t>
  </si>
  <si>
    <t>R3-207180</t>
  </si>
  <si>
    <t>0485</t>
  </si>
  <si>
    <t>R3-207183</t>
  </si>
  <si>
    <t>0555</t>
  </si>
  <si>
    <t>CR to TS38.463 on Support of direct data forwarding for inter-system HO</t>
  </si>
  <si>
    <t>R3-207202</t>
  </si>
  <si>
    <t>Enabling URI configuration within Trace Activation over S1</t>
  </si>
  <si>
    <t>R3-207203</t>
  </si>
  <si>
    <t>1565</t>
  </si>
  <si>
    <t>Enabling URI configuration within Trace Activation over X2</t>
  </si>
  <si>
    <t>R3-207224</t>
  </si>
  <si>
    <t>1563</t>
  </si>
  <si>
    <t>Completion of the load information signalling in EN-DC</t>
  </si>
  <si>
    <t>R3-206202</t>
  </si>
  <si>
    <t>Removal of duplicate import</t>
  </si>
  <si>
    <t>R3-206467</t>
  </si>
  <si>
    <t>0683</t>
  </si>
  <si>
    <t>Removal of duplicated imports</t>
  </si>
  <si>
    <t>R3-206944</t>
  </si>
  <si>
    <t>1562</t>
  </si>
  <si>
    <t>R3-207074</t>
  </si>
  <si>
    <t>0507</t>
  </si>
  <si>
    <t>Introduction of reporting frequency for Qos monitoring for URLLC</t>
  </si>
  <si>
    <t>R3-207075</t>
  </si>
  <si>
    <t>0492</t>
  </si>
  <si>
    <t>R3-207076</t>
  </si>
  <si>
    <t>0562</t>
  </si>
  <si>
    <t>R3-207102</t>
  </si>
  <si>
    <t>0010</t>
  </si>
  <si>
    <t>Handling OVERLOAD START message in the N3IWF</t>
  </si>
  <si>
    <t>R3-207111</t>
  </si>
  <si>
    <t>38.415</t>
  </si>
  <si>
    <t>N3/N9 packet delay reporting for QoS monitoring using GTP-U path</t>
  </si>
  <si>
    <t>R3-206115</t>
  </si>
  <si>
    <t>0410</t>
  </si>
  <si>
    <t>Correction on Coverage Enhancement Restrictions</t>
  </si>
  <si>
    <t>R3-206496</t>
  </si>
  <si>
    <t>0514</t>
  </si>
  <si>
    <t>Correction of RAN CP Relocation</t>
  </si>
  <si>
    <t>R3-206947</t>
  </si>
  <si>
    <t>Correction on the configuration of subframe #0 and #5 for MCH in MBMS dedicated cell</t>
  </si>
  <si>
    <t>R3-206977</t>
  </si>
  <si>
    <t>R3-206984</t>
  </si>
  <si>
    <t>0411</t>
  </si>
  <si>
    <t>Correction on immediate suspension</t>
  </si>
  <si>
    <t>R3-206986</t>
  </si>
  <si>
    <t>0499</t>
  </si>
  <si>
    <t>CR38413 for clarification on UE-associated signalling for NBIOT procedures in Rel-16</t>
  </si>
  <si>
    <t>R3-207099</t>
  </si>
  <si>
    <t>0399</t>
  </si>
  <si>
    <t>NPRACH configuration exchanging</t>
  </si>
  <si>
    <t>R3-207178</t>
  </si>
  <si>
    <t>0483</t>
  </si>
  <si>
    <t>Correction of usage of the Extended Connected Time</t>
  </si>
  <si>
    <t>R3-206817</t>
  </si>
  <si>
    <t>Correction on XnAP ASN.1</t>
  </si>
  <si>
    <t>R3-206953</t>
  </si>
  <si>
    <t>0500</t>
  </si>
  <si>
    <t>XnAP Rapporteur CR</t>
  </si>
  <si>
    <t>R3-206954</t>
  </si>
  <si>
    <t>0501</t>
  </si>
  <si>
    <t>R3-206987</t>
  </si>
  <si>
    <t>CR38413 for clarification on UE-associated signalling in Rel-16</t>
  </si>
  <si>
    <t>R3-207163</t>
  </si>
  <si>
    <t>0504</t>
  </si>
  <si>
    <t>Clarification on an abnormal condition in PDU Session Resource Modify Procedure</t>
  </si>
  <si>
    <t>R3-207164</t>
  </si>
  <si>
    <t>0505</t>
  </si>
  <si>
    <t>R3-207173</t>
  </si>
  <si>
    <t>0013</t>
  </si>
  <si>
    <t>15.2.1</t>
  </si>
  <si>
    <t>Support OTDOA assistance data for case of NR serving cell</t>
  </si>
  <si>
    <t>R3-207174</t>
  </si>
  <si>
    <t>0014</t>
  </si>
  <si>
    <t>R3-207255</t>
  </si>
  <si>
    <t>Correction on value range of UAC reduction Indication</t>
  </si>
  <si>
    <t>R3-207256</t>
  </si>
  <si>
    <t>R1-2009382</t>
  </si>
  <si>
    <t>0143</t>
  </si>
  <si>
    <t>CR on HARQ-ACK Determination for SPS Release</t>
  </si>
  <si>
    <t>R1-2009383</t>
  </si>
  <si>
    <t>0144</t>
  </si>
  <si>
    <t>R1-2009536</t>
  </si>
  <si>
    <t>0157</t>
  </si>
  <si>
    <t>Correction on HARQ-ACK generation for DL transmission with single TB when multi-TB is configured</t>
  </si>
  <si>
    <t>R1-2009537</t>
  </si>
  <si>
    <t>R1-2009625</t>
  </si>
  <si>
    <t>Correction on supplementary uplink in 38.213</t>
  </si>
  <si>
    <t>R1-2009445</t>
  </si>
  <si>
    <t>38.211</t>
  </si>
  <si>
    <t>0053</t>
  </si>
  <si>
    <t>CR on the determination of DMRS sequences in 38.211</t>
  </si>
  <si>
    <t>R1-2009446</t>
  </si>
  <si>
    <t>0147</t>
  </si>
  <si>
    <t>CR on 2-step RACH for 38.213</t>
  </si>
  <si>
    <t>R1-2009549</t>
  </si>
  <si>
    <t>0055</t>
  </si>
  <si>
    <t>Correction to UE assumption on RB set configuration for PRACH</t>
  </si>
  <si>
    <t>R1-2009550</t>
  </si>
  <si>
    <t>Miscellaneous corrections on NR unlicensed configured grant</t>
  </si>
  <si>
    <t>R1-2009611</t>
  </si>
  <si>
    <t>Correction of NRU HARQ procedure in the presence of SPS PDSCH</t>
  </si>
  <si>
    <t>R1-2009627</t>
  </si>
  <si>
    <t>CR to 38.211 on NR-U PRACH RO configuration</t>
  </si>
  <si>
    <t>R1-2009628</t>
  </si>
  <si>
    <t>CR to 38.213 on NR-U 2-step RACH PO configuration</t>
  </si>
  <si>
    <t>R1-2009698</t>
  </si>
  <si>
    <t>37.213</t>
  </si>
  <si>
    <t>CR to 37.213 to correct CP extension and LBT type for SRS</t>
  </si>
  <si>
    <t>R1-2009699</t>
  </si>
  <si>
    <t>0012</t>
  </si>
  <si>
    <t>CR  to 37.213 CR to correct CAPC for RACH</t>
  </si>
  <si>
    <t>R1-2009700</t>
  </si>
  <si>
    <t>CR to 37.213 to correct channel access for SRS</t>
  </si>
  <si>
    <t>R1-2009701</t>
  </si>
  <si>
    <t>CR to 38.211 to correct CP extension for SRS</t>
  </si>
  <si>
    <t>R1-2009702</t>
  </si>
  <si>
    <t>CR to  38.213 to correct references to 38.212 for RACH procedure</t>
  </si>
  <si>
    <t>R1-2009703</t>
  </si>
  <si>
    <t>0175</t>
  </si>
  <si>
    <t>Correction on remaining channel occupancy assumption</t>
  </si>
  <si>
    <t>R1-2009432</t>
  </si>
  <si>
    <t>0146</t>
  </si>
  <si>
    <t>Clarify DCI Format 2_5 search space sets</t>
  </si>
  <si>
    <t>R1-2009402</t>
  </si>
  <si>
    <t>0145</t>
  </si>
  <si>
    <t>Corrections related to sidelink physical layer procedures</t>
  </si>
  <si>
    <t>R1-2009497</t>
  </si>
  <si>
    <t>0152</t>
  </si>
  <si>
    <t>Corrections on the use of TDRA and FDRA fields SCI for Mode 1</t>
  </si>
  <si>
    <t>R1-2009507</t>
  </si>
  <si>
    <t>0054</t>
  </si>
  <si>
    <t>Correction on sidelink timing definition</t>
  </si>
  <si>
    <t>R1-2009516</t>
  </si>
  <si>
    <t>0153</t>
  </si>
  <si>
    <t>Corrections for the prioritization between uplink transmission and sidelink transmission/reception</t>
  </si>
  <si>
    <t>R1-2009517</t>
  </si>
  <si>
    <t>Corrections related to the sidelink slot index</t>
  </si>
  <si>
    <t>R1-2009518</t>
  </si>
  <si>
    <t>38.214</t>
  </si>
  <si>
    <t>0140</t>
  </si>
  <si>
    <t>R1-2009520</t>
  </si>
  <si>
    <t>0155</t>
  </si>
  <si>
    <t>Correction on sidelink pathloss calculation for S-SSB power control</t>
  </si>
  <si>
    <t>R1-2009532</t>
  </si>
  <si>
    <t>0141</t>
  </si>
  <si>
    <t>Correction on sidelink resource pool determination based on PSBCH</t>
  </si>
  <si>
    <t>R1-2009578</t>
  </si>
  <si>
    <t>Introduction of the preparation time for SL retransmissions in Mode 1</t>
  </si>
  <si>
    <t>R1-2009579</t>
  </si>
  <si>
    <t>0142</t>
  </si>
  <si>
    <t>R1-2009640</t>
  </si>
  <si>
    <t>Corrections on sidelink for PHY layer structure</t>
  </si>
  <si>
    <t>R1-2009641</t>
  </si>
  <si>
    <t>Correction on periodicity of resource pool bitmap</t>
  </si>
  <si>
    <t>R1-2009642</t>
  </si>
  <si>
    <t>Correction on redundancy version for PSSCH</t>
  </si>
  <si>
    <t>R1-2009662</t>
  </si>
  <si>
    <t>0059</t>
  </si>
  <si>
    <t>Correction on SL PT-RS sequence generation</t>
  </si>
  <si>
    <t>R1-2009663</t>
  </si>
  <si>
    <t>Correction on PSFCH mapping</t>
  </si>
  <si>
    <t>R1-2009674</t>
  </si>
  <si>
    <t>Correction on PSFCH and PSCCH mapping</t>
  </si>
  <si>
    <t>R1-2009769</t>
  </si>
  <si>
    <t>Correction on sidelink TDD configuration for OoC Ues</t>
  </si>
  <si>
    <t>R1-2009478</t>
  </si>
  <si>
    <t>Correction on data rate restriction in a slot for PUSCH repetition Type B</t>
  </si>
  <si>
    <t>R1-2009636</t>
  </si>
  <si>
    <t>0168</t>
  </si>
  <si>
    <t>Correction on Type2 HARQ-ACK codebook construction</t>
  </si>
  <si>
    <t>R1-2009637</t>
  </si>
  <si>
    <t>Correction on UL grant Type 2 PUSCH release for search space sharing</t>
  </si>
  <si>
    <t>R1-2009638</t>
  </si>
  <si>
    <t>38.212</t>
  </si>
  <si>
    <t>Correction on Transmission configuration indication in DCI format 1_2</t>
  </si>
  <si>
    <t>R1-2009639</t>
  </si>
  <si>
    <t>Correction on PDCCH monitoring on cell(s) configured with Rel-15 PDCCH monitoring capability</t>
  </si>
  <si>
    <t>R1-2009790</t>
  </si>
  <si>
    <t>CR on handling overlapping PUCCH/PUSCH transmissions with repetitions and with different priorities</t>
  </si>
  <si>
    <t>R1-2009401</t>
  </si>
  <si>
    <t>Corrections for default TCI state of AP CSI-RS in multi-TRP</t>
  </si>
  <si>
    <t>R1-2009456</t>
  </si>
  <si>
    <t>Corrections for the issue of PDCCH and PDSCH colliding in multi-TRP</t>
  </si>
  <si>
    <t>R1-2009457</t>
  </si>
  <si>
    <t>Correction on TCI state codepoint mapping for DCI format 1_2</t>
  </si>
  <si>
    <t>R1-2009458</t>
  </si>
  <si>
    <t>0148</t>
  </si>
  <si>
    <t>Correction on UL power control</t>
  </si>
  <si>
    <t>R1-2009506</t>
  </si>
  <si>
    <t>CR on Interference Measurement Resource for L1-SINR</t>
  </si>
  <si>
    <t>R1-2009685</t>
  </si>
  <si>
    <t>CR on CBRA based BFR</t>
  </si>
  <si>
    <t>R1-2009686</t>
  </si>
  <si>
    <t>CR on Measurement Restriction for L1-SINR</t>
  </si>
  <si>
    <t>R1-2009589</t>
  </si>
  <si>
    <t>Correction on L1-RSRP and Minimum scheduling offset</t>
  </si>
  <si>
    <t>R1-2009692</t>
  </si>
  <si>
    <t>Corrections to 38.211 for NR positioning</t>
  </si>
  <si>
    <t>R1-2009693</t>
  </si>
  <si>
    <t>Correction to DL PRS duration calculation for DL PRS processing</t>
  </si>
  <si>
    <t>R1-2009694</t>
  </si>
  <si>
    <t>CR on DL PRS resource prioritization for UE measurements</t>
  </si>
  <si>
    <t>R1-2009738</t>
  </si>
  <si>
    <t>0149</t>
  </si>
  <si>
    <t>CR on the configuration of spatial relation for the SRS for positioning</t>
  </si>
  <si>
    <t>R1-2009739</t>
  </si>
  <si>
    <t>0150</t>
  </si>
  <si>
    <t>CR for replacement of cell terminology in PRS reception procedure</t>
  </si>
  <si>
    <t>R1-2009741</t>
  </si>
  <si>
    <t>CR for parameter name alignment and reference corrections in PRS reception procedure</t>
  </si>
  <si>
    <t>R1-2009525</t>
  </si>
  <si>
    <t>Correction on uplink transmission cancellation for DAPS handover</t>
  </si>
  <si>
    <t>R1-2009526</t>
  </si>
  <si>
    <t>Correction on PUSCH processing capability for DAPS handover</t>
  </si>
  <si>
    <t>R1-2009527</t>
  </si>
  <si>
    <t>0151</t>
  </si>
  <si>
    <t>Correction on intra-frequency DAPS handover</t>
  </si>
  <si>
    <t>R1-2009632</t>
  </si>
  <si>
    <t>38.213 CR for NR-DC power control</t>
  </si>
  <si>
    <t>R1-2009633</t>
  </si>
  <si>
    <t>38.213 CR Correction on HARQ-ACK codebook for secondary PUCCH group</t>
  </si>
  <si>
    <t>R1-2009634</t>
  </si>
  <si>
    <t>36.213 CR on Single UL Tx for EN-DC</t>
  </si>
  <si>
    <t>R1-2009755</t>
  </si>
  <si>
    <t>Corrections for SCell dormancy indication</t>
  </si>
  <si>
    <t>R1-2009756</t>
  </si>
  <si>
    <t>Corrections for A-CSI triggering with unaligned CA</t>
  </si>
  <si>
    <t>R1-2009447</t>
  </si>
  <si>
    <t>Correction on beam switch timing for aperiodic TRS</t>
  </si>
  <si>
    <t>R1-2009453</t>
  </si>
  <si>
    <t>0056</t>
  </si>
  <si>
    <t>RRC IE name fix to dynamic frequency domain resource allocation type selection (Rel-15 origin)</t>
  </si>
  <si>
    <t>R1-2009454</t>
  </si>
  <si>
    <t>38.214 CR (Rel-16, F, Rel-15 originating) to fix configurable xOverhead values for TBS determination</t>
  </si>
  <si>
    <t>R1-2009494</t>
  </si>
  <si>
    <t>Correction to beam switch timing</t>
  </si>
  <si>
    <t>R1-2009687</t>
  </si>
  <si>
    <t>Correction on 38.214 for PUSCH with UL skipping</t>
  </si>
  <si>
    <t>R1-2009443</t>
  </si>
  <si>
    <t>PUR configuration of transmission mode</t>
  </si>
  <si>
    <t>R1-2009613</t>
  </si>
  <si>
    <t>36.212</t>
  </si>
  <si>
    <t>0353</t>
  </si>
  <si>
    <t>Correction on explicit feedback for multi-TB scheduling in LTE-MTC</t>
  </si>
  <si>
    <t>R1-2009614</t>
  </si>
  <si>
    <t>1369</t>
  </si>
  <si>
    <t>Correction on TPC command for multi-TB scheduling in LTE-MTC</t>
  </si>
  <si>
    <t>R1-2009764</t>
  </si>
  <si>
    <t>Alignment of terminology for Rel-16 Additional MTC Enhancements for LTE</t>
  </si>
  <si>
    <t>R1-2009785</t>
  </si>
  <si>
    <t>36.211</t>
  </si>
  <si>
    <t>0552</t>
  </si>
  <si>
    <t>Alignment corrections for Rel-16 features</t>
  </si>
  <si>
    <t>R1-2009840</t>
  </si>
  <si>
    <t>Corrections for multi-TB early termination</t>
  </si>
  <si>
    <t>R1-2009467</t>
  </si>
  <si>
    <t>Correction on HARQ process ID assumption for multi-TB</t>
  </si>
  <si>
    <t>R1-2009468</t>
  </si>
  <si>
    <t>0351</t>
  </si>
  <si>
    <t>Clarification on usage of NDI</t>
  </si>
  <si>
    <t>R1-2009618</t>
  </si>
  <si>
    <t>Corrections on UE-specific search space by PUR-RNTI</t>
  </si>
  <si>
    <t>R1-2009619</t>
  </si>
  <si>
    <t>0354</t>
  </si>
  <si>
    <t>Corrections on the NPUSCH repetition adjustment field</t>
  </si>
  <si>
    <t>R1-2009620</t>
  </si>
  <si>
    <t>1371</t>
  </si>
  <si>
    <t>Corrections on PUR-RNTI for NB-IoT</t>
  </si>
  <si>
    <t>R1-2009427</t>
  </si>
  <si>
    <t>0551</t>
  </si>
  <si>
    <t>Corrections on additional SRS symbols</t>
  </si>
  <si>
    <t>R1-2009422</t>
  </si>
  <si>
    <t>0547</t>
  </si>
  <si>
    <t>CR on LTE-based 5G Terrestrial Broadcast</t>
  </si>
  <si>
    <t>R1-2009423</t>
  </si>
  <si>
    <t>0548</t>
  </si>
  <si>
    <t>Correction for 0.37kHz SCS</t>
  </si>
  <si>
    <t>R1-2009587</t>
  </si>
  <si>
    <t>R1-2009436</t>
  </si>
  <si>
    <t>1361</t>
  </si>
  <si>
    <t>Clarification on the subcarrier allocation for sub-PRB in CE Mode B</t>
  </si>
  <si>
    <t>R1-2009437</t>
  </si>
  <si>
    <t>R1-2009538</t>
  </si>
  <si>
    <t>0352</t>
  </si>
  <si>
    <t>R1-2009742</t>
  </si>
  <si>
    <t>Alignment CR for TS 38.213</t>
  </si>
  <si>
    <t>R1-2009751</t>
  </si>
  <si>
    <t>0064</t>
  </si>
  <si>
    <t>Alignment CR for TS 38.211</t>
  </si>
  <si>
    <t>R1-2009776</t>
  </si>
  <si>
    <t>Alignment of RRC parameter names for TS 38.212</t>
  </si>
  <si>
    <t>R1-2009777</t>
  </si>
  <si>
    <t>38.215</t>
  </si>
  <si>
    <t>Alignment of RRC parameter names</t>
  </si>
  <si>
    <t>R1-2009778</t>
  </si>
  <si>
    <t>Alignment of RRC parameter names for 38.214</t>
  </si>
  <si>
    <t>R1-2009528</t>
  </si>
  <si>
    <t>1367</t>
  </si>
  <si>
    <t>Power sharing for LTE DAPS</t>
  </si>
  <si>
    <t>R1-2009424</t>
  </si>
  <si>
    <t>0549</t>
  </si>
  <si>
    <t>Corrections on interference randomization for NB-IoT SPS</t>
  </si>
  <si>
    <t>R1-2009425</t>
  </si>
  <si>
    <t>0550</t>
  </si>
  <si>
    <t>R1-2009438</t>
  </si>
  <si>
    <t>0349</t>
  </si>
  <si>
    <t>Corrections on preamble format indicator presence in NPDCCH order in TS 36.212</t>
  </si>
  <si>
    <t>R1-2009439</t>
  </si>
  <si>
    <t>0350</t>
  </si>
  <si>
    <t>R1-2009440</t>
  </si>
  <si>
    <t>1363</t>
  </si>
  <si>
    <t>Corrections on preamble format indicator presence in NPDCCH order in TS 36.213</t>
  </si>
  <si>
    <t>R1-2009441</t>
  </si>
  <si>
    <t>1364</t>
  </si>
  <si>
    <t>R1-2009448</t>
  </si>
  <si>
    <t>R4-2015170</t>
  </si>
  <si>
    <t>38.133</t>
  </si>
  <si>
    <t>1241</t>
  </si>
  <si>
    <t>Updates to general section for NR-U in 38.133</t>
  </si>
  <si>
    <t>R4-2015521</t>
  </si>
  <si>
    <t>1291</t>
  </si>
  <si>
    <t>CR on intra-frequency measurement requirements for NR-U</t>
  </si>
  <si>
    <t>R4-2016176</t>
  </si>
  <si>
    <t>Requirements for known cell in RRC re-establishment with CCA</t>
  </si>
  <si>
    <t>R4-2016189</t>
  </si>
  <si>
    <t>37.104</t>
  </si>
  <si>
    <t>16.7.0</t>
  </si>
  <si>
    <t>CR to 37.104: Introduction of n96 medium range requirements</t>
  </si>
  <si>
    <t>R4-2016190</t>
  </si>
  <si>
    <t>37.105</t>
  </si>
  <si>
    <t>0207</t>
  </si>
  <si>
    <t>CR to 37.105: Introduction of n96 medium range requirements</t>
  </si>
  <si>
    <t>R4-2016414</t>
  </si>
  <si>
    <t>1387</t>
  </si>
  <si>
    <t>Clause numbering correction</t>
  </si>
  <si>
    <t>R4-2016800</t>
  </si>
  <si>
    <t>38.101-1</t>
  </si>
  <si>
    <t>Correction to receiver requirements for shared spectrum channel access</t>
  </si>
  <si>
    <t>R4-2017081</t>
  </si>
  <si>
    <t>Terminology updates for NR-U</t>
  </si>
  <si>
    <t>R4-2017082</t>
  </si>
  <si>
    <t>36.133</t>
  </si>
  <si>
    <t>6999</t>
  </si>
  <si>
    <t>R4-2017084</t>
  </si>
  <si>
    <t>1403</t>
  </si>
  <si>
    <t>Interruption windows and applicability of Scell activation/deactivation requirements for SCells operating with CCA</t>
  </si>
  <si>
    <t>R4-2017085</t>
  </si>
  <si>
    <t>CR on TCI state switching requirements for NR-U</t>
  </si>
  <si>
    <t>R4-2017088</t>
  </si>
  <si>
    <t>1407</t>
  </si>
  <si>
    <t>Correction to timing requirements in NR-U</t>
  </si>
  <si>
    <t>R4-2017305</t>
  </si>
  <si>
    <t>Measurement requirements for NR-U</t>
  </si>
  <si>
    <t>R4-2017391</t>
  </si>
  <si>
    <t>0402</t>
  </si>
  <si>
    <t>CR to add NR-U EN-DC combinations</t>
  </si>
  <si>
    <t>R4-2017462</t>
  </si>
  <si>
    <t>38.104</t>
  </si>
  <si>
    <t>CR to TS 38.104 with NR-U remaining open issues updates</t>
  </si>
  <si>
    <t>R4-2017463</t>
  </si>
  <si>
    <t>36.104</t>
  </si>
  <si>
    <t>4917</t>
  </si>
  <si>
    <t>CR to 36.104: Introduction of n96 medium range requirements</t>
  </si>
  <si>
    <t>R4-2017837</t>
  </si>
  <si>
    <t>0558</t>
  </si>
  <si>
    <t>Removal of square brackets for 38.101-1 NR-U</t>
  </si>
  <si>
    <t>R4-2017845</t>
  </si>
  <si>
    <t>Correction to the intra-cell guard band definition for wideband operation</t>
  </si>
  <si>
    <t>R4-2017253</t>
  </si>
  <si>
    <t>1213</t>
  </si>
  <si>
    <t>Big CR on 2-step RA type RRM performance requirements</t>
  </si>
  <si>
    <t>R4-2017633</t>
  </si>
  <si>
    <t>38.141-2</t>
  </si>
  <si>
    <t>0231</t>
  </si>
  <si>
    <t>CR to TS 38.141-2: BS demodulation requirements for 2-step RACH (Annex)</t>
  </si>
  <si>
    <t>R4-2017636</t>
  </si>
  <si>
    <t>CR on BS demodulation requirements for 2-step RACH for FR2</t>
  </si>
  <si>
    <t>R4-2017637</t>
  </si>
  <si>
    <t>38.141-1</t>
  </si>
  <si>
    <t>Introduction of 2-step RACH FRC tables in 38.141-1</t>
  </si>
  <si>
    <t>R4-2017653</t>
  </si>
  <si>
    <t>CR on MsgA PUSCH radiated performance requirement for TS 38.141-2</t>
  </si>
  <si>
    <t>R4-2017666</t>
  </si>
  <si>
    <t>CR to TS 38.104 BS demodulation requirements for 2-step RACH</t>
  </si>
  <si>
    <t>R4-2017667</t>
  </si>
  <si>
    <t>CR to 38.141-1 Introduction of test procedure and requirements for 2-step RACH</t>
  </si>
  <si>
    <t>R4-2016004</t>
  </si>
  <si>
    <t>38.101-4</t>
  </si>
  <si>
    <t>0109</t>
  </si>
  <si>
    <t>CR on FRC for UE Ultra-low BLER requirements</t>
  </si>
  <si>
    <t>R4-2017497</t>
  </si>
  <si>
    <t>CR to TS 38.101-4: Performance requirements for URLLC PDSCH 0.001% BLER</t>
  </si>
  <si>
    <t>R4-2017501</t>
  </si>
  <si>
    <t>Test requirements for 0.001% BLER</t>
  </si>
  <si>
    <t>R4-2017502</t>
  </si>
  <si>
    <t>0234</t>
  </si>
  <si>
    <t>Introduction of URLLC 0.001% BLER requirement</t>
  </si>
  <si>
    <t>R4-2017503</t>
  </si>
  <si>
    <t>CR for 38.104: Ultra high reliability BS demodulation requirements</t>
  </si>
  <si>
    <t>R4-2017504</t>
  </si>
  <si>
    <t>CR for 38.141-1: URLLC testing methodology appendix</t>
  </si>
  <si>
    <t>R4-2017505</t>
  </si>
  <si>
    <t>0235</t>
  </si>
  <si>
    <t>CR for 38.141-2: URLLC testing methodology appendix</t>
  </si>
  <si>
    <t>R4-2017506</t>
  </si>
  <si>
    <t>CR to TS 38.141-2: FRC for FR1 URLLC BS performance requirements</t>
  </si>
  <si>
    <t>R4-2017511</t>
  </si>
  <si>
    <t>CR to TS 38.101-4: Addition of UE performance requirements for FR1 URLLC PDSCH repetitions over multiple slots</t>
  </si>
  <si>
    <t>R4-2017512</t>
  </si>
  <si>
    <t>CR on FRC for UE Higher BLER requirements</t>
  </si>
  <si>
    <t>R4-2017513</t>
  </si>
  <si>
    <t>CR to TS 38.101-4: Performance requirements for URLLC High BLER feature tests</t>
  </si>
  <si>
    <t>R4-2017514</t>
  </si>
  <si>
    <t>0085</t>
  </si>
  <si>
    <t>CR on requirements with slot aggregation in FR2</t>
  </si>
  <si>
    <t>R4-2017515</t>
  </si>
  <si>
    <t>CR to TS 38.101-4: Applicability rules for URLLC UE demodulation requirements</t>
  </si>
  <si>
    <t>R4-2017518</t>
  </si>
  <si>
    <t>FRCs for URLLC</t>
  </si>
  <si>
    <t>R4-2017521</t>
  </si>
  <si>
    <t>CR to TS 38.141-1: Applicability of URLLC BS demodulation requirements</t>
  </si>
  <si>
    <t>R4-2017522</t>
  </si>
  <si>
    <t>CR to TS 38.141-2: Addition of BS conformance testing for FR2 URLLC PUSCH repetition Type A</t>
  </si>
  <si>
    <t>R4-2017523</t>
  </si>
  <si>
    <t>CR on FR2 requirements for PUSCH mapping Type B with low number of symbols</t>
  </si>
  <si>
    <t>R4-2017524</t>
  </si>
  <si>
    <t>CR for 38.104: Low latency BS demodulation requirements</t>
  </si>
  <si>
    <t>R4-2017527</t>
  </si>
  <si>
    <t>CR to TS 38.104: Addition of BS performance requirements for URLLC PUSCH repetition Type A</t>
  </si>
  <si>
    <t>R4-2017528</t>
  </si>
  <si>
    <t>0162</t>
  </si>
  <si>
    <t>CR to TS 38.141-1: Addition of BS conformance testing for URLLC demodulation requirements with higher BLER</t>
  </si>
  <si>
    <t>R4-2017665</t>
  </si>
  <si>
    <t>CR on FR1 PDSCH Mapping Type B and Processing Capability 2 Requirements</t>
  </si>
  <si>
    <t>R4-2017134</t>
  </si>
  <si>
    <t>Big CR: Introduction of Rel-16 NR UE Power Saving RRM Performance requirements (TS 38.133)</t>
  </si>
  <si>
    <t>R4-2017161</t>
  </si>
  <si>
    <t>1358</t>
  </si>
  <si>
    <t>gNB timing positioning measurement report mapping update for k</t>
  </si>
  <si>
    <t>R4-2014223</t>
  </si>
  <si>
    <t>1138</t>
  </si>
  <si>
    <t>CR for DAPS HO test applicability</t>
  </si>
  <si>
    <t>R4-2017097</t>
  </si>
  <si>
    <t>1240</t>
  </si>
  <si>
    <t>Conditional handover test cases for NR</t>
  </si>
  <si>
    <t>R4-2017098</t>
  </si>
  <si>
    <t>1406</t>
  </si>
  <si>
    <t>CR on inter-band DAPS handover tests</t>
  </si>
  <si>
    <t>R4-2017099</t>
  </si>
  <si>
    <t>1393</t>
  </si>
  <si>
    <t>Introduction of intra-frequency sync and async DAPS HO test cases in FR1</t>
  </si>
  <si>
    <t>R4-2017351</t>
  </si>
  <si>
    <t>1187</t>
  </si>
  <si>
    <t>Intra-band Inter-frequency sync DAPS handover test in SA for FR1</t>
  </si>
  <si>
    <t>R4-2017446</t>
  </si>
  <si>
    <t>38.175</t>
  </si>
  <si>
    <t>CR to TS 38.175 on IAB EMC performance requirements</t>
  </si>
  <si>
    <t>R4-2017172</t>
  </si>
  <si>
    <t>1410</t>
  </si>
  <si>
    <t>Big CR: Introduction of Rel-16 NR FR1 RF WI RRM performance requirements</t>
  </si>
  <si>
    <t>R4-2017243</t>
  </si>
  <si>
    <t>38.307</t>
  </si>
  <si>
    <t>CR on release independent for Rel.16 NR HST RRM requirements</t>
  </si>
  <si>
    <t>R4-2017244</t>
  </si>
  <si>
    <t>16.4.0</t>
  </si>
  <si>
    <t>R4-2017252</t>
  </si>
  <si>
    <t>Big CR: NR HST RRM performance requirements</t>
  </si>
  <si>
    <t>R4-2017539</t>
  </si>
  <si>
    <t>CR to TS 38.101-4: Propagation conditions for HST scenarios</t>
  </si>
  <si>
    <t>R4-2017540</t>
  </si>
  <si>
    <t>CR on HST DPS requirements</t>
  </si>
  <si>
    <t>R4-2017541</t>
  </si>
  <si>
    <t>0092</t>
  </si>
  <si>
    <t>CR on HST-SFN requirements for TDD</t>
  </si>
  <si>
    <t>R4-2017542</t>
  </si>
  <si>
    <t>CR to TS 38.101-4: HST-SFN FDD performance requirements</t>
  </si>
  <si>
    <t>R4-2017543</t>
  </si>
  <si>
    <t>CR on release independent for Rel.16 NR HST UE demodulation requirements</t>
  </si>
  <si>
    <t>R4-2017544</t>
  </si>
  <si>
    <t>R4-2017545</t>
  </si>
  <si>
    <t>CR on HST single-tap and HST multi-path fading requirements</t>
  </si>
  <si>
    <t>R4-2017546</t>
  </si>
  <si>
    <t>0113</t>
  </si>
  <si>
    <t>CR to TS38.101-4: Addition of Rel-16 HST FRCs</t>
  </si>
  <si>
    <t>R4-2017548</t>
  </si>
  <si>
    <t>CR on applicability rules for HST scenarios</t>
  </si>
  <si>
    <t>R4-2017551</t>
  </si>
  <si>
    <t>CR for TS 38.141-1:  Updates of NR PUSCH performance requirements for Multi-path fading channel models under high Doppler values and applicability rules.</t>
  </si>
  <si>
    <t>R4-2017552</t>
  </si>
  <si>
    <t>CR for 38.104: HST PUSCH demodulation requirements</t>
  </si>
  <si>
    <t>R4-2017553</t>
  </si>
  <si>
    <t>Additional test cases and FRC tables for HST PUSCH</t>
  </si>
  <si>
    <t>R4-2017554</t>
  </si>
  <si>
    <t>CR for 38.104: Introduction of performance requirements for NR HST PRACH under fading channel</t>
  </si>
  <si>
    <t>R4-2017555</t>
  </si>
  <si>
    <t>CR for 38.141-1 Introduction of conformance testing for NR HST PRACH under fading channel</t>
  </si>
  <si>
    <t>R4-2017556</t>
  </si>
  <si>
    <t>CR for 38.141-2 Introduction  of conformance testing for NR HST PRACH under fading channel</t>
  </si>
  <si>
    <t>R4-2017558</t>
  </si>
  <si>
    <t>0228</t>
  </si>
  <si>
    <t>CR for 38.141-2: Introduction of NR PUSCH UL timing adjustment performance requirement for scenario X</t>
  </si>
  <si>
    <t>R4-2017559</t>
  </si>
  <si>
    <t>CR on UL timing adjustment conducted performance requirement for TS 38.141-1</t>
  </si>
  <si>
    <t>R4-2017682</t>
  </si>
  <si>
    <t>CR on FDD HST Single-Tap and Multipath Fading Requirements</t>
  </si>
  <si>
    <t>R4-2014550</t>
  </si>
  <si>
    <t>Draft CR on FRC for Normal NR CA demodulation requirements</t>
  </si>
  <si>
    <t>R4-2016512</t>
  </si>
  <si>
    <t>CR on FR2 PDSCH CA Requirements</t>
  </si>
  <si>
    <t>R4-2017566</t>
  </si>
  <si>
    <t>CR on Applicability rules for Normal NR CA demodulation requirements</t>
  </si>
  <si>
    <t>R4-2017567</t>
  </si>
  <si>
    <t>Introduction of NR PDSCH FR1 CA 2Rx performance requirements</t>
  </si>
  <si>
    <t>R4-2017568</t>
  </si>
  <si>
    <t>CR: Introduction of performance requirements for NR FR1 PDSCH CA with 4Rx</t>
  </si>
  <si>
    <t>R4-2017571</t>
  </si>
  <si>
    <t>CR: FR1 EN-DC power imbalance requirements</t>
  </si>
  <si>
    <t>R4-2017572</t>
  </si>
  <si>
    <t>CR: Addition of power imbalance requirements for intra-band contiguous CA and intra-band EN-DC</t>
  </si>
  <si>
    <t>R4-2017574</t>
  </si>
  <si>
    <t>0257</t>
  </si>
  <si>
    <t>Adding FRC table description in Annex in TS38.104 v16.5.0</t>
  </si>
  <si>
    <t>R4-2017660</t>
  </si>
  <si>
    <t>CR to TS 38.101-4: on gamma values for SP Type I PMI requirements</t>
  </si>
  <si>
    <t>R4-2015533</t>
  </si>
  <si>
    <t>Update NR Frequency Band Groups to include Band n48</t>
  </si>
  <si>
    <t>R4-2016211</t>
  </si>
  <si>
    <t>38.827</t>
  </si>
  <si>
    <t>0003</t>
  </si>
  <si>
    <t>Update of FR2 probe configuration</t>
  </si>
  <si>
    <t>R4-2017582</t>
  </si>
  <si>
    <t>0004</t>
  </si>
  <si>
    <t>Number of Slots for NR MIMO OTA testing</t>
  </si>
  <si>
    <t>R4-2017641</t>
  </si>
  <si>
    <t>CR for 38.827 on corrections</t>
  </si>
  <si>
    <t>R4-2017658</t>
  </si>
  <si>
    <t>Addition of Time Domain Alternative for Spatial Correlation Validation</t>
  </si>
  <si>
    <t>R4-2014972</t>
  </si>
  <si>
    <t>0525</t>
  </si>
  <si>
    <t>CR on TS38.101-1 for NR V2X</t>
  </si>
  <si>
    <t>R4-2016803</t>
  </si>
  <si>
    <t>0498</t>
  </si>
  <si>
    <t>Correction on 5G V2X UE RF requirements in TS38.101-1 in rel-16</t>
  </si>
  <si>
    <t>R4-2016804</t>
  </si>
  <si>
    <t>38.886</t>
  </si>
  <si>
    <t>Correction on update 5G V2X UE RF requirements in TR38.886</t>
  </si>
  <si>
    <t>R4-2016805</t>
  </si>
  <si>
    <t>0535</t>
  </si>
  <si>
    <t>CR on V2X bands reference table</t>
  </si>
  <si>
    <t>R4-2016808</t>
  </si>
  <si>
    <t>0364</t>
  </si>
  <si>
    <t>CR for TS 38.101-3, Time mask for TDM operation between NR V2X and LTE V2X in ITS band</t>
  </si>
  <si>
    <t>R4-2016809</t>
  </si>
  <si>
    <t>CR for 38.886, Time mask for TDM between NR V2X and LTE V2X in ITS band</t>
  </si>
  <si>
    <t>R4-2016810</t>
  </si>
  <si>
    <t>0363</t>
  </si>
  <si>
    <t>Correction on 5G V2X inter-band con-current UE RF requirements in TS38.101-3</t>
  </si>
  <si>
    <t>R4-2016811</t>
  </si>
  <si>
    <t>0368</t>
  </si>
  <si>
    <t>General corrections for V2X sections in 38.101-3</t>
  </si>
  <si>
    <t>R4-2017101</t>
  </si>
  <si>
    <t>1152</t>
  </si>
  <si>
    <t>CR of NR V2X operating band group</t>
  </si>
  <si>
    <t>R4-2017345</t>
  </si>
  <si>
    <t>CR: Interruption requirement for NR V2X synchronization source chang</t>
  </si>
  <si>
    <t>R4-2017822</t>
  </si>
  <si>
    <t>CR for 38.101-1 NR V2X FRC</t>
  </si>
  <si>
    <t>R4-2015557</t>
  </si>
  <si>
    <t>0540</t>
  </si>
  <si>
    <t>CR for 38.101-1 to correct the notation of SUL band combinations in order to be aligned with 38.101-3</t>
  </si>
  <si>
    <t>R4-2015729</t>
  </si>
  <si>
    <t>0396</t>
  </si>
  <si>
    <t>CR to TS 38.101-3 corrections on inter-band EN-DC configurations including FR1 and FR2</t>
  </si>
  <si>
    <t>R4-2015914</t>
  </si>
  <si>
    <t>Correction to supported channel bandwidths per SUL_n41A-n81A</t>
  </si>
  <si>
    <t>R4-2016838</t>
  </si>
  <si>
    <t>0297</t>
  </si>
  <si>
    <t>CR for editorial corrections 38.101-2</t>
  </si>
  <si>
    <t>R4-2016843</t>
  </si>
  <si>
    <t>0413</t>
  </si>
  <si>
    <t>CR for editorial corrections 38.101-3</t>
  </si>
  <si>
    <t>R4-2016848</t>
  </si>
  <si>
    <t>CR to TS 38.307 on release independent update for the Rel.16 EN-DC and NR CA/DC</t>
  </si>
  <si>
    <t>R4-2016989</t>
  </si>
  <si>
    <t>0557</t>
  </si>
  <si>
    <t>CR for editorial corrections 38.101-1</t>
  </si>
  <si>
    <t>R4-2015324</t>
  </si>
  <si>
    <t>0391</t>
  </si>
  <si>
    <t>Correction of delta Powerclass for Inter-band EN-DC</t>
  </si>
  <si>
    <t>R4-2016987</t>
  </si>
  <si>
    <t>CR to TS 38.307 on Release independence of FDD-TDD EN-DC High Power UE</t>
  </si>
  <si>
    <t>R4-2014958</t>
  </si>
  <si>
    <t>0382</t>
  </si>
  <si>
    <t>CR to TS 38.101-3 on intra-band contiguous EN-DC BW class (Rel-16)</t>
  </si>
  <si>
    <t>R4-2016584</t>
  </si>
  <si>
    <t>1401</t>
  </si>
  <si>
    <t>CR to Staring point of an Interruption window at Direct SCell activation</t>
  </si>
  <si>
    <t>R4-2017125</t>
  </si>
  <si>
    <t>CR on BWP switching and SCell dormancy</t>
  </si>
  <si>
    <t>R4-2017127</t>
  </si>
  <si>
    <t>6988</t>
  </si>
  <si>
    <t>CR 36.133 Removal of brackets for NR SCell Dormancy</t>
  </si>
  <si>
    <t>R4-2017207</t>
  </si>
  <si>
    <t>1400</t>
  </si>
  <si>
    <t>CR to Multi-SCell activation for FR1 intra-band contiguous CA</t>
  </si>
  <si>
    <t>R4-2017304</t>
  </si>
  <si>
    <t>CR 38.133 Removal of brackets for SCell Dormancy and Direct SCell Activation</t>
  </si>
  <si>
    <t>R4-2017330</t>
  </si>
  <si>
    <t>1156</t>
  </si>
  <si>
    <t>CR on TS38.133 interruption time for CA with non-aligned frame boundaries</t>
  </si>
  <si>
    <t>R4-2017354</t>
  </si>
  <si>
    <t>6976</t>
  </si>
  <si>
    <t>CR on EMR requirements in 36.133</t>
  </si>
  <si>
    <t>R4-2017355</t>
  </si>
  <si>
    <t>CR on UE requirement for MR-DC early measurement reporting in 38.133</t>
  </si>
  <si>
    <t>R4-2017255</t>
  </si>
  <si>
    <t>1214</t>
  </si>
  <si>
    <t>CR Maintenance 2-step RACH RRM requirements</t>
  </si>
  <si>
    <t>R4-2014671</t>
  </si>
  <si>
    <t>1193</t>
  </si>
  <si>
    <t>Fine/rough beam assumption for CLI performance test cases</t>
  </si>
  <si>
    <t>R4-2017225</t>
  </si>
  <si>
    <t>6962</t>
  </si>
  <si>
    <t>CR for TS36.133, Adding requirements for CSI-RS based L3 measurement</t>
  </si>
  <si>
    <t>R4-2017226</t>
  </si>
  <si>
    <t>1171</t>
  </si>
  <si>
    <t>CR on abbreviations about CSI-RS based measurement in 38.133.</t>
  </si>
  <si>
    <t>R4-2017227</t>
  </si>
  <si>
    <t>1186</t>
  </si>
  <si>
    <t>CR on R16 CSI-RS based L3 measurements</t>
  </si>
  <si>
    <t>R4-2017228</t>
  </si>
  <si>
    <t>1277</t>
  </si>
  <si>
    <t>CR on CSI-RS based intra-frequency measurement requirements</t>
  </si>
  <si>
    <t>R4-2017317</t>
  </si>
  <si>
    <t>1140</t>
  </si>
  <si>
    <t>CR on CSSF with both CSI-RS and SSB</t>
  </si>
  <si>
    <t>R4-2017349</t>
  </si>
  <si>
    <t>1108</t>
  </si>
  <si>
    <t>CR on scheduling restriction for CSI-RS based intra-frequency measurement</t>
  </si>
  <si>
    <t>R4-2017165</t>
  </si>
  <si>
    <t>CR: Clarification of L1-SINR reporting with CSI-RS based CMR and dedicated IMR configured</t>
  </si>
  <si>
    <t>R4-2016207</t>
  </si>
  <si>
    <t>CR to TS 38.133: Corrections to Tables 9.5.4.1-1 and 9.5.4.2-1.</t>
  </si>
  <si>
    <t>R4-2017240</t>
  </si>
  <si>
    <t>1217</t>
  </si>
  <si>
    <t>CR on IDLE state cell re-selection requirements for HST in 38.133</t>
  </si>
  <si>
    <t>R4-2017241</t>
  </si>
  <si>
    <t>6964</t>
  </si>
  <si>
    <t>CR on IDLE state cell re-selection requirements for HST in 36.133</t>
  </si>
  <si>
    <t>R4-2017242</t>
  </si>
  <si>
    <t>1194</t>
  </si>
  <si>
    <t>38.133 CR on CSSFintra for measurement period for intra-frequency measurements in connected mode for Rel-16 NR HST</t>
  </si>
  <si>
    <t>R4-2016016</t>
  </si>
  <si>
    <t>CR 38.133 Corrections to Conditional PSCell Change delay requirement</t>
  </si>
  <si>
    <t>R4-2017094</t>
  </si>
  <si>
    <t>1155</t>
  </si>
  <si>
    <t>CR on TS38.133 for dual active protocol stack handover</t>
  </si>
  <si>
    <t>R4-2016206</t>
  </si>
  <si>
    <t>CR to 38.141-2: Correction to test system uncertainty</t>
  </si>
  <si>
    <t>R4-2014517</t>
  </si>
  <si>
    <t>0506</t>
  </si>
  <si>
    <t>n53 bracket removal</t>
  </si>
  <si>
    <t>R4-2015534</t>
  </si>
  <si>
    <t>1300</t>
  </si>
  <si>
    <t>Update NR Frequency Band Groups to include Band n65</t>
  </si>
  <si>
    <t>R4-2017804</t>
  </si>
  <si>
    <t>CR CatF n7 NS_46 AMPR and coexistence</t>
  </si>
  <si>
    <t>R4-2017145</t>
  </si>
  <si>
    <t>CR to update PRS-RSRP measurement requirements</t>
  </si>
  <si>
    <t>R4-2017146</t>
  </si>
  <si>
    <t>1254</t>
  </si>
  <si>
    <t>CR on PRS-RSRP report mapping</t>
  </si>
  <si>
    <t>R4-2017384</t>
  </si>
  <si>
    <t>1375</t>
  </si>
  <si>
    <t>UE positioning measurements: RSTD</t>
  </si>
  <si>
    <t>R4-2014505</t>
  </si>
  <si>
    <t>CR to TS 38.133: Add information on the inter-band EN-DC and UL CA configurations with no DL interruption</t>
  </si>
  <si>
    <t>R4-2014506</t>
  </si>
  <si>
    <t>6963</t>
  </si>
  <si>
    <t>CR to TS 36.133: Add information on the inter-band EN-DC configurations with no DL interruption</t>
  </si>
  <si>
    <t>R4-2015488</t>
  </si>
  <si>
    <t>Correction on DL interruption on Tx Switching between two uplink carriers</t>
  </si>
  <si>
    <t>R4-2015804</t>
  </si>
  <si>
    <t>Correction of CR0972 implementation</t>
  </si>
  <si>
    <t>R4-2016042</t>
  </si>
  <si>
    <t>CR Correction to NS_27 and Band 10 protection 38101-1 Rel16</t>
  </si>
  <si>
    <t>R4-2016815</t>
  </si>
  <si>
    <t>0574</t>
  </si>
  <si>
    <t>CR for intra-band UL CA non-contiguous CA requirement</t>
  </si>
  <si>
    <t>R4-2016818</t>
  </si>
  <si>
    <t>0533</t>
  </si>
  <si>
    <t>CR to 38.101-1 Add requirement on the UL CA configurations with no DL interruption</t>
  </si>
  <si>
    <t>R4-2016819</t>
  </si>
  <si>
    <t>0386</t>
  </si>
  <si>
    <t>CR to 38.101-3: Add requirement on the inter-band EN-DC with no DL interruption</t>
  </si>
  <si>
    <t>R4-2017824</t>
  </si>
  <si>
    <t>A-MPR definition for CA_n7B, CA_n48B, CA_n41B and CA_n41C</t>
  </si>
  <si>
    <t>R4-2016821</t>
  </si>
  <si>
    <t>0270</t>
  </si>
  <si>
    <t>REL16 eBC capability alingment with 38.306</t>
  </si>
  <si>
    <t>R4-2016822</t>
  </si>
  <si>
    <t>38.831</t>
  </si>
  <si>
    <t>CR to TR 38.831 on beam correspondence corrections</t>
  </si>
  <si>
    <t>R4-2016825</t>
  </si>
  <si>
    <t>0271</t>
  </si>
  <si>
    <t>CR to 38.101-2 (Rel-16) inter-band DL CA</t>
  </si>
  <si>
    <t>R4-2016826</t>
  </si>
  <si>
    <t>Clarification of EIS spherical coverage for inter-band CA</t>
  </si>
  <si>
    <t>R4-2016827</t>
  </si>
  <si>
    <t>CR to TR 38.831 to include DL CA agreement</t>
  </si>
  <si>
    <t>R4-2014269</t>
  </si>
  <si>
    <t>1146</t>
  </si>
  <si>
    <t>CR on CSI-RS BW condition for BFD/CBD R16</t>
  </si>
  <si>
    <t>R4-2014272</t>
  </si>
  <si>
    <t>CR on AP-CSI-RS based L1-RSRP measurement R16</t>
  </si>
  <si>
    <t>R4-2014364</t>
  </si>
  <si>
    <t>1158</t>
  </si>
  <si>
    <t>CR on TS38.133 for inter-frequency measurement requirement without gap</t>
  </si>
  <si>
    <t>R4-2015499</t>
  </si>
  <si>
    <t>1281</t>
  </si>
  <si>
    <t>Correction on RRC based spatial relation switch delay</t>
  </si>
  <si>
    <t>R4-2015985</t>
  </si>
  <si>
    <t>1340</t>
  </si>
  <si>
    <t>CR on measurement restrictions for FR2 inter-band CA</t>
  </si>
  <si>
    <t>R4-2016019</t>
  </si>
  <si>
    <t>CR 38.133 Removal of brackets for Multiple SCell activation</t>
  </si>
  <si>
    <t>R4-2016421</t>
  </si>
  <si>
    <t>7000</t>
  </si>
  <si>
    <t>Missing requirements for LTE SRS carrier-based switching</t>
  </si>
  <si>
    <t>R4-2016422</t>
  </si>
  <si>
    <t>1391</t>
  </si>
  <si>
    <t>Correction in NR SRS carrier-based switching requirements</t>
  </si>
  <si>
    <t>R4-2017129</t>
  </si>
  <si>
    <t>CR on BWP switching delay on mulitple CCs</t>
  </si>
  <si>
    <t>R4-2017175</t>
  </si>
  <si>
    <t>1284</t>
  </si>
  <si>
    <t>CR on interruption due to active BWP switching on mulitple CCs</t>
  </si>
  <si>
    <t>R4-2017176</t>
  </si>
  <si>
    <t>Correction to RRC based non-simultaneous multiple CC BWP</t>
  </si>
  <si>
    <t>R4-2017182</t>
  </si>
  <si>
    <t>CR to 38.133: Correction to SRS carrier based switching requirements</t>
  </si>
  <si>
    <t>R4-2017189</t>
  </si>
  <si>
    <t>CR to 38.133: Correction to relaxed measurement requirements</t>
  </si>
  <si>
    <t>R4-2017190</t>
  </si>
  <si>
    <t>6972</t>
  </si>
  <si>
    <t>CR to 36.133: Correction to NR CGI reading interruption requirements</t>
  </si>
  <si>
    <t>R4-2017191</t>
  </si>
  <si>
    <t>CR on CGI reading requirements 38.133</t>
  </si>
  <si>
    <t>R4-2017192</t>
  </si>
  <si>
    <t>6978</t>
  </si>
  <si>
    <t>CR on CGI reading requirements 36.133</t>
  </si>
  <si>
    <t>R4-2017193</t>
  </si>
  <si>
    <t>6996</t>
  </si>
  <si>
    <t>Maintenance CR on NR CGI reading in 36.133</t>
  </si>
  <si>
    <t>R4-2017199</t>
  </si>
  <si>
    <t>CR to 38.133: Correction to mandatory gap pattern</t>
  </si>
  <si>
    <t>R4-2017200</t>
  </si>
  <si>
    <t>6973</t>
  </si>
  <si>
    <t>CR to 36.133: Introduce requirements for mandatory gap pattern</t>
  </si>
  <si>
    <t>R4-2017205</t>
  </si>
  <si>
    <t>1212</t>
  </si>
  <si>
    <t>Correction on unknown SCell activation in FR2.</t>
  </si>
  <si>
    <t>R4-2017323</t>
  </si>
  <si>
    <t>CR to TS 38.133 on DCI based BWP switch requirements for cross carrier scheduling</t>
  </si>
  <si>
    <t>R4-2015574</t>
  </si>
  <si>
    <t>1305</t>
  </si>
  <si>
    <t>R4-2017131</t>
  </si>
  <si>
    <t>1275</t>
  </si>
  <si>
    <t>Correction CR to Rel-16 UE power saving requirements</t>
  </si>
  <si>
    <t>R4-2017132</t>
  </si>
  <si>
    <t>Corrections to UE power saving requirements</t>
  </si>
  <si>
    <t>R4-2015683</t>
  </si>
  <si>
    <t>CR to TS 38.133: introduction of NR band n13</t>
  </si>
  <si>
    <t>R4-2015684</t>
  </si>
  <si>
    <t>CR to TS 38.104: introduction of NR band n13</t>
  </si>
  <si>
    <t>R4-2015685</t>
  </si>
  <si>
    <t>CR to TS 38.141-1: introduction of NR band n13</t>
  </si>
  <si>
    <t>R4-2015686</t>
  </si>
  <si>
    <t>CR to TS 38.141-2: introduction of NR band n13</t>
  </si>
  <si>
    <t>R4-2015687</t>
  </si>
  <si>
    <t>4916</t>
  </si>
  <si>
    <t>CR to TS 36.104: introduction of NR band n13</t>
  </si>
  <si>
    <t>R4-2015688</t>
  </si>
  <si>
    <t>36.141</t>
  </si>
  <si>
    <t>CR to TS 36.141: introduction of NR band n13</t>
  </si>
  <si>
    <t>R4-2015689</t>
  </si>
  <si>
    <t>CR to TS 37.104: introduction of NR band n13</t>
  </si>
  <si>
    <t>R4-2015690</t>
  </si>
  <si>
    <t>37.141</t>
  </si>
  <si>
    <t>CR to TS 37.141: introduction of NR band n13</t>
  </si>
  <si>
    <t>R4-2015691</t>
  </si>
  <si>
    <t>0203</t>
  </si>
  <si>
    <t>CR to TS 37.105: introduction of NR band n13</t>
  </si>
  <si>
    <t>R4-2015692</t>
  </si>
  <si>
    <t>37.145-1</t>
  </si>
  <si>
    <t>0220</t>
  </si>
  <si>
    <t>CR to TS 37.145-1: introduction of NR band n13</t>
  </si>
  <si>
    <t>R4-2015693</t>
  </si>
  <si>
    <t>37.145-2</t>
  </si>
  <si>
    <t>CR to TS 37.145-2: introduction of NR band n13</t>
  </si>
  <si>
    <t>R4-2016878</t>
  </si>
  <si>
    <t>0543</t>
  </si>
  <si>
    <t>CR to TS 38.101-1: introduction of NR band n13</t>
  </si>
  <si>
    <t>R4-2017262</t>
  </si>
  <si>
    <t>6994</t>
  </si>
  <si>
    <t>Big CR on FR2 new FWA UE RRM requirements in TS 36.133</t>
  </si>
  <si>
    <t>R4-2017264</t>
  </si>
  <si>
    <t>1412</t>
  </si>
  <si>
    <t>Big CR: NR FR2 new FWA UE RRM requirements (TS 38.133)</t>
  </si>
  <si>
    <t>R4-2016872</t>
  </si>
  <si>
    <t>0503</t>
  </si>
  <si>
    <t>CR for TS 38.101-1, Introduce new band combination of V2X_n39A-n47A and V2X_n40A-n47A</t>
  </si>
  <si>
    <t>R4-2016873</t>
  </si>
  <si>
    <t>0365</t>
  </si>
  <si>
    <t>CR for TS 38.101-3, Introduce new band combination of V2X_39A-n47A, V2X_n39A-47A, V2X_40A-n47A and V2X_n40A-47A</t>
  </si>
  <si>
    <t>R4-2014330</t>
  </si>
  <si>
    <t>Introduction of 1880-1920MHz SUL band into Rel-17 TS 38.101-1</t>
  </si>
  <si>
    <t>R4-2014331</t>
  </si>
  <si>
    <t>Introduction of 1880-1920MHz SUL band into Rel-17 TS 38.104</t>
  </si>
  <si>
    <t>R4-2014332</t>
  </si>
  <si>
    <t>4912</t>
  </si>
  <si>
    <t>Introduction of 1880-1920MHz SUL band into Rel-16 TS 36.104</t>
  </si>
  <si>
    <t>R4-2014333</t>
  </si>
  <si>
    <t>1274</t>
  </si>
  <si>
    <t>Introduction of 1880-1920MHz SUL band into Rel-17 TS 36.141</t>
  </si>
  <si>
    <t>R4-2014334</t>
  </si>
  <si>
    <t>0908</t>
  </si>
  <si>
    <t>Introduction of 1880-1920MHz  SUL band into Rel-17 TS 37.104</t>
  </si>
  <si>
    <t>R4-2014335</t>
  </si>
  <si>
    <t>0200</t>
  </si>
  <si>
    <t>Introduction of 1880-1920MHz  SUL band into Rel-17 TS 37.105</t>
  </si>
  <si>
    <t>R4-2014336</t>
  </si>
  <si>
    <t>Introduction of 1880-1920MHz SUL band into Rel-17 TS 37.141</t>
  </si>
  <si>
    <t>R4-2014337</t>
  </si>
  <si>
    <t>0217</t>
  </si>
  <si>
    <t>Introduction of 1880-1920MHz  SUL band into Rel-17 TS 37.145-1</t>
  </si>
  <si>
    <t>R4-2014338</t>
  </si>
  <si>
    <t>Introduction of 1880-1920MHz  SUL band into Rel-17 TS 37.145-2</t>
  </si>
  <si>
    <t>R4-2014339</t>
  </si>
  <si>
    <t>Introduction of 1880-1920MHz SUL band into Rel-17 TS 38.141-1</t>
  </si>
  <si>
    <t>R4-2014340</t>
  </si>
  <si>
    <t>0223</t>
  </si>
  <si>
    <t>Introduction of 1880-1920MHz SUL band into Rel-17 TS 38.141-2</t>
  </si>
  <si>
    <t>R4-2014341</t>
  </si>
  <si>
    <t>introduction of 2300-2400MHz SUL band into Rel-17 TS 38.101-1</t>
  </si>
  <si>
    <t>R4-2014342</t>
  </si>
  <si>
    <t>Introduction of 2300-2400MHz SUL band into Rel-17 TS 38.104</t>
  </si>
  <si>
    <t>R4-2014343</t>
  </si>
  <si>
    <t>4913</t>
  </si>
  <si>
    <t>Introduction of 2300-2400MHz SUL band into Rel-16 TS 36.104</t>
  </si>
  <si>
    <t>R4-2014344</t>
  </si>
  <si>
    <t>Introduction of 2300-2400MHz SUL band into Rel-17 TS 36.141</t>
  </si>
  <si>
    <t>R4-2014345</t>
  </si>
  <si>
    <t>0909</t>
  </si>
  <si>
    <t>Introduction of 2300-2400MHz  SUL band into Rel-17 TS 37.104</t>
  </si>
  <si>
    <t>R4-2014346</t>
  </si>
  <si>
    <t>0201</t>
  </si>
  <si>
    <t>Introduction of 2300-2400MHz  SUL band into Rel-17 TS 37.105</t>
  </si>
  <si>
    <t>R4-2014347</t>
  </si>
  <si>
    <t>Introduction of 2300-2400MHz SUL band into Rel-17 TS 37.141</t>
  </si>
  <si>
    <t>R4-2014348</t>
  </si>
  <si>
    <t>0218</t>
  </si>
  <si>
    <t>Introduction of 2300-2400MHz SUL band into Rel-17 TS 37.145-1</t>
  </si>
  <si>
    <t>R4-2014349</t>
  </si>
  <si>
    <t>Introduction of 2300-2400MHz SUL band into Rel-17 TS 37.145-2</t>
  </si>
  <si>
    <t>R4-2014350</t>
  </si>
  <si>
    <t>Introduction of 2300-2400MHz SUL band into Rel-17 TS 38.141-1</t>
  </si>
  <si>
    <t>R4-2014355</t>
  </si>
  <si>
    <t>0225</t>
  </si>
  <si>
    <t>Introduction of 2300-2400MHz SUL band into Rel-17 TS 38.141-2</t>
  </si>
  <si>
    <t>R4-2016859</t>
  </si>
  <si>
    <t>Big CR to 38.104 - Additional Channel BW</t>
  </si>
  <si>
    <t>R4-2016860</t>
  </si>
  <si>
    <t>0546</t>
  </si>
  <si>
    <t>Big CR to 38.101-1 - Additional Channel BW</t>
  </si>
  <si>
    <t>R4-2014708</t>
  </si>
  <si>
    <t>0371</t>
  </si>
  <si>
    <t>Big CR on introduction of completed PC2 for EN-DC with 1 LTE band + 1 NR TDD band</t>
  </si>
  <si>
    <t>R4-2015889</t>
  </si>
  <si>
    <t>0545</t>
  </si>
  <si>
    <t>CR to 38.101-1 Introduce band combination requirements for PC2 CA_n1A-n78A</t>
  </si>
  <si>
    <t>R4-2016942</t>
  </si>
  <si>
    <t>0408</t>
  </si>
  <si>
    <t>LTE/NR spectrum sharing in Band 40/n40</t>
  </si>
  <si>
    <t>R4-2016943</t>
  </si>
  <si>
    <t>0214</t>
  </si>
  <si>
    <t>R4-2016944</t>
  </si>
  <si>
    <t>0024</t>
  </si>
  <si>
    <t>R4-2014788</t>
  </si>
  <si>
    <t>0376</t>
  </si>
  <si>
    <t>Big CR for Rel-17 Dual Connectivity (DC) of 1 LTE band (1DL/1UL) and 1 NR band (1DL/1UL)</t>
  </si>
  <si>
    <t>R4-2015706</t>
  </si>
  <si>
    <t>0395</t>
  </si>
  <si>
    <t>CR on introduction of completed EN-DC of 2 bands LTE and 1 band NR from RAN4#96e and RAN4#97e into TS 38.101-3</t>
  </si>
  <si>
    <t>R4-2015921</t>
  </si>
  <si>
    <t>0400</t>
  </si>
  <si>
    <t>CR introduction completed band combinations LTE 3DL and one NR band -</t>
  </si>
  <si>
    <t>R4-2015215</t>
  </si>
  <si>
    <t>0387</t>
  </si>
  <si>
    <t>CR to introduce new combinations of LTE 4band + NR 1band for TS 38.101-3</t>
  </si>
  <si>
    <t>R4-2014782</t>
  </si>
  <si>
    <t>0374</t>
  </si>
  <si>
    <t>CR introduction completed band combinations for Dual Connectivity (DC) of 5 bands LTE inter-band CA (5DL/1UL) and 1 NR band (1DL/1UL)</t>
  </si>
  <si>
    <t>R4-2014306</t>
  </si>
  <si>
    <t>0359</t>
  </si>
  <si>
    <t>Introducing CR on new EN-DC LTE(xDL/1UL)+ NR(2DL/1UL) DC in Rel-17</t>
  </si>
  <si>
    <t>R4-2017810</t>
  </si>
  <si>
    <t>CR to reflect the completed Dual Connectivity (DC) of x bands (x=1,2,3) LTE inter-band CA (xDL1UL) and 3 bands NR inter-band CA (3DL1UL)</t>
  </si>
  <si>
    <t>R4-2017809</t>
  </si>
  <si>
    <t>CR to reflect the completed DC combinations for 3 bands DL with 3 bands UL into TS 38.101-3</t>
  </si>
  <si>
    <t>R4-2014783</t>
  </si>
  <si>
    <t>0375</t>
  </si>
  <si>
    <t>CR introduction completed band combinations for Dual Connectivity (DC) of x bands (x=2,3,4) LTE inter-band CA (xDL/1UL) and 1 NR FR1 band (1DL/1UL) and 1 NR FR2 band (1DL/1UL)</t>
  </si>
  <si>
    <t>R4-2015919</t>
  </si>
  <si>
    <t>CR introduction completed band combinations Rel-17 NR Intra-band -</t>
  </si>
  <si>
    <t>R4-2015920</t>
  </si>
  <si>
    <t>0287</t>
  </si>
  <si>
    <t>R4-2017805</t>
  </si>
  <si>
    <t>0585</t>
  </si>
  <si>
    <t>CR to reflect the completed NR inter band CA DC combinations for 2 bands DL with up to 2 bands UL into TS 38.101-1</t>
  </si>
  <si>
    <t>R4-2017806</t>
  </si>
  <si>
    <t>0426</t>
  </si>
  <si>
    <t>CR to reflect the completed NR inter band CA DC combinations for 2 bands DL with up to 2 bands UL into TS 38.101-3</t>
  </si>
  <si>
    <t>R4-2014462</t>
  </si>
  <si>
    <t>CR on Introducing NR inter-band CA for 3DL Bands and 1UL band for 38.101-1</t>
  </si>
  <si>
    <t>R4-2014463</t>
  </si>
  <si>
    <t>0366</t>
  </si>
  <si>
    <t>CR on Introducing NR inter-band CA for 3DL Bands and 1UL band for 38.101-3</t>
  </si>
  <si>
    <t>R4-2017807</t>
  </si>
  <si>
    <t>0586</t>
  </si>
  <si>
    <t>CR to reflect the completed NR inter band CA DC combinations for 3 bands DL with 2 bands UL into TS 38.101-1</t>
  </si>
  <si>
    <t>R4-2017808</t>
  </si>
  <si>
    <t>CR to reflect the completed NR inter band CA DC combinations for 3 bands DL with 2 bands UL into TS 38.101-3</t>
  </si>
  <si>
    <t>R4-2015922</t>
  </si>
  <si>
    <t>CR introduction completed band combinations NR Inter-band 4 bands CA -</t>
  </si>
  <si>
    <t>R4-2015923</t>
  </si>
  <si>
    <t>0401</t>
  </si>
  <si>
    <t>R4-2014754</t>
  </si>
  <si>
    <t>0513</t>
  </si>
  <si>
    <t>CR on introduction of completed NR CA/DC combs with 4DL/2UL within FR1</t>
  </si>
  <si>
    <t>R4-2014755</t>
  </si>
  <si>
    <t>0373</t>
  </si>
  <si>
    <t>CR on introduction of completed NR CA/DC combs with 4DL/2UL including FR2</t>
  </si>
  <si>
    <t>R4-2014802</t>
  </si>
  <si>
    <t>CR on Introduction of completed SUL band combinations into TS 38.101-1</t>
  </si>
  <si>
    <t>R4-2014803</t>
  </si>
  <si>
    <t>0377</t>
  </si>
  <si>
    <t>CR on Introduction of completed SUL band combinations into TS 38.101-3</t>
  </si>
  <si>
    <t>R4-2015836</t>
  </si>
  <si>
    <t>36.101</t>
  </si>
  <si>
    <t>5700</t>
  </si>
  <si>
    <t>Clean up of enhanced MPDCCH demodulation requirements</t>
  </si>
  <si>
    <t>R4-2017071</t>
  </si>
  <si>
    <t>7010</t>
  </si>
  <si>
    <t>Big CR: Introduction of Rel-16 eMTC RRM performance requirements (TS 36.133)</t>
  </si>
  <si>
    <t>R4-2017458</t>
  </si>
  <si>
    <t>5701</t>
  </si>
  <si>
    <t>Clean up of CSI-RS based PMI reporting test for non-BL UEs</t>
  </si>
  <si>
    <t>R4-2015632</t>
  </si>
  <si>
    <t>4915</t>
  </si>
  <si>
    <t>CR: Addition of NPUSCH format1 performance requirements for multi-TB interleaved transmission in TS 36.104</t>
  </si>
  <si>
    <t>R4-2015633</t>
  </si>
  <si>
    <t>CR: Cleanup for NPUSCH format 1 conformance testing for multi-TB interleaved transmission in TS 36.141</t>
  </si>
  <si>
    <t>R4-2017073</t>
  </si>
  <si>
    <t>7011</t>
  </si>
  <si>
    <t>Big CR: Introduction of Rel-16 Nb-IoT RRM RRM performance requirements (TS 36.133)</t>
  </si>
  <si>
    <t>R4-2017457</t>
  </si>
  <si>
    <t>5696</t>
  </si>
  <si>
    <t>CR: Cleanup for NPDSCH performance requirements for multi-TB interleaved transmission in TS 36.101</t>
  </si>
  <si>
    <t>R4-2015501</t>
  </si>
  <si>
    <t>6968</t>
  </si>
  <si>
    <t>Test cases for inter-frequency DAPS handover</t>
  </si>
  <si>
    <t>R4-2016554</t>
  </si>
  <si>
    <t>7008</t>
  </si>
  <si>
    <t>Introduction of intra-frequency sync and async LTE DAPS HO test cases</t>
  </si>
  <si>
    <t>R4-2017308</t>
  </si>
  <si>
    <t>7012</t>
  </si>
  <si>
    <t>Test cases for LTE conditional handover</t>
  </si>
  <si>
    <t>R4-2016541</t>
  </si>
  <si>
    <t>5709</t>
  </si>
  <si>
    <t>Introduction of completed R17 3DL band combinations to TS 36.101</t>
  </si>
  <si>
    <t>R4-2016450</t>
  </si>
  <si>
    <t>5708</t>
  </si>
  <si>
    <t>CR for 36.101: Corrections for UL CA_41D</t>
  </si>
  <si>
    <t>R4-2016795</t>
  </si>
  <si>
    <t>5707</t>
  </si>
  <si>
    <t>CR for editorial corrections 36.101</t>
  </si>
  <si>
    <t>R4-2017068</t>
  </si>
  <si>
    <t>6979</t>
  </si>
  <si>
    <t>CR on RSS measurement requirements</t>
  </si>
  <si>
    <t>R4-2017069</t>
  </si>
  <si>
    <t>6980</t>
  </si>
  <si>
    <t>CR to introduce measurement requirements for eMTC in RRC_Inactive</t>
  </si>
  <si>
    <t>R4-2017070</t>
  </si>
  <si>
    <t>7009</t>
  </si>
  <si>
    <t>Correction to RSS based measurement requirements</t>
  </si>
  <si>
    <t>R4-2017079</t>
  </si>
  <si>
    <t>6997</t>
  </si>
  <si>
    <t>Correction on LTE conditional handover</t>
  </si>
  <si>
    <t>R4-2017322</t>
  </si>
  <si>
    <t>6969</t>
  </si>
  <si>
    <t>Correction on the synchronous condition for DAPS handover</t>
  </si>
  <si>
    <t>R4-2017459</t>
  </si>
  <si>
    <t>5694</t>
  </si>
  <si>
    <t>CR on cleanup for LTE-based 5G terrestrial broadcast</t>
  </si>
  <si>
    <t>R4-2014511</t>
  </si>
  <si>
    <t>5684</t>
  </si>
  <si>
    <t>Band 88 and 87 bracket removal</t>
  </si>
  <si>
    <t>R4-2015512</t>
  </si>
  <si>
    <t>6970</t>
  </si>
  <si>
    <t>CR on PUR requirements for NB-IoT</t>
  </si>
  <si>
    <t>R4-2017074</t>
  </si>
  <si>
    <t>6971</t>
  </si>
  <si>
    <t>CR on RRM requirements for short DRX with eDRX configured for Rel-16 NB-IoT</t>
  </si>
  <si>
    <t>R4-2014045</t>
  </si>
  <si>
    <t>5676</t>
  </si>
  <si>
    <t>Correction of B88 UL EARFCN</t>
  </si>
  <si>
    <t>R4-2014510</t>
  </si>
  <si>
    <t>5683</t>
  </si>
  <si>
    <t>LTE CA corrections</t>
  </si>
  <si>
    <t>R4-2014897</t>
  </si>
  <si>
    <t>5686</t>
  </si>
  <si>
    <t>Coexistence cleanup for 36101 Rel16</t>
  </si>
  <si>
    <t>R4-2014055</t>
  </si>
  <si>
    <t>EESS protection related requirements for FR2 bands</t>
  </si>
  <si>
    <t>R4-2014261</t>
  </si>
  <si>
    <t>0266</t>
  </si>
  <si>
    <t>CR to 38.101-2: ULCA clarifications</t>
  </si>
  <si>
    <t>R4-2014262</t>
  </si>
  <si>
    <t>0267</t>
  </si>
  <si>
    <t>R4-2014404</t>
  </si>
  <si>
    <t>0268</t>
  </si>
  <si>
    <t>CR for TS38.101-2 Rel-15, Correction for definition of P-MPR</t>
  </si>
  <si>
    <t>R4-2014405</t>
  </si>
  <si>
    <t>0269</t>
  </si>
  <si>
    <t>CR for TS38.101-2 Rel-16, Correction for definition of P-MPR</t>
  </si>
  <si>
    <t>R4-2014682</t>
  </si>
  <si>
    <t>0369</t>
  </si>
  <si>
    <t>UL output power for spurious response and general Rx</t>
  </si>
  <si>
    <t>R4-2014683</t>
  </si>
  <si>
    <t>0370</t>
  </si>
  <si>
    <t>R4-2014684</t>
  </si>
  <si>
    <t>Transmission gap for relative power tolerance in FR2</t>
  </si>
  <si>
    <t>R4-2014685</t>
  </si>
  <si>
    <t>R4-2014719</t>
  </si>
  <si>
    <t>CR to TS38.101-1 on DC location correction</t>
  </si>
  <si>
    <t>R4-2014721</t>
  </si>
  <si>
    <t>0276</t>
  </si>
  <si>
    <t>CR to TS38.101-2 on DC location correction</t>
  </si>
  <si>
    <t>R4-2014898</t>
  </si>
  <si>
    <t>0517</t>
  </si>
  <si>
    <t>Coexistence cleanup for 38.101-1 Rel15</t>
  </si>
  <si>
    <t>R4-2014907</t>
  </si>
  <si>
    <t>0279</t>
  </si>
  <si>
    <t>CR for TS 38.101-2: Clarification for NS_202 emission requirements</t>
  </si>
  <si>
    <t>R4-2014908</t>
  </si>
  <si>
    <t>0280</t>
  </si>
  <si>
    <t>CR for TS 38.101-2: Clarification for NS_202</t>
  </si>
  <si>
    <t>R4-2015017</t>
  </si>
  <si>
    <t>0527</t>
  </si>
  <si>
    <t>CR to TS 38.101-1[R16]: Clarification of non-simultaneous Rx/Tx operation for CA_n77-n79 and CA_n78-n79 in TS 38.101-1.</t>
  </si>
  <si>
    <t>R4-2015035</t>
  </si>
  <si>
    <t>0385</t>
  </si>
  <si>
    <t>CR to TS 38.101-3: Some corrections on the ENDC</t>
  </si>
  <si>
    <t>R4-2015176</t>
  </si>
  <si>
    <t>CR to TS 38.307 Release independence support of new channel bandwidth from Rel-15</t>
  </si>
  <si>
    <t>R4-2015264</t>
  </si>
  <si>
    <t>0388</t>
  </si>
  <si>
    <t>CR to TS 38.101-3: corrections on ACS for intra-band contiguous EN-DC</t>
  </si>
  <si>
    <t>R4-2015559</t>
  </si>
  <si>
    <t>0541</t>
  </si>
  <si>
    <t>CR for 38.101-1 to adjust the structure of NR CA REFSENS</t>
  </si>
  <si>
    <t>R4-2015560</t>
  </si>
  <si>
    <t>0542</t>
  </si>
  <si>
    <t>CR for 38.101-1 to adjust the structure of NR CA REFSENS (Rel-16)</t>
  </si>
  <si>
    <t>R4-2015796</t>
  </si>
  <si>
    <t>0397</t>
  </si>
  <si>
    <t>CR to correct MSD of DC_1A-41A_n77A</t>
  </si>
  <si>
    <t>R4-2015805</t>
  </si>
  <si>
    <t>Correction of CR0325 implementation</t>
  </si>
  <si>
    <t>R4-2015970</t>
  </si>
  <si>
    <t>0288</t>
  </si>
  <si>
    <t>Correction to Pcmax: total radiated power</t>
  </si>
  <si>
    <t>R4-2015971</t>
  </si>
  <si>
    <t>0289</t>
  </si>
  <si>
    <t>R4-2016032</t>
  </si>
  <si>
    <t>0293</t>
  </si>
  <si>
    <t>Correction to EIS definition</t>
  </si>
  <si>
    <t>R4-2016041</t>
  </si>
  <si>
    <t>CR Removal of Band 10 protection 38101-1 Rel15</t>
  </si>
  <si>
    <t>R4-2016241</t>
  </si>
  <si>
    <t>0412</t>
  </si>
  <si>
    <t>CR 38101-3 R16 Band 10 protection and DC_42_n79 correction</t>
  </si>
  <si>
    <t>R4-2016459</t>
  </si>
  <si>
    <t>0298</t>
  </si>
  <si>
    <t>CR for 38.101-2: IBB and ACS corrections</t>
  </si>
  <si>
    <t>R4-2016460</t>
  </si>
  <si>
    <t>0299</t>
  </si>
  <si>
    <t>Mirror CR for 38.101-2: IBB and ACS corrections</t>
  </si>
  <si>
    <t>R4-2016486</t>
  </si>
  <si>
    <t>CR for 38.101-3 Correction on EN-DC synchronous carriers (R16)</t>
  </si>
  <si>
    <t>R4-2016490</t>
  </si>
  <si>
    <t>0570</t>
  </si>
  <si>
    <t>CR for TS 38.101-1: correction of delta Tib for UE supporting multiple band combinations (R15)</t>
  </si>
  <si>
    <t>R4-2016491</t>
  </si>
  <si>
    <t>0571</t>
  </si>
  <si>
    <t>CR for TS 38.101-1: correction of delta Tib for UE supporting multiple band combinations (R16)</t>
  </si>
  <si>
    <t>R4-2016535</t>
  </si>
  <si>
    <t>0581</t>
  </si>
  <si>
    <t>CR for 38.101-1 on corrections for AMPR-Rel-16</t>
  </si>
  <si>
    <t>R4-2016780</t>
  </si>
  <si>
    <t>CR to 38.101-1: UL MIMO EVM and emission requirements update</t>
  </si>
  <si>
    <t>R4-2016781</t>
  </si>
  <si>
    <t>R4-2016782</t>
  </si>
  <si>
    <t>0580</t>
  </si>
  <si>
    <t>CR on correction for AMPR NS_38,NS_40 and NS_41</t>
  </si>
  <si>
    <t>R4-2016783</t>
  </si>
  <si>
    <t>0582</t>
  </si>
  <si>
    <t>CR to DMRS position in UL RMC for FR1</t>
  </si>
  <si>
    <t>R4-2016785</t>
  </si>
  <si>
    <t>R4-2016786</t>
  </si>
  <si>
    <t>0275</t>
  </si>
  <si>
    <t>R4-2016787</t>
  </si>
  <si>
    <t>0306</t>
  </si>
  <si>
    <t>CR to DMRS position in UL RMC for FR2</t>
  </si>
  <si>
    <t>R4-2016788</t>
  </si>
  <si>
    <t>0292</t>
  </si>
  <si>
    <t>R4-2016789</t>
  </si>
  <si>
    <t>0526</t>
  </si>
  <si>
    <t>CR to TS 38.101-1[R15]: Clarification of non-simultaneous Rx/Tx operation for CA_n77-n79 and CA_n78-n79 in TS 38.101-1.</t>
  </si>
  <si>
    <t>R4-2016790</t>
  </si>
  <si>
    <t>CR 38101-3 R15 Band 10 protection and DC_42_n79 correction</t>
  </si>
  <si>
    <t>R4-2016791</t>
  </si>
  <si>
    <t>CR for TS 38.101-3: correction of spurious emission band UE co-existence (R15)</t>
  </si>
  <si>
    <t>R4-2016794</t>
  </si>
  <si>
    <t>CR for 38.101-3 Correction on EN-DC synchronous carriers (R15)</t>
  </si>
  <si>
    <t>R4-2016844</t>
  </si>
  <si>
    <t>0425</t>
  </si>
  <si>
    <t>Adding delta TIB requirement for DC_2-7-7-13_n66</t>
  </si>
  <si>
    <t>R4-2016845</t>
  </si>
  <si>
    <t>Correction to PCMAX for contiguous intra-band EN-DC</t>
  </si>
  <si>
    <t>R4-2016846</t>
  </si>
  <si>
    <t>CR on adding NR ovelapping bands list in TS38.307 in Rel-15</t>
  </si>
  <si>
    <t>R4-2016847</t>
  </si>
  <si>
    <t>CR on adding NR ovelapping bands list in TS38.307 in Rel-16</t>
  </si>
  <si>
    <t>R4-2016990</t>
  </si>
  <si>
    <t>0409</t>
  </si>
  <si>
    <t>Correction of applicability of 2Rx requirements</t>
  </si>
  <si>
    <t>R4-2016991</t>
  </si>
  <si>
    <t>0384</t>
  </si>
  <si>
    <t>R4-2016993</t>
  </si>
  <si>
    <t>0584</t>
  </si>
  <si>
    <t>R4-2017816</t>
  </si>
  <si>
    <t>0424</t>
  </si>
  <si>
    <t>CR for TS 38.101-3: correction of spurious emission band UE co-existence (R16)</t>
  </si>
  <si>
    <t>R4-2017823</t>
  </si>
  <si>
    <t>R4-2017826</t>
  </si>
  <si>
    <t>CR to TS38.101-3[R16] Applicability of 2Rx requirements</t>
  </si>
  <si>
    <t>R4-2014693</t>
  </si>
  <si>
    <t>1195</t>
  </si>
  <si>
    <t>CR on carrier frequency range of PCell/PSCell for the maximum number of RLM-RS resources</t>
  </si>
  <si>
    <t>R4-2014694</t>
  </si>
  <si>
    <t>1196</t>
  </si>
  <si>
    <t>R4-2015159</t>
  </si>
  <si>
    <t>1231</t>
  </si>
  <si>
    <t>Addition of symbol definitions</t>
  </si>
  <si>
    <t>R4-2015160</t>
  </si>
  <si>
    <t>1232</t>
  </si>
  <si>
    <t>R4-2015210</t>
  </si>
  <si>
    <t>1250</t>
  </si>
  <si>
    <t>CR on MO merge</t>
  </si>
  <si>
    <t>R4-2015530</t>
  </si>
  <si>
    <t>1296</t>
  </si>
  <si>
    <t>CR on RRC-based BWP switch requirements_R16</t>
  </si>
  <si>
    <t>R4-2015672</t>
  </si>
  <si>
    <t>[CR] Specify RRC processing delay in TCI state switching delay</t>
  </si>
  <si>
    <t>R4-2015673</t>
  </si>
  <si>
    <t>[CR] Specify RRC processing delay in TCI state switching delay (Cat A)</t>
  </si>
  <si>
    <t>R4-2015737</t>
  </si>
  <si>
    <t>CR on SCell activation requirements R16</t>
  </si>
  <si>
    <t>R4-2015877</t>
  </si>
  <si>
    <t>Introducing reference to the source of the Lmax and NRLM.</t>
  </si>
  <si>
    <t>R4-2016022</t>
  </si>
  <si>
    <t>6989</t>
  </si>
  <si>
    <t>CR 36.133 Removal of brackets for SFTD measurements</t>
  </si>
  <si>
    <t>R4-2016023</t>
  </si>
  <si>
    <t>6990</t>
  </si>
  <si>
    <t>CR 36.133 Removal of brackets for SFTD measurements (Rel-16)</t>
  </si>
  <si>
    <t>R4-2017036</t>
  </si>
  <si>
    <t>CR on SCell activation requirements R15</t>
  </si>
  <si>
    <t>R4-2017037</t>
  </si>
  <si>
    <t>1145</t>
  </si>
  <si>
    <t>CR on CSI-RS BW condition for BFD/CBD R15</t>
  </si>
  <si>
    <t>R4-2017038</t>
  </si>
  <si>
    <t>1147</t>
  </si>
  <si>
    <t>CR on AP-CSI-RS based L1-RSRP measurement R15</t>
  </si>
  <si>
    <t>R4-2017335</t>
  </si>
  <si>
    <t>CR to TS 38.133 on DCI based BWP switch requirements applicability</t>
  </si>
  <si>
    <t>R4-2017336</t>
  </si>
  <si>
    <t>CR on MO merge in R15</t>
  </si>
  <si>
    <t>R4-2017338</t>
  </si>
  <si>
    <t>R4-2017342</t>
  </si>
  <si>
    <t>1295</t>
  </si>
  <si>
    <t>CR on RRC-based BWP switch requirements</t>
  </si>
  <si>
    <t>R4-2017377</t>
  </si>
  <si>
    <t>CR to 38.133 on Active BWP switch and Active TCI State Switching requirements - Rel15</t>
  </si>
  <si>
    <t>R4-2017380</t>
  </si>
  <si>
    <t>CR to 38.133 on Active BWP switch and Active TCI State Switching requirements - Rel16</t>
  </si>
  <si>
    <t>R4-2014018</t>
  </si>
  <si>
    <t>1119</t>
  </si>
  <si>
    <t>RB allocation and Noc level in RLM Test cases</t>
  </si>
  <si>
    <t>R4-2014019</t>
  </si>
  <si>
    <t>1120</t>
  </si>
  <si>
    <t>Update FR2 event-triggered reporting Test cases in A.5.6,  A.7.6</t>
  </si>
  <si>
    <t>R4-2014020</t>
  </si>
  <si>
    <t>1121</t>
  </si>
  <si>
    <t>Update FR2 event-triggered reporting Test cases in A.5.6, A.7.6</t>
  </si>
  <si>
    <t>R4-2014021</t>
  </si>
  <si>
    <t>1122</t>
  </si>
  <si>
    <t>240kHz SSB SCS Configuration for FR2 SS-RSRP Test cases</t>
  </si>
  <si>
    <t>R4-2014022</t>
  </si>
  <si>
    <t>1123</t>
  </si>
  <si>
    <t>R4-2014024</t>
  </si>
  <si>
    <t>1125</t>
  </si>
  <si>
    <t>Correct UE beam assumption for Test Cases in A.5.6</t>
  </si>
  <si>
    <t>R4-2014027</t>
  </si>
  <si>
    <t>1127</t>
  </si>
  <si>
    <t>Aggregation level of CORESET for RMC scheduling</t>
  </si>
  <si>
    <t>R4-2014028</t>
  </si>
  <si>
    <t>1128</t>
  </si>
  <si>
    <t>Clarify FR1 NSA SS-SINR measurement TCs</t>
  </si>
  <si>
    <t>R4-2014029</t>
  </si>
  <si>
    <t>1129</t>
  </si>
  <si>
    <t>Claify FR1 NSA SS-SINR measurement TCs</t>
  </si>
  <si>
    <t>R4-2014046</t>
  </si>
  <si>
    <t>FR1 Inter-frequency Event triggered Reporting tests in DRX</t>
  </si>
  <si>
    <t>R4-2014047</t>
  </si>
  <si>
    <t>1131</t>
  </si>
  <si>
    <t>R4-2014048</t>
  </si>
  <si>
    <t>1132</t>
  </si>
  <si>
    <t>E-UTRAN</t>
  </si>
  <si>
    <t>R4-2014049</t>
  </si>
  <si>
    <t>1133</t>
  </si>
  <si>
    <t>R4-2014231</t>
  </si>
  <si>
    <t>1139</t>
  </si>
  <si>
    <t>Maintenance CR on SA inter-frequency event triggered reporting tests for FR1</t>
  </si>
  <si>
    <t>R4-2014372</t>
  </si>
  <si>
    <t>1159</t>
  </si>
  <si>
    <t>CR on TS38.133 for cell activation and deactivation test case</t>
  </si>
  <si>
    <t>R4-2014373</t>
  </si>
  <si>
    <t>1160</t>
  </si>
  <si>
    <t>R4-2014375</t>
  </si>
  <si>
    <t>1162</t>
  </si>
  <si>
    <t>CR on TS38.133 for cell reselection test case</t>
  </si>
  <si>
    <t>R4-2014377</t>
  </si>
  <si>
    <t>1164</t>
  </si>
  <si>
    <t>CR on TS38.133 for active BWP switch test cases</t>
  </si>
  <si>
    <t>R4-2014378</t>
  </si>
  <si>
    <t>1165</t>
  </si>
  <si>
    <t>CR on TS38.133 for E-UTRAN</t>
  </si>
  <si>
    <t>R4-2014406</t>
  </si>
  <si>
    <t>1167</t>
  </si>
  <si>
    <t>CR for TS38.133 Rel-15, Correction for RRM core and test cases</t>
  </si>
  <si>
    <t>R4-2014407</t>
  </si>
  <si>
    <t>1168</t>
  </si>
  <si>
    <t>CR for TS38.133 Rel-16, Correction for RRM core and test cases</t>
  </si>
  <si>
    <t>R4-2014866</t>
  </si>
  <si>
    <t>1209</t>
  </si>
  <si>
    <t>Correction on beamFailureInstanceMaxCount for test cases of availability restriction during FR2 BFR in R16</t>
  </si>
  <si>
    <t>R4-2014947</t>
  </si>
  <si>
    <t>1215</t>
  </si>
  <si>
    <t>Correction of RRM tests</t>
  </si>
  <si>
    <t>R4-2014948</t>
  </si>
  <si>
    <t>1216</t>
  </si>
  <si>
    <t>R4-2015152</t>
  </si>
  <si>
    <t>1224</t>
  </si>
  <si>
    <t>Correction to types of requirements in annex A</t>
  </si>
  <si>
    <t>R4-2015153</t>
  </si>
  <si>
    <t>1225</t>
  </si>
  <si>
    <t>R4-2015155</t>
  </si>
  <si>
    <t>1227</t>
  </si>
  <si>
    <t>Corrections to frequency range in interfrequency measurement procedures tests</t>
  </si>
  <si>
    <t>R4-2015157</t>
  </si>
  <si>
    <t>1229</t>
  </si>
  <si>
    <t>Correction on TBD values in FR1+FR2 interfrequency RSRP accuracy tests</t>
  </si>
  <si>
    <t>R4-2015158</t>
  </si>
  <si>
    <t>1230</t>
  </si>
  <si>
    <t>R4-2015164</t>
  </si>
  <si>
    <t>1236</t>
  </si>
  <si>
    <t>Square bracket removal in 38.133 section A.1 to A.5</t>
  </si>
  <si>
    <t>R4-2015166</t>
  </si>
  <si>
    <t>1238</t>
  </si>
  <si>
    <t>Square bracket removal in 38.133 section A.6 to A.8</t>
  </si>
  <si>
    <t>R4-2015448</t>
  </si>
  <si>
    <t>1259</t>
  </si>
  <si>
    <t>Correction to CSI-RS RMC configuration R16</t>
  </si>
  <si>
    <t>R4-2015450</t>
  </si>
  <si>
    <t>Correction to cell reselection test cases R16</t>
  </si>
  <si>
    <t>R4-2015452</t>
  </si>
  <si>
    <t>Correction to inter-RAT handover test cases R16</t>
  </si>
  <si>
    <t>R4-2015454</t>
  </si>
  <si>
    <t>1265</t>
  </si>
  <si>
    <t>Correction to NR measurement under LTE SA test cases R16</t>
  </si>
  <si>
    <t>R4-2015456</t>
  </si>
  <si>
    <t>Correction to inter-RAT SFTD measurement test cases R16</t>
  </si>
  <si>
    <t>R4-2015459</t>
  </si>
  <si>
    <t>1270</t>
  </si>
  <si>
    <t>CR on maintaining BFD/CBD measurements test cases R15</t>
  </si>
  <si>
    <t>R4-2015460</t>
  </si>
  <si>
    <t>1271</t>
  </si>
  <si>
    <t>CR on maintaining BFD/CBD measurements test cases in TS38.133 R16</t>
  </si>
  <si>
    <t>R4-2015477</t>
  </si>
  <si>
    <t>1273</t>
  </si>
  <si>
    <t>CR on maintaining L1-RSRP measurements test cases R16</t>
  </si>
  <si>
    <t>R4-2015503</t>
  </si>
  <si>
    <t>1282</t>
  </si>
  <si>
    <t>Correction on SA inter-RAT measurement FR1 test case</t>
  </si>
  <si>
    <t>R4-2015532</t>
  </si>
  <si>
    <t>CR on RRC-based active TCI state switch test case Rel-16</t>
  </si>
  <si>
    <t>R4-2015738</t>
  </si>
  <si>
    <t>CR on FR2 unkown SCell activation test cases R15</t>
  </si>
  <si>
    <t>R4-2015739</t>
  </si>
  <si>
    <t>CR on FR2 unkown SCell activation test cases R16</t>
  </si>
  <si>
    <t>R4-2015740</t>
  </si>
  <si>
    <t>CR on BWP in L1-RSRP delay and accuracy test cases R15</t>
  </si>
  <si>
    <t>R4-2015741</t>
  </si>
  <si>
    <t>1321</t>
  </si>
  <si>
    <t>CR on BWP in L1-RSRP delay and accuracy test cases R16</t>
  </si>
  <si>
    <t>R4-2015823</t>
  </si>
  <si>
    <t>CR: Correction of CFRA test in FR2 SA</t>
  </si>
  <si>
    <t>R4-2015994</t>
  </si>
  <si>
    <t>1342</t>
  </si>
  <si>
    <t>CR to TS 38.133: Corrections to inter-RAT FR1 test cases (Rel-16)</t>
  </si>
  <si>
    <t>R4-2015996</t>
  </si>
  <si>
    <t>CR to TS 38.133: Corrections to inter-RAT FR2 test cases (Rel-16)</t>
  </si>
  <si>
    <t>R4-2016024</t>
  </si>
  <si>
    <t>CR 38.133 Corrections to test cases for TCI state switching</t>
  </si>
  <si>
    <t>R4-2016025</t>
  </si>
  <si>
    <t>1350</t>
  </si>
  <si>
    <t>CR 38.133 Correction to test case for TCI state switching (Rel-16)</t>
  </si>
  <si>
    <t>R4-2016161</t>
  </si>
  <si>
    <t>Removal of annex B.2.6 on one shot timing adjustment in 38.133</t>
  </si>
  <si>
    <t>R4-2016164</t>
  </si>
  <si>
    <t>Correction to NR FR1 DL active BWP switch of Cell with non-DRX in SA (A.6.5.6.2.1)</t>
  </si>
  <si>
    <t>R4-2017042</t>
  </si>
  <si>
    <t>1126</t>
  </si>
  <si>
    <t>R4-2017043</t>
  </si>
  <si>
    <t>Correction to CSI-RS RMC configuration R15</t>
  </si>
  <si>
    <t>R4-2017044</t>
  </si>
  <si>
    <t>1118</t>
  </si>
  <si>
    <t>R4-2017045</t>
  </si>
  <si>
    <t>1124</t>
  </si>
  <si>
    <t>R4-2017047</t>
  </si>
  <si>
    <t>1163</t>
  </si>
  <si>
    <t>Correction of active BWP switch test case</t>
  </si>
  <si>
    <t>R4-2017049</t>
  </si>
  <si>
    <t>1208</t>
  </si>
  <si>
    <t>Correction on beamFailureInstanceMaxCount for test case of availability restriction during FR2 BFR in R15</t>
  </si>
  <si>
    <t>R4-2017051</t>
  </si>
  <si>
    <t>1226</t>
  </si>
  <si>
    <t>R4-2017052</t>
  </si>
  <si>
    <t>R4-2017053</t>
  </si>
  <si>
    <t>1260</t>
  </si>
  <si>
    <t>Correction to cell reselection test cases R15</t>
  </si>
  <si>
    <t>R4-2017054</t>
  </si>
  <si>
    <t>1262</t>
  </si>
  <si>
    <t>Correction to inter-RAT handover test cases R15</t>
  </si>
  <si>
    <t>R4-2017055</t>
  </si>
  <si>
    <t>Correction to NR measurement under LTE SA test cases R15</t>
  </si>
  <si>
    <t>R4-2017056</t>
  </si>
  <si>
    <t>Correction to inter-RAT SFTD measurement test cases R15</t>
  </si>
  <si>
    <t>R4-2017057</t>
  </si>
  <si>
    <t>CR on RRC-based active TCI state switch test case Rel-15</t>
  </si>
  <si>
    <t>R4-2017058</t>
  </si>
  <si>
    <t>[CR] NR Perf Maintenance R15 Cat F</t>
  </si>
  <si>
    <t>R4-2017059</t>
  </si>
  <si>
    <t>CR to TS 38.133: Corrections to inter-RAT FR1 test cases (Rel-15)</t>
  </si>
  <si>
    <t>R4-2017060</t>
  </si>
  <si>
    <t>CR to TS 38.133: Corrections to inter-RAT FR2 test cases (Rel-15)</t>
  </si>
  <si>
    <t>R4-2017061</t>
  </si>
  <si>
    <t>R4-2017163</t>
  </si>
  <si>
    <t>R4-2017309</t>
  </si>
  <si>
    <t>R4-2017378</t>
  </si>
  <si>
    <t>1161</t>
  </si>
  <si>
    <t>R4-2017379</t>
  </si>
  <si>
    <t>1413</t>
  </si>
  <si>
    <t>[CR] NR Perf Maintenance R16 Cat A</t>
  </si>
  <si>
    <t>R4-2015959</t>
  </si>
  <si>
    <t>38.113</t>
  </si>
  <si>
    <t>CR to TS 38.113: correction of the scope and other technical improvements, Rel-16</t>
  </si>
  <si>
    <t>R4-2016184</t>
  </si>
  <si>
    <t>0913</t>
  </si>
  <si>
    <t>CR to 37.104: Correction to ACLR limit in non-contiguous spectrum (Rel-15)</t>
  </si>
  <si>
    <t>R4-2016185</t>
  </si>
  <si>
    <t>CR to 37.104: Correction to ACLR limit in non-contiguous spectrum (Rel-16)</t>
  </si>
  <si>
    <t>R4-2016345</t>
  </si>
  <si>
    <t>CR to 38.104 on Category B OTA spurious emissions for Band n257</t>
  </si>
  <si>
    <t>R4-2016346</t>
  </si>
  <si>
    <t>CR to 38.104 on Category B OTA spurious emissions for and n257</t>
  </si>
  <si>
    <t>R4-2017441</t>
  </si>
  <si>
    <t>CR to TS 38.113: correction of the scope and other technical improvements, Rel-15</t>
  </si>
  <si>
    <t>R4-2014015</t>
  </si>
  <si>
    <t>0079</t>
  </si>
  <si>
    <t>15.7.0</t>
  </si>
  <si>
    <t>Update of Noc for NR operating bands in FR2</t>
  </si>
  <si>
    <t>R4-2014016</t>
  </si>
  <si>
    <t>0080</t>
  </si>
  <si>
    <t>R4-2014050</t>
  </si>
  <si>
    <t>0081</t>
  </si>
  <si>
    <t>Correction to FR1 Aperiodic CSI Reporting</t>
  </si>
  <si>
    <t>R4-2014051</t>
  </si>
  <si>
    <t>0082</t>
  </si>
  <si>
    <t>R4-2014052</t>
  </si>
  <si>
    <t>0083</t>
  </si>
  <si>
    <t>Correction to FR2 PMI Aperiodic CSI Reporting</t>
  </si>
  <si>
    <t>R4-2014053</t>
  </si>
  <si>
    <t>0084</t>
  </si>
  <si>
    <t>R4-2014494</t>
  </si>
  <si>
    <t>0229</t>
  </si>
  <si>
    <t>CR for 38.141-2: Add error-free feedback in demodulation requirement test setup</t>
  </si>
  <si>
    <t>R4-2014509</t>
  </si>
  <si>
    <t>0230</t>
  </si>
  <si>
    <t>R4-2016127</t>
  </si>
  <si>
    <t>15.8.0</t>
  </si>
  <si>
    <t>CR to 37.145-2: Correction on NR REFSENS</t>
  </si>
  <si>
    <t>R4-2016128</t>
  </si>
  <si>
    <t>R4-2016186</t>
  </si>
  <si>
    <t>15.12.0</t>
  </si>
  <si>
    <t>CR to 37.141: Correction to ACLR limit in non-contiguous spectrum (Rel-15)</t>
  </si>
  <si>
    <t>R4-2016187</t>
  </si>
  <si>
    <t>CR to 37.141: Correction to ACLR limit in non-contiguous spectrum (Rel-16)</t>
  </si>
  <si>
    <t>R4-2016202</t>
  </si>
  <si>
    <t>CR to 37.145-1: Correction to applicability of additional BC3 requirement (Rel-15)</t>
  </si>
  <si>
    <t>R4-2016203</t>
  </si>
  <si>
    <t>CR to 37.145-1: Correction to applicability of additional BC3 requirement (Rel-16)</t>
  </si>
  <si>
    <t>R4-2016204</t>
  </si>
  <si>
    <t>CR to 37.145-2: Correction to applicability of additional BC3 requirement (Rel-15)</t>
  </si>
  <si>
    <t>R4-2016205</t>
  </si>
  <si>
    <t>CR to 37.145-2: Correction to applicability of additional BC3 requirement (Rel-16)</t>
  </si>
  <si>
    <t>R4-2016347</t>
  </si>
  <si>
    <t>CR to 38.141-2 on Category B OTA spurious emissions for Band n257</t>
  </si>
  <si>
    <t>R4-2016348</t>
  </si>
  <si>
    <t>R4-2016425</t>
  </si>
  <si>
    <t>CR: Updates OCNG pattern reference (Rel-16)</t>
  </si>
  <si>
    <t>R4-2017435</t>
  </si>
  <si>
    <t>37.113</t>
  </si>
  <si>
    <t>CR to TS 37.113 on Voltage dips and interruptions, Release 15</t>
  </si>
  <si>
    <t>R4-2017436</t>
  </si>
  <si>
    <t>CR to TS 37.113 on Voltage dips and interruptions, Release 16</t>
  </si>
  <si>
    <t>R4-2017437</t>
  </si>
  <si>
    <t>0023</t>
  </si>
  <si>
    <t>CR to TS 38.113 on Voltage dips and interruptions, Release 15</t>
  </si>
  <si>
    <t>R4-2017438</t>
  </si>
  <si>
    <t>CR to TS 38.113 on Voltage dips and interruptions, Release 16</t>
  </si>
  <si>
    <t>R4-2017448</t>
  </si>
  <si>
    <t>CR: Updates to OCNG pattern reference</t>
  </si>
  <si>
    <t>R4-2017449</t>
  </si>
  <si>
    <t>CR: Correction on OCNG pattern</t>
  </si>
  <si>
    <t>R4-2017450</t>
  </si>
  <si>
    <t>R4-2017592</t>
  </si>
  <si>
    <t>CR to 38.141-2: Annex C correction on frequency range of FR2 TT table  (C.2)</t>
  </si>
  <si>
    <t>R4-2015835</t>
  </si>
  <si>
    <t>5699</t>
  </si>
  <si>
    <t>CR: Addition of applicability for MTC UE capable of 64QAM DL</t>
  </si>
  <si>
    <t>R4-2016012</t>
  </si>
  <si>
    <t>6986</t>
  </si>
  <si>
    <t>CR 36.133 Corrections to test cases for SCell Hibernation</t>
  </si>
  <si>
    <t>R4-2016013</t>
  </si>
  <si>
    <t>6987</t>
  </si>
  <si>
    <t>CR 36.133 Correction to test cases for SCell Hibernation (Rel-16)</t>
  </si>
  <si>
    <t>R4-2017455</t>
  </si>
  <si>
    <t>5697</t>
  </si>
  <si>
    <t>CR for 36.101: Cleanup for performance requirements of sTTI (Rel-15)</t>
  </si>
  <si>
    <t>R4-2017680</t>
  </si>
  <si>
    <t>5698</t>
  </si>
  <si>
    <t>CR for 36.101: Cleanup for performance requirements of sTTI (Rel-16)</t>
  </si>
  <si>
    <t>R4-2017830</t>
  </si>
  <si>
    <t>5681</t>
  </si>
  <si>
    <t>Clarifications and corrections on UE co-ex requirements(R15)</t>
  </si>
  <si>
    <t>R4-2017831</t>
  </si>
  <si>
    <t>5682</t>
  </si>
  <si>
    <t>Clarifications and corrections on UE co-ex requirements(R16)</t>
  </si>
  <si>
    <t>R4-2017062</t>
  </si>
  <si>
    <t>6984</t>
  </si>
  <si>
    <t>CR on performance requirements tests for euCA.</t>
  </si>
  <si>
    <t>R4-2014944</t>
  </si>
  <si>
    <t>14.11.0</t>
  </si>
  <si>
    <t>Correction of eLAA FRC table</t>
  </si>
  <si>
    <t>R4-2014945</t>
  </si>
  <si>
    <t>15.10.0</t>
  </si>
  <si>
    <t>R4-2014946</t>
  </si>
  <si>
    <t>R4-2015630</t>
  </si>
  <si>
    <t>5695</t>
  </si>
  <si>
    <t>14.16.0</t>
  </si>
  <si>
    <t>CR: Updates to LTE V2X performance requirements</t>
  </si>
  <si>
    <t>R4-2017656</t>
  </si>
  <si>
    <t>5711</t>
  </si>
  <si>
    <t>R4-2017657</t>
  </si>
  <si>
    <t>5712</t>
  </si>
  <si>
    <t>R4-2015550</t>
  </si>
  <si>
    <t>5689</t>
  </si>
  <si>
    <t>CR for 36.101 to clarify the SCS supports for LTE MBMS (Rel-15)</t>
  </si>
  <si>
    <t>R4-2015551</t>
  </si>
  <si>
    <t>5690</t>
  </si>
  <si>
    <t>CR for 36.101 to clarify the SCS supports for LTE MBMS (Rel-16)</t>
  </si>
  <si>
    <t>R4-2016796</t>
  </si>
  <si>
    <t>5688</t>
  </si>
  <si>
    <t>CR for 36.101 to clarify the SCS supports for LTE MBMS (Rel-14)</t>
  </si>
  <si>
    <t>R4-2015377</t>
  </si>
  <si>
    <t>37.107</t>
  </si>
  <si>
    <t>0009</t>
  </si>
  <si>
    <t>CR to 37.107 with update of EDT level</t>
  </si>
  <si>
    <t>R4-2014469</t>
  </si>
  <si>
    <t>13.14.0</t>
  </si>
  <si>
    <t>CR to TS 36.141: Clarification on manufacturer</t>
  </si>
  <si>
    <t>R4-2014470</t>
  </si>
  <si>
    <t>R4-2014471</t>
  </si>
  <si>
    <t>R4-2014472</t>
  </si>
  <si>
    <t>R4-2015961</t>
  </si>
  <si>
    <t>37.941</t>
  </si>
  <si>
    <t>CR to TR 37.941: overall TR cleanup, Rel-16</t>
  </si>
  <si>
    <t>R4-2015963</t>
  </si>
  <si>
    <t>CR to TR 37.941: MU and TT values alignments and corrections, Rel-16</t>
  </si>
  <si>
    <t>R4-2015965</t>
  </si>
  <si>
    <t>0018</t>
  </si>
  <si>
    <t>CR to TR 37.941: alignments and corrections to the MU contributors and MU derivations, Rel-16</t>
  </si>
  <si>
    <t>R4-2016290</t>
  </si>
  <si>
    <t>0019</t>
  </si>
  <si>
    <t>CR to TR 37.941: Corrections to TRP measurement procedures</t>
  </si>
  <si>
    <t>R4-2016291</t>
  </si>
  <si>
    <t>0020</t>
  </si>
  <si>
    <t>R4-2016293</t>
  </si>
  <si>
    <t>CR to TR 37.941: Additional test cases for PWS</t>
  </si>
  <si>
    <t>R4-2016300</t>
  </si>
  <si>
    <t>Mirror CR to TR 37.941: Additional test cases for PWS</t>
  </si>
  <si>
    <t>R4-2016467</t>
  </si>
  <si>
    <t>Mirror CR to TR 37.941: Completion of MU terms for PWS.</t>
  </si>
  <si>
    <t>R4-2017577</t>
  </si>
  <si>
    <t>CR to TR 37.941: Completion of MU terms for PWS.</t>
  </si>
  <si>
    <t>R4-2017579</t>
  </si>
  <si>
    <t>CR to TR 37.941: MU and TT values alignments and corrections, Rel-15</t>
  </si>
  <si>
    <t>R4-2017683</t>
  </si>
  <si>
    <t>CR to TR 37.941: overall TR cleanup, Rel-15</t>
  </si>
  <si>
    <t>R4-2017684</t>
  </si>
  <si>
    <t>0017</t>
  </si>
  <si>
    <t>CR to TR 37.941: alignments and corrections to the MU contributors and MU derivations, Rel-15</t>
  </si>
  <si>
    <t>R4-2015026</t>
  </si>
  <si>
    <t>CR to TS 38.175: IAB definition</t>
  </si>
  <si>
    <t>R4-2017442</t>
  </si>
  <si>
    <t>CR to TS 38.175: Radiated emission, IAB</t>
  </si>
  <si>
    <t>R4-2017444</t>
  </si>
  <si>
    <t>CR to TS 38.175 on Voltage dips and interruptions, Release 16</t>
  </si>
  <si>
    <t>R4-2017473</t>
  </si>
  <si>
    <t>38.809</t>
  </si>
  <si>
    <t>Correction CR on TR38.809</t>
  </si>
  <si>
    <t>R4-2017664</t>
  </si>
  <si>
    <t>38.174</t>
  </si>
  <si>
    <t>Correction CR on TS38.174</t>
  </si>
  <si>
    <t>R4-2015070</t>
  </si>
  <si>
    <t>5687</t>
  </si>
  <si>
    <t>Introduction of LTE inter-band Carrier Aggregation for x bands DL (x=4, 5) with 1 band UL to TS36.101</t>
  </si>
  <si>
    <t>R4-2016992</t>
  </si>
  <si>
    <t>5710</t>
  </si>
  <si>
    <t>Introduction of Rel-17 LTE inter-band CA for 2 bands DL with 1 band UL combinations in TS36.101</t>
  </si>
  <si>
    <t>R4-2014379</t>
  </si>
  <si>
    <t>CR on TS38.133 for SCell activation and deactivation delay test cases</t>
  </si>
  <si>
    <t>R4-2014582</t>
  </si>
  <si>
    <t>0367</t>
  </si>
  <si>
    <t>CR to 38.101-3 (Rel-16) error correntions to configurations for CA and DC</t>
  </si>
  <si>
    <t>R4-2014899</t>
  </si>
  <si>
    <t>0518</t>
  </si>
  <si>
    <t>Coexistence cleanup for 38.101-1 Rel16</t>
  </si>
  <si>
    <t>R4-2015299</t>
  </si>
  <si>
    <t>0534</t>
  </si>
  <si>
    <t>Editorial correction on section 5.2C to 38.101-1 R16</t>
  </si>
  <si>
    <t>R4-2015671</t>
  </si>
  <si>
    <t>[CR] NR Perf Maintenance R16 Cat F</t>
  </si>
  <si>
    <t>R4-2015699</t>
  </si>
  <si>
    <t>0544</t>
  </si>
  <si>
    <t>Reference measurement channels for 70 MHz CBW</t>
  </si>
  <si>
    <t>R4-2015792</t>
  </si>
  <si>
    <t>[CR] Specify RRC processing delay in TCI state switching delay for R16 NR-U</t>
  </si>
  <si>
    <t>R4-2015797</t>
  </si>
  <si>
    <t>0398</t>
  </si>
  <si>
    <t>R4-2015957</t>
  </si>
  <si>
    <t>0912</t>
  </si>
  <si>
    <t>CR to TS 37.104: addition of missing note for BC1/BC3 OBUE applicability table for WA BS, Rel-16</t>
  </si>
  <si>
    <t>R4-2016451</t>
  </si>
  <si>
    <t>CR to for 38.101-1: CA uplink power clarification</t>
  </si>
  <si>
    <t>R4-2016458</t>
  </si>
  <si>
    <t>0563</t>
  </si>
  <si>
    <t>D</t>
  </si>
  <si>
    <t>CR for 38.101-1: Editorial corrections</t>
  </si>
  <si>
    <t>R4-2016834</t>
  </si>
  <si>
    <t>0536</t>
  </si>
  <si>
    <t>CR on sum of power for multiple transmit connectors</t>
  </si>
  <si>
    <t>R4-2016837</t>
  </si>
  <si>
    <t>0282</t>
  </si>
  <si>
    <t>CR to TS 38.101-2 on fallback group for intra-band contiguous CA (Rel-16)</t>
  </si>
  <si>
    <t>R4-2016842</t>
  </si>
  <si>
    <t>0392</t>
  </si>
  <si>
    <t>CR on NR power class under EN-DC</t>
  </si>
  <si>
    <t>R4-2016937</t>
  </si>
  <si>
    <t>0524</t>
  </si>
  <si>
    <t>CR to TS 38.101-1 on simplification for inter-band CA configuration</t>
  </si>
  <si>
    <t>R4-2016938</t>
  </si>
  <si>
    <t>0283</t>
  </si>
  <si>
    <t>CR to TS 38.101-2 on simplification for inter-band CA configuration</t>
  </si>
  <si>
    <t>R4-2016939</t>
  </si>
  <si>
    <t>0383</t>
  </si>
  <si>
    <t>CR to TS 38.101-3 on simplification for inter-band CA configuration between FR1 and FR2</t>
  </si>
  <si>
    <t>R4-2017655</t>
  </si>
  <si>
    <t>R4-2017818</t>
  </si>
  <si>
    <t>0362</t>
  </si>
  <si>
    <t>Correction on Additional ILs and MSD levels for DC_20_n38 UE</t>
  </si>
  <si>
    <t>R4-2014896</t>
  </si>
  <si>
    <t>5685</t>
  </si>
  <si>
    <t>Coexistence cleanup for 36101 Rel15</t>
  </si>
  <si>
    <t>R4-2016074</t>
  </si>
  <si>
    <t>0227</t>
  </si>
  <si>
    <t>CR to TS 37.145-1: Corrections to conformance requirements, Rel-16</t>
  </si>
  <si>
    <t>R4-2016076</t>
  </si>
  <si>
    <t>CR to TS 37.145-2: Corrections to conformance requirements including UEM additional requirements, Rel-16</t>
  </si>
  <si>
    <t>R4-2016078</t>
  </si>
  <si>
    <t>0206</t>
  </si>
  <si>
    <t>CR to TS 37.105: Corrections to core requirements including UEM additional requirements, Rel-16</t>
  </si>
  <si>
    <t>R4-2016080</t>
  </si>
  <si>
    <t>CR to TS 37.145-2: Corrections to single RAT E-UTRA additional requirements for band 89, Rel-16</t>
  </si>
  <si>
    <t>R4-2016349</t>
  </si>
  <si>
    <t>CR to 37.104 on Removal of additional limit for Band 1</t>
  </si>
  <si>
    <t>R4-2016350</t>
  </si>
  <si>
    <t>R4-2016351</t>
  </si>
  <si>
    <t>CR to 37.141 on Removal of additional limit for Band 1</t>
  </si>
  <si>
    <t>R4-2016352</t>
  </si>
  <si>
    <t>R4-2016354</t>
  </si>
  <si>
    <t>0209</t>
  </si>
  <si>
    <t>CR to 37.105 on Removal of additional limit for Band 1</t>
  </si>
  <si>
    <t>R4-2016355</t>
  </si>
  <si>
    <t>CR to 37.145-1 on Removal of additional limit for Band 1</t>
  </si>
  <si>
    <t>R4-2016356</t>
  </si>
  <si>
    <t>R4-2016358</t>
  </si>
  <si>
    <t>CR to 37.145-2 on Removal of additional limit for Band 1</t>
  </si>
  <si>
    <t>R4-2016359</t>
  </si>
  <si>
    <t>4918</t>
  </si>
  <si>
    <t>CR to 36.104 on Removal of additional limit for Band 1</t>
  </si>
  <si>
    <t>R4-2016360</t>
  </si>
  <si>
    <t>4919</t>
  </si>
  <si>
    <t>R4-2016361</t>
  </si>
  <si>
    <t>CR to 36.141 on Removal of additional limit for Band 1</t>
  </si>
  <si>
    <t>R4-2016362</t>
  </si>
  <si>
    <t>R4-2016363</t>
  </si>
  <si>
    <t>CR to 37.104 on MSR Blocking correction</t>
  </si>
  <si>
    <t>R4-2016364</t>
  </si>
  <si>
    <t>R4-2016365</t>
  </si>
  <si>
    <t>CR to 37.141 on MSR Blocking correction</t>
  </si>
  <si>
    <t>R4-2016366</t>
  </si>
  <si>
    <t>R4-2016502</t>
  </si>
  <si>
    <t>0265</t>
  </si>
  <si>
    <t>TS 37.145-2: Corrections OTA SEM, OTA Rx intermod and OTA ACS</t>
  </si>
  <si>
    <t>R4-2016503</t>
  </si>
  <si>
    <t>R4-2016996</t>
  </si>
  <si>
    <t>5702</t>
  </si>
  <si>
    <t>CR Correction to B72 coex - CA_NS_08 - Band 10 protection 36.101 Rel15</t>
  </si>
  <si>
    <t>R4-2016997</t>
  </si>
  <si>
    <t>5703</t>
  </si>
  <si>
    <t>CR Correction to B72 coex - CA_NS_08 - Band 10 protection 36.101 Rel16</t>
  </si>
  <si>
    <t>R4-2017430</t>
  </si>
  <si>
    <t>0208</t>
  </si>
  <si>
    <t>R4-2017431</t>
  </si>
  <si>
    <t>R4-2017432</t>
  </si>
  <si>
    <t>0212</t>
  </si>
  <si>
    <t>CR to TS 37.105: addition of the OBUE applicability table, Rel-15</t>
  </si>
  <si>
    <t>R4-2017433</t>
  </si>
  <si>
    <t>0232</t>
  </si>
  <si>
    <t>CR to TS 37.145-1: addition of the OBUE applicability table, Rel-15</t>
  </si>
  <si>
    <t>R4-2017434</t>
  </si>
  <si>
    <t>0264</t>
  </si>
  <si>
    <t>CR to TS 37.145-2: addition of the OBUE applicability table, Rel-15</t>
  </si>
  <si>
    <t>R4-2017451</t>
  </si>
  <si>
    <t>15.3.0</t>
  </si>
  <si>
    <t>R4-2017590</t>
  </si>
  <si>
    <t>0226</t>
  </si>
  <si>
    <t>CR to TS 37.145-1: Corrections to conformance requirements, Rel-15</t>
  </si>
  <si>
    <t>R4-2017591</t>
  </si>
  <si>
    <t>0205</t>
  </si>
  <si>
    <t>CR to TS 37.105: Corrections to core requirements including UEM additional requirements, Rel-15</t>
  </si>
  <si>
    <t>R4-2017662</t>
  </si>
  <si>
    <t>CR to TS 37.145-2: Corrections to conformance requirements including UEM additional requirements, Rel-15</t>
  </si>
  <si>
    <t>R4-2017668</t>
  </si>
  <si>
    <t>0213</t>
  </si>
  <si>
    <t>CR to TS 37.105: addition of the OBUE applicability table, Rel-16</t>
  </si>
  <si>
    <t>R4-2017669</t>
  </si>
  <si>
    <t>0233</t>
  </si>
  <si>
    <t>CR to TS 37.145-1: addition of the OBUE applicability table, Rel-16</t>
  </si>
  <si>
    <t>R4-2017670</t>
  </si>
  <si>
    <t>CR to TS 37.145-2: addition of the OBUE applicability table, Rel-16</t>
  </si>
  <si>
    <t>R4-2015462</t>
  </si>
  <si>
    <t>6966</t>
  </si>
  <si>
    <t>CR on maintaining V2X test cases in TS36.133 R15</t>
  </si>
  <si>
    <t>R4-2015463</t>
  </si>
  <si>
    <t>6967</t>
  </si>
  <si>
    <t>CR on maintaining V2X test cases in TS36.133 R16</t>
  </si>
  <si>
    <t>R4-2017063</t>
  </si>
  <si>
    <t>6965</t>
  </si>
  <si>
    <t>CR on maintaining V2X test cases in TS36.133 R14</t>
  </si>
  <si>
    <t>R4-2017452</t>
  </si>
  <si>
    <t>5691</t>
  </si>
  <si>
    <t>CR on cleanup for LTE FeMBMS(Rel-14)</t>
  </si>
  <si>
    <t>R4-2017453</t>
  </si>
  <si>
    <t>5692</t>
  </si>
  <si>
    <t>CR on cleanup for LTE FeMBMS(Rel-15)</t>
  </si>
  <si>
    <t>R4-2017454</t>
  </si>
  <si>
    <t>5693</t>
  </si>
  <si>
    <t>CR on cleanup for LTE FeMBMS(Rel-16)</t>
  </si>
  <si>
    <t>R4-2015950</t>
  </si>
  <si>
    <t>0222</t>
  </si>
  <si>
    <t>CR to TS 37.145-1: correction of manufacturer</t>
  </si>
  <si>
    <t>R4-2015951</t>
  </si>
  <si>
    <t>R4-2015952</t>
  </si>
  <si>
    <t>0224</t>
  </si>
  <si>
    <t>R4-2015954</t>
  </si>
  <si>
    <t>14.10.0</t>
  </si>
  <si>
    <t>CR to TS 37.145-2: correction of manufacturer</t>
  </si>
  <si>
    <t>R4-2015955</t>
  </si>
  <si>
    <t>R4-2015956</t>
  </si>
  <si>
    <t>R4-2016549</t>
  </si>
  <si>
    <t>7003</t>
  </si>
  <si>
    <t>Correction to test parameters for FDD and TDD intra-frequency RSRP for Cat-M1 UE in CEModeA</t>
  </si>
  <si>
    <t>R4-2016550</t>
  </si>
  <si>
    <t>7004</t>
  </si>
  <si>
    <t>R4-2016551</t>
  </si>
  <si>
    <t>7005</t>
  </si>
  <si>
    <t>R4-2017066</t>
  </si>
  <si>
    <t>7002</t>
  </si>
  <si>
    <t>13.20.0</t>
  </si>
  <si>
    <t>R4-2017589</t>
  </si>
  <si>
    <t>0221</t>
  </si>
  <si>
    <t>13.10.0</t>
  </si>
  <si>
    <t>R4-2017649</t>
  </si>
  <si>
    <t>13.12.0</t>
  </si>
  <si>
    <t>R2-2009296</t>
  </si>
  <si>
    <t>2052</t>
  </si>
  <si>
    <t>Correction of field description for ra-ResponseWindow</t>
  </si>
  <si>
    <t>R2-2009349</t>
  </si>
  <si>
    <t>2055</t>
  </si>
  <si>
    <t>Clarification on HARQ process sharing for CGs</t>
  </si>
  <si>
    <t>R2-2010831</t>
  </si>
  <si>
    <t>2091</t>
  </si>
  <si>
    <t>Miscellaneous corrections for NR-U</t>
  </si>
  <si>
    <t>R2-2010835</t>
  </si>
  <si>
    <t>2042</t>
  </si>
  <si>
    <t>Correction to NR-U Energy Detection Threshold configuration</t>
  </si>
  <si>
    <t>R2-2010840</t>
  </si>
  <si>
    <t>0966</t>
  </si>
  <si>
    <t>MAC corrections for NR operating in shared spectrum channel access</t>
  </si>
  <si>
    <t>R2-2010847</t>
  </si>
  <si>
    <t>2295</t>
  </si>
  <si>
    <t>Name change of the UE capability for the extended RAR window monitoring</t>
  </si>
  <si>
    <t>R2-2010853</t>
  </si>
  <si>
    <t>38.300</t>
  </si>
  <si>
    <t>Update the deployment scenarios in Annex B.3</t>
  </si>
  <si>
    <t>R2-2011137</t>
  </si>
  <si>
    <t>0732</t>
  </si>
  <si>
    <t>Alignment of SR clause</t>
  </si>
  <si>
    <t>R2-2011276</t>
  </si>
  <si>
    <t>Correction on description for extendedRAR-Window</t>
  </si>
  <si>
    <t>R2-2011066</t>
  </si>
  <si>
    <t>2107</t>
  </si>
  <si>
    <t>UE behaviour when UL 7.5KHz shift is not supported</t>
  </si>
  <si>
    <t>R2-2010824</t>
  </si>
  <si>
    <t>Corrections on AQP for notification control</t>
  </si>
  <si>
    <t>R2-2010827</t>
  </si>
  <si>
    <t>37.340</t>
  </si>
  <si>
    <t>R2-2010929</t>
  </si>
  <si>
    <t>Stage-2 corrections for NR sidelink communication</t>
  </si>
  <si>
    <t>R2-2010932</t>
  </si>
  <si>
    <t>2230</t>
  </si>
  <si>
    <t>Miscellaneous corrections on TS 38.331</t>
  </si>
  <si>
    <t>R2-2010935</t>
  </si>
  <si>
    <t>2274</t>
  </si>
  <si>
    <t>Correction on RRC parameters for NR SL communication</t>
  </si>
  <si>
    <t>R2-2010937</t>
  </si>
  <si>
    <t>2285</t>
  </si>
  <si>
    <t>Corrections on sidelink related RRC procedures</t>
  </si>
  <si>
    <t>R2-2010939</t>
  </si>
  <si>
    <t>38.304</t>
  </si>
  <si>
    <t>0196</t>
  </si>
  <si>
    <t>Correction on inter-frequency operation</t>
  </si>
  <si>
    <t>R2-2010945</t>
  </si>
  <si>
    <t>4449</t>
  </si>
  <si>
    <t>Update on V2X UE capability</t>
  </si>
  <si>
    <t>R2-2010946</t>
  </si>
  <si>
    <t>36.306</t>
  </si>
  <si>
    <t>R2-2010948</t>
  </si>
  <si>
    <t>Corrections to 5G V2X with NR Sidelink</t>
  </si>
  <si>
    <t>R2-2010949</t>
  </si>
  <si>
    <t>1000</t>
  </si>
  <si>
    <t>Miscellaneous Corrections to 5G V2X with NR Sidelink</t>
  </si>
  <si>
    <t>R2-2010951</t>
  </si>
  <si>
    <t>Correction on the MAC reset</t>
  </si>
  <si>
    <t>R2-2010955</t>
  </si>
  <si>
    <t>Correction on the SL process handling</t>
  </si>
  <si>
    <t>R2-2010959</t>
  </si>
  <si>
    <t>36.304</t>
  </si>
  <si>
    <t>R2-2010962</t>
  </si>
  <si>
    <t>4508</t>
  </si>
  <si>
    <t>Miscellaneous corrections on TS 36.331</t>
  </si>
  <si>
    <t>R2-2010965</t>
  </si>
  <si>
    <t>36.321</t>
  </si>
  <si>
    <t>Corrections to UL/SL Prioritization for 5G V2X with NR Sidelink</t>
  </si>
  <si>
    <t>R2-2009186</t>
  </si>
  <si>
    <t>Correction to 36.306 on UE capability of direct SCell activation</t>
  </si>
  <si>
    <t>R2-2010025</t>
  </si>
  <si>
    <t>2163</t>
  </si>
  <si>
    <t>Missing fields for Toffset coordination</t>
  </si>
  <si>
    <t>R2-2010031</t>
  </si>
  <si>
    <t>Correction on early measurement capabilities</t>
  </si>
  <si>
    <t>R2-2010118</t>
  </si>
  <si>
    <t>2178</t>
  </si>
  <si>
    <t>C</t>
  </si>
  <si>
    <t>Processing delay requirements for RRC resume</t>
  </si>
  <si>
    <t>R2-2010119</t>
  </si>
  <si>
    <t>4496</t>
  </si>
  <si>
    <t>R2-2010742</t>
  </si>
  <si>
    <t>CR for 37.340 on power control  for NR_DC</t>
  </si>
  <si>
    <t>R2-2010744</t>
  </si>
  <si>
    <t>4463</t>
  </si>
  <si>
    <t>Capability for beam level NR early measurement reporting</t>
  </si>
  <si>
    <t>R2-2010745</t>
  </si>
  <si>
    <t>R2-2010844</t>
  </si>
  <si>
    <t>4456</t>
  </si>
  <si>
    <t>Correction to 36.331 on UE capability of direct SCell activation</t>
  </si>
  <si>
    <t>R2-2011087</t>
  </si>
  <si>
    <t>Timing of direct SCell activation upon RRC configuration</t>
  </si>
  <si>
    <t>R2-2011088</t>
  </si>
  <si>
    <t>4493</t>
  </si>
  <si>
    <t>Correction on early measurement capabilities and descriptions</t>
  </si>
  <si>
    <t>R2-2011096</t>
  </si>
  <si>
    <t>2180</t>
  </si>
  <si>
    <t>Correction for fast MCG link recovery in (NG)EN-DC</t>
  </si>
  <si>
    <t>R2-2011097</t>
  </si>
  <si>
    <t>2166</t>
  </si>
  <si>
    <t>Processing delay requirements for DLInformationTransferMRDC</t>
  </si>
  <si>
    <t>R2-2011111</t>
  </si>
  <si>
    <t>0476</t>
  </si>
  <si>
    <t>Dummify UE capability of crossCarrierScheduling-OtherSCS</t>
  </si>
  <si>
    <t>R2-2011113</t>
  </si>
  <si>
    <t>2287</t>
  </si>
  <si>
    <t>R2-2011183</t>
  </si>
  <si>
    <t>4492</t>
  </si>
  <si>
    <t>Misc corrections for Rel-16 DCCA</t>
  </si>
  <si>
    <t>R2-2011243</t>
  </si>
  <si>
    <t>2294</t>
  </si>
  <si>
    <t>CR for Unaligned CA signalling in TS 38.331</t>
  </si>
  <si>
    <t>R2-2011244</t>
  </si>
  <si>
    <t>4495</t>
  </si>
  <si>
    <t>Correction on SCG-related fields in RRCConnection Resume</t>
  </si>
  <si>
    <t>R2-2011245</t>
  </si>
  <si>
    <t>2161</t>
  </si>
  <si>
    <t>R2-2010011</t>
  </si>
  <si>
    <t>2159</t>
  </si>
  <si>
    <t>Correction on BFD resource on SCell</t>
  </si>
  <si>
    <t>R2-2010762</t>
  </si>
  <si>
    <t>Correction to parameter list for beam failure recovery procedure</t>
  </si>
  <si>
    <t>R2-2010769</t>
  </si>
  <si>
    <t>BFR on SCell</t>
  </si>
  <si>
    <t>R2-2010775</t>
  </si>
  <si>
    <t>2038</t>
  </si>
  <si>
    <t>Correction to PDSCH TDRA for DCI 1-2</t>
  </si>
  <si>
    <t>R2-2010788</t>
  </si>
  <si>
    <t>0195</t>
  </si>
  <si>
    <t>Miscellaneous Corrections</t>
  </si>
  <si>
    <t>R2-2010792</t>
  </si>
  <si>
    <t>Clarifying the use of PNI-NPN term in RAN specifications</t>
  </si>
  <si>
    <t>R2-2010800</t>
  </si>
  <si>
    <t>2182</t>
  </si>
  <si>
    <t>Correction on slot based repetition</t>
  </si>
  <si>
    <t>R2-2010805</t>
  </si>
  <si>
    <t>0999</t>
  </si>
  <si>
    <t>Correction on BFR MAC CE Generation and Build after Triggering of BFR</t>
  </si>
  <si>
    <t>R2-2010887</t>
  </si>
  <si>
    <t>Correction for CC list operation for TCI state update MAC CE</t>
  </si>
  <si>
    <t>R2-2010888</t>
  </si>
  <si>
    <t>2276</t>
  </si>
  <si>
    <t>Introduction of capability bit for multi-CC simultaneous TCI activation with multi-TRP</t>
  </si>
  <si>
    <t>R2-2010900</t>
  </si>
  <si>
    <t>38.321 correction on  Enhanced PUCCH Spatial Relation Activation/Deactivation MAC CE</t>
  </si>
  <si>
    <t>R2-2010901</t>
  </si>
  <si>
    <t>0300</t>
  </si>
  <si>
    <t>Description of Multi-TRP operation</t>
  </si>
  <si>
    <t>R2-2011005</t>
  </si>
  <si>
    <t>Correction on DELTA_PREAMBLE and parameters for 2-step RA</t>
  </si>
  <si>
    <t>R2-2011026</t>
  </si>
  <si>
    <t>2250</t>
  </si>
  <si>
    <t>38331 CR for CSI-RS-ResourceConfigMobility</t>
  </si>
  <si>
    <t>R2-2011062</t>
  </si>
  <si>
    <t>2149</t>
  </si>
  <si>
    <t>Corrections to 2-Step RA</t>
  </si>
  <si>
    <t>R2-2011162</t>
  </si>
  <si>
    <t>2277</t>
  </si>
  <si>
    <t>Selecting index for PLMN, SNPN and UAC parameters</t>
  </si>
  <si>
    <t>R2-2011234</t>
  </si>
  <si>
    <t>2181</t>
  </si>
  <si>
    <t>Correction on HARQ ACK/NACK feedback configuration</t>
  </si>
  <si>
    <t>R2-2011281</t>
  </si>
  <si>
    <t>R2-2009321</t>
  </si>
  <si>
    <t>CR to 37.340 on SRB3 description</t>
  </si>
  <si>
    <t>R2-2010150</t>
  </si>
  <si>
    <t>Pre-emptive BSR handling at MAC Reset</t>
  </si>
  <si>
    <t>R2-2010230</t>
  </si>
  <si>
    <t>4501</t>
  </si>
  <si>
    <t>Support of Rel-16 features for SCG in EN-DC</t>
  </si>
  <si>
    <t>R2-2010419</t>
  </si>
  <si>
    <t>Correction on the condition check in Pre-emptive BSR procedure</t>
  </si>
  <si>
    <t>R2-2010635</t>
  </si>
  <si>
    <t>2265</t>
  </si>
  <si>
    <t>Transmission suspension on BH RLC channel upon IAB-MT failure</t>
  </si>
  <si>
    <t>R2-2011048</t>
  </si>
  <si>
    <t>2125</t>
  </si>
  <si>
    <t>Corrections on RLF cause determination</t>
  </si>
  <si>
    <t>R2-2011049</t>
  </si>
  <si>
    <t>2124</t>
  </si>
  <si>
    <t>Corrections on BH RLC channel</t>
  </si>
  <si>
    <t>R2-2011050</t>
  </si>
  <si>
    <t>2122</t>
  </si>
  <si>
    <t>Correction on non-DRB for IAB-MT</t>
  </si>
  <si>
    <t>R2-2011051</t>
  </si>
  <si>
    <t>2192</t>
  </si>
  <si>
    <t>Support of Rel-16 features for SCG in EN-DC and NR-DC</t>
  </si>
  <si>
    <t>R2-2011052</t>
  </si>
  <si>
    <t>38.340</t>
  </si>
  <si>
    <t>Miscellaneous corrections to 38.340 for IAB</t>
  </si>
  <si>
    <t>R2-2011053</t>
  </si>
  <si>
    <t>Corrections on non DRB operation for IAB-MT</t>
  </si>
  <si>
    <t>R2-2011054</t>
  </si>
  <si>
    <t>Correction on Tdelta</t>
  </si>
  <si>
    <t>R2-2011115</t>
  </si>
  <si>
    <t>2184</t>
  </si>
  <si>
    <t>RRC Miscellaneous Corrections</t>
  </si>
  <si>
    <t>R2-2011123</t>
  </si>
  <si>
    <t>38.322</t>
  </si>
  <si>
    <t>CR to 38.322 on Backhaul RLC Channel</t>
  </si>
  <si>
    <t>R2-2011179</t>
  </si>
  <si>
    <t>4459</t>
  </si>
  <si>
    <t>Miscellaneous corrections to TS 36.331 for IAB</t>
  </si>
  <si>
    <t>R2-2011063</t>
  </si>
  <si>
    <t>36.323</t>
  </si>
  <si>
    <t>0291</t>
  </si>
  <si>
    <t>CR on LTE PDCP re-establishment for UM DRB when t-Reordering is used</t>
  </si>
  <si>
    <t>R2-2011075</t>
  </si>
  <si>
    <t>0997</t>
  </si>
  <si>
    <t>Configured Grant related MAC CR for IIoT</t>
  </si>
  <si>
    <t>R2-2011099</t>
  </si>
  <si>
    <t>Corrections to UE capabilities</t>
  </si>
  <si>
    <t>R2-2011129</t>
  </si>
  <si>
    <t>2021</t>
  </si>
  <si>
    <t>Clarification on referenceTimePreferenceReporting in RRC Reconfiguration Procedure</t>
  </si>
  <si>
    <t>R2-2011143</t>
  </si>
  <si>
    <t>Correction for SPS HARQ process ID calculation</t>
  </si>
  <si>
    <t>R2-2011154</t>
  </si>
  <si>
    <t>Correction for Priority of Uplink Grant</t>
  </si>
  <si>
    <t>R2-2011157</t>
  </si>
  <si>
    <t>Correction on resource overlapping with grants addressed to TC-RNTI</t>
  </si>
  <si>
    <t>R2-2011197</t>
  </si>
  <si>
    <t>2284</t>
  </si>
  <si>
    <t>Corrections for PDCP duplication introduced in IIoT</t>
  </si>
  <si>
    <t>R2-2011209</t>
  </si>
  <si>
    <t>2175</t>
  </si>
  <si>
    <t>Correction regarding reconfigure EHC</t>
  </si>
  <si>
    <t>R2-2011210</t>
  </si>
  <si>
    <t>Clarification on the condition of a de-prioritized grant</t>
  </si>
  <si>
    <t>R2-2010717</t>
  </si>
  <si>
    <t>Miscellaneous corrections to Mobility Enhancements</t>
  </si>
  <si>
    <t>R2-2010718</t>
  </si>
  <si>
    <t>0236</t>
  </si>
  <si>
    <t>Miscellaneous corrections for Mobility Enhancements</t>
  </si>
  <si>
    <t>R2-2010721</t>
  </si>
  <si>
    <t>2280</t>
  </si>
  <si>
    <t>Miscellaneous corrections for conditional reconfiguration</t>
  </si>
  <si>
    <t>R2-2010729</t>
  </si>
  <si>
    <t>2282</t>
  </si>
  <si>
    <t>Miscellaneous corrections for DAPS (NR)</t>
  </si>
  <si>
    <t>R2-2010748</t>
  </si>
  <si>
    <t>0307</t>
  </si>
  <si>
    <t>Clarification on no support of CA, DC or multi-TRP with DAPS</t>
  </si>
  <si>
    <t>R2-2010750</t>
  </si>
  <si>
    <t>2061</t>
  </si>
  <si>
    <t>R2-2010823</t>
  </si>
  <si>
    <t>CHO in stage-2</t>
  </si>
  <si>
    <t>R2-2010830</t>
  </si>
  <si>
    <t>Correction for NR CHO and Full Configuration</t>
  </si>
  <si>
    <t>R2-2011100</t>
  </si>
  <si>
    <t>Corrections to CPC with and without SRB3 involved</t>
  </si>
  <si>
    <t>R2-2011101</t>
  </si>
  <si>
    <t>Correction to RLF in case of DAPS HO</t>
  </si>
  <si>
    <t>R2-2009000</t>
  </si>
  <si>
    <t>38.305</t>
  </si>
  <si>
    <t>Remove the NOTE in architecture figure in TS 38.305</t>
  </si>
  <si>
    <t>R2-2010093</t>
  </si>
  <si>
    <t>37.355</t>
  </si>
  <si>
    <t>Clarification of quality and time stamp for RSTD measurements</t>
  </si>
  <si>
    <t>R2-2010273</t>
  </si>
  <si>
    <t>2199</t>
  </si>
  <si>
    <t>Correction on posSIB broadcastStatus</t>
  </si>
  <si>
    <t>R2-2010275</t>
  </si>
  <si>
    <t>Correction to OTDOA Positioning descriptions in R16</t>
  </si>
  <si>
    <t>R2-2010598</t>
  </si>
  <si>
    <t>2254</t>
  </si>
  <si>
    <t>Correction on T321 for autonomous gap based CGI in FR2</t>
  </si>
  <si>
    <t>R2-2010599</t>
  </si>
  <si>
    <t>4522</t>
  </si>
  <si>
    <t>R2-2010864</t>
  </si>
  <si>
    <t>2278</t>
  </si>
  <si>
    <t>Positioning RRC updates for posSIB validity check and field description correction</t>
  </si>
  <si>
    <t>R2-2010882</t>
  </si>
  <si>
    <t>NR positioning Stage 2 corrections</t>
  </si>
  <si>
    <t>R2-2011073</t>
  </si>
  <si>
    <t>Correction on LPP spec</t>
  </si>
  <si>
    <t>R2-2011135</t>
  </si>
  <si>
    <t>NR CA additional spectrum emission requirements</t>
  </si>
  <si>
    <t>R2-2011190</t>
  </si>
  <si>
    <t>2198</t>
  </si>
  <si>
    <t>Correction on acquisition of MIB and SIB1</t>
  </si>
  <si>
    <t>R2-2011268</t>
  </si>
  <si>
    <t>2142</t>
  </si>
  <si>
    <t>Correction on field description of configuredGrantConfigType2DeactivationStateList</t>
  </si>
  <si>
    <t>R2-2011279</t>
  </si>
  <si>
    <t>Correction on SP posSRS (de-)activation MAC CE</t>
  </si>
  <si>
    <t>R2-2010407</t>
  </si>
  <si>
    <t>2215</t>
  </si>
  <si>
    <t>Clarification on SRVCC handover</t>
  </si>
  <si>
    <t>R2-2010821</t>
  </si>
  <si>
    <t>2145</t>
  </si>
  <si>
    <t>Correction on RRC state preference</t>
  </si>
  <si>
    <t>R2-2010833</t>
  </si>
  <si>
    <t>0193</t>
  </si>
  <si>
    <t>Correction on RRM relaxation</t>
  </si>
  <si>
    <t>R2-2010842</t>
  </si>
  <si>
    <t>2075</t>
  </si>
  <si>
    <t>UE assistance information for DRX preference</t>
  </si>
  <si>
    <t>R2-2010904</t>
  </si>
  <si>
    <t>0902</t>
  </si>
  <si>
    <t>MAC CR for specification redundance between MAC and PHY</t>
  </si>
  <si>
    <t>R2-2010912</t>
  </si>
  <si>
    <t>37.320</t>
  </si>
  <si>
    <t>Merged Corrections for TS37.320</t>
  </si>
  <si>
    <t>R2-2010981</t>
  </si>
  <si>
    <t>Stage-2 description of MPE reporting</t>
  </si>
  <si>
    <t>Miscellaneous correction on MPE reporting</t>
  </si>
  <si>
    <t>R2-2011186</t>
  </si>
  <si>
    <t>38.314</t>
  </si>
  <si>
    <t>Capture agreements and miscellaneous corrections for layer 2 measurement</t>
  </si>
  <si>
    <t>R2-2011231</t>
  </si>
  <si>
    <t>Dynamic UMTS Radio Capability impact on SRVCC and RACS</t>
  </si>
  <si>
    <t>R2-2011264</t>
  </si>
  <si>
    <t>2293</t>
  </si>
  <si>
    <t>RRC corrections on NR SON and MDT</t>
  </si>
  <si>
    <t>R2-2011265</t>
  </si>
  <si>
    <t>RRC corrections on NR and LTE SON and MDT</t>
  </si>
  <si>
    <t>R2-2008825</t>
  </si>
  <si>
    <t>2017</t>
  </si>
  <si>
    <t>Configuration for directional collision handling between reference cell and other cell for half-duplex operation in CA</t>
  </si>
  <si>
    <t>R2-2009076</t>
  </si>
  <si>
    <t>4454</t>
  </si>
  <si>
    <t>Correction on UAI during handover</t>
  </si>
  <si>
    <t>R2-2009985</t>
  </si>
  <si>
    <t>2151</t>
  </si>
  <si>
    <t>Discarding of stored DL RRC message segments when UE transitions to RRC_IDLE</t>
  </si>
  <si>
    <t>R2-2011045</t>
  </si>
  <si>
    <t>Correction on DRX with bundle transmission of configured uplink grant</t>
  </si>
  <si>
    <t>R2-2011198</t>
  </si>
  <si>
    <t>Clarification for secondary DRX</t>
  </si>
  <si>
    <t>R2-2011199</t>
  </si>
  <si>
    <t>Full rate UP IP correction</t>
  </si>
  <si>
    <t>R2-2011249</t>
  </si>
  <si>
    <t>0326</t>
  </si>
  <si>
    <t>Secondary DRX group description is missing</t>
  </si>
  <si>
    <t>R2-2011257</t>
  </si>
  <si>
    <t>Clarification on the indication of eCall over IMS</t>
  </si>
  <si>
    <t>R2-2010851</t>
  </si>
  <si>
    <t>Release-16 UE capabilities based on RAN1, RAN4 feature lists and RAN2 corrections</t>
  </si>
  <si>
    <t>R2-2010852</t>
  </si>
  <si>
    <t>2051</t>
  </si>
  <si>
    <t>Release-16 UE capabilities based on RAN1, RAN4 feature lists and RAN2</t>
  </si>
  <si>
    <t>R2-2008908</t>
  </si>
  <si>
    <t>4453</t>
  </si>
  <si>
    <t>Corrections to UE capabilities and SIB25</t>
  </si>
  <si>
    <t>R2-2010819</t>
  </si>
  <si>
    <t>4482</t>
  </si>
  <si>
    <t>Addition of missing RSS capability for eMTC</t>
  </si>
  <si>
    <t>R2-2010828</t>
  </si>
  <si>
    <t>36.300</t>
  </si>
  <si>
    <t>R2-2010902</t>
  </si>
  <si>
    <t>Addition of missing RSS and relaxed RRM measurement capabilities for eMTC</t>
  </si>
  <si>
    <t>R2-2010908</t>
  </si>
  <si>
    <t>Clarification on WUS group set selection</t>
  </si>
  <si>
    <t>R2-2009733</t>
  </si>
  <si>
    <t>4481</t>
  </si>
  <si>
    <t>Correction to CP RRC Connection Reestablishment in 5GC</t>
  </si>
  <si>
    <t>R2-2010753</t>
  </si>
  <si>
    <t>Addition of missing NZP CSI-RS transmission capabilities</t>
  </si>
  <si>
    <t>R2-2010754</t>
  </si>
  <si>
    <t>R2-2010758</t>
  </si>
  <si>
    <t>CP length and reference signal for MBSFN with sub-carrier spacing of 0.375 kHz and 2.5 kHz</t>
  </si>
  <si>
    <t>R2-2010899</t>
  </si>
  <si>
    <t>4389</t>
  </si>
  <si>
    <t>5</t>
  </si>
  <si>
    <t>Corrections to the field descriptions for TDD/FDD capability differentiation, and to nMaxResource value range</t>
  </si>
  <si>
    <t>R2-2010907</t>
  </si>
  <si>
    <t>Clarification to the last used cell for (G)WUS</t>
  </si>
  <si>
    <t>R2-2011078</t>
  </si>
  <si>
    <t>4470</t>
  </si>
  <si>
    <t>Correction on ROHC configuration</t>
  </si>
  <si>
    <t>R2-2011080</t>
  </si>
  <si>
    <t>1511</t>
  </si>
  <si>
    <t>Correction on lch-CellRestriction</t>
  </si>
  <si>
    <t>R2-2011086</t>
  </si>
  <si>
    <t>4472</t>
  </si>
  <si>
    <t>Minor changes collected by Rapporteur</t>
  </si>
  <si>
    <t>R2-2011223</t>
  </si>
  <si>
    <t>Clarification on Logged MDT regarding reporting of WLAN and BT information</t>
  </si>
  <si>
    <t>R2-2011250</t>
  </si>
  <si>
    <t>4471</t>
  </si>
  <si>
    <t>R2-2011251</t>
  </si>
  <si>
    <t>1512</t>
  </si>
  <si>
    <t>R2-2011256</t>
  </si>
  <si>
    <t>4390</t>
  </si>
  <si>
    <t>R2-2010498</t>
  </si>
  <si>
    <t>4516</t>
  </si>
  <si>
    <t>Restriction on PHR for DAPS</t>
  </si>
  <si>
    <t>R2-2010681</t>
  </si>
  <si>
    <t>Introducing power sharing for DAPS handover</t>
  </si>
  <si>
    <t>R2-2010716</t>
  </si>
  <si>
    <t>MobEnh Stage-2 corrections</t>
  </si>
  <si>
    <t>R2-2010720</t>
  </si>
  <si>
    <t>4530</t>
  </si>
  <si>
    <t>R2-2010723</t>
  </si>
  <si>
    <t>UE capability corrections to Mobility Enhancements (LTE)</t>
  </si>
  <si>
    <t>R2-2010724</t>
  </si>
  <si>
    <t>R2-2010728</t>
  </si>
  <si>
    <t>Miscellaneous corrections for DAPS (LTE)</t>
  </si>
  <si>
    <t>R2-2010747</t>
  </si>
  <si>
    <t>Clarification on no support of CA or DC with DAPS</t>
  </si>
  <si>
    <t>R2-2010749</t>
  </si>
  <si>
    <t>4486</t>
  </si>
  <si>
    <t>R2-2010822</t>
  </si>
  <si>
    <t>Correction for LTE CHO and Full Configuration</t>
  </si>
  <si>
    <t>R2-2011299</t>
  </si>
  <si>
    <t>4517</t>
  </si>
  <si>
    <t>R2-2011171</t>
  </si>
  <si>
    <t>4489</t>
  </si>
  <si>
    <t>Miscellaneous corrections on overheating assistance information for NR SCG</t>
  </si>
  <si>
    <t>R2-2011258</t>
  </si>
  <si>
    <t>4494</t>
  </si>
  <si>
    <t>Correction regarding overheating assistance for SCG</t>
  </si>
  <si>
    <t>R2-2011090</t>
  </si>
  <si>
    <t>4427</t>
  </si>
  <si>
    <t>12.19.0</t>
  </si>
  <si>
    <t>Clarification to UE capabilities for non-contiguous intra-band CA</t>
  </si>
  <si>
    <t>R2-2011091</t>
  </si>
  <si>
    <t>4428</t>
  </si>
  <si>
    <t>13.16.0</t>
  </si>
  <si>
    <t>R2-2011092</t>
  </si>
  <si>
    <t>4429</t>
  </si>
  <si>
    <t>14.15.0</t>
  </si>
  <si>
    <t>R2-2011093</t>
  </si>
  <si>
    <t>4430</t>
  </si>
  <si>
    <t>R2-2011094</t>
  </si>
  <si>
    <t>4431</t>
  </si>
  <si>
    <t>R2-2010814</t>
  </si>
  <si>
    <t>Addition of cross-TTI MIB/SIB-BR decoding capability</t>
  </si>
  <si>
    <t>R2-2010815</t>
  </si>
  <si>
    <t>R2-2011215</t>
  </si>
  <si>
    <t>Capturing ul-256QAM-r15 capability</t>
  </si>
  <si>
    <t>R2-2011216</t>
  </si>
  <si>
    <t>R2-2011217</t>
  </si>
  <si>
    <t>R2-2011218</t>
  </si>
  <si>
    <t>R2-2011247</t>
  </si>
  <si>
    <t>Clarification for SIBs scheduled in schedulingInfoListExt and posSchedulingInfoList</t>
  </si>
  <si>
    <t>R2-2011248</t>
  </si>
  <si>
    <t>R2-2008901</t>
  </si>
  <si>
    <t>4450</t>
  </si>
  <si>
    <t>Removal of DelayBudgetReport message in stage 3</t>
  </si>
  <si>
    <t>R2-2008902</t>
  </si>
  <si>
    <t>4451</t>
  </si>
  <si>
    <t>R2-2008903</t>
  </si>
  <si>
    <t>4452</t>
  </si>
  <si>
    <t>R2-2008904</t>
  </si>
  <si>
    <t>14.12.0</t>
  </si>
  <si>
    <t>Removal of DelayBudgetReport message in stage 2</t>
  </si>
  <si>
    <t>R2-2010712</t>
  </si>
  <si>
    <t>Miscellaneous Stage-2 corrections</t>
  </si>
  <si>
    <t>R2-2010713</t>
  </si>
  <si>
    <t>R2-2010810</t>
  </si>
  <si>
    <t>Clarification to completion of UP-EDT procedure when using RLC AM</t>
  </si>
  <si>
    <t>R2-2010811</t>
  </si>
  <si>
    <t>R2-2009348</t>
  </si>
  <si>
    <t>Clarification on configuredGrantTimer</t>
  </si>
  <si>
    <t>R2-2010165</t>
  </si>
  <si>
    <t>Clarification of timer value zero interpretation in MAC</t>
  </si>
  <si>
    <t>R2-2010166</t>
  </si>
  <si>
    <t>R2-2010241</t>
  </si>
  <si>
    <t>Clarification on NE-DC for bandwidth combination set</t>
  </si>
  <si>
    <t>R2-2010242</t>
  </si>
  <si>
    <t>0441</t>
  </si>
  <si>
    <t>R2-2010545</t>
  </si>
  <si>
    <t>0460</t>
  </si>
  <si>
    <t>Clarification on UE capabilities with FDD/TDD differentiation</t>
  </si>
  <si>
    <t>R2-2010546</t>
  </si>
  <si>
    <t>0461</t>
  </si>
  <si>
    <t>R2-2010848</t>
  </si>
  <si>
    <t>Clarification on the inter-frequency handover capability</t>
  </si>
  <si>
    <t>R2-2010849</t>
  </si>
  <si>
    <t>R2-2011067</t>
  </si>
  <si>
    <t>2065</t>
  </si>
  <si>
    <t>Clarification on SIB mapping to SI message</t>
  </si>
  <si>
    <t>R2-2011071</t>
  </si>
  <si>
    <t>4488</t>
  </si>
  <si>
    <t>Correction on uac-AC1-SelectAssistInfo</t>
  </si>
  <si>
    <t>R2-2011108</t>
  </si>
  <si>
    <t>Clarification on configured grant (re-)initialization</t>
  </si>
  <si>
    <t>R2-2011109</t>
  </si>
  <si>
    <t>R2-2011212</t>
  </si>
  <si>
    <t>2039</t>
  </si>
  <si>
    <t>Correction for configuration of SRS Carrier Switching</t>
  </si>
  <si>
    <t>R2-2011213</t>
  </si>
  <si>
    <t>2040</t>
  </si>
  <si>
    <t>R2-2011219</t>
  </si>
  <si>
    <t>2146</t>
  </si>
  <si>
    <t>Clarifications for the common search space on the active BWP</t>
  </si>
  <si>
    <t>R2-2011237</t>
  </si>
  <si>
    <t>0479</t>
  </si>
  <si>
    <t>Clarification for multipleCORESET</t>
  </si>
  <si>
    <t>R2-2011239</t>
  </si>
  <si>
    <t>0478</t>
  </si>
  <si>
    <t>R2-2011277</t>
  </si>
  <si>
    <t>15.0.0</t>
  </si>
  <si>
    <t>Correction of hanging ASN.1 code after END</t>
  </si>
  <si>
    <t>R2-2011278</t>
  </si>
  <si>
    <t>R2-2011280</t>
  </si>
  <si>
    <t>Correction on OTDOA Positioning support in R15</t>
  </si>
  <si>
    <t>R2-2008821</t>
  </si>
  <si>
    <t>UE Capabilities Description</t>
  </si>
  <si>
    <t>R2-2009074</t>
  </si>
  <si>
    <t>2029</t>
  </si>
  <si>
    <t>R2-2009075</t>
  </si>
  <si>
    <t>2030</t>
  </si>
  <si>
    <t>R2-2009077</t>
  </si>
  <si>
    <t>4455</t>
  </si>
  <si>
    <t>R2-2010138</t>
  </si>
  <si>
    <t>0042</t>
  </si>
  <si>
    <t>Corrections to E-CID positioning</t>
  </si>
  <si>
    <t>R2-2010825</t>
  </si>
  <si>
    <t>End marker handling in case of MR-DC NG-RAN initiated QoS Flow offloading</t>
  </si>
  <si>
    <t>R2-2010857</t>
  </si>
  <si>
    <t>2063</t>
  </si>
  <si>
    <t>Corrections on PDCP duplication capability for NR-DC</t>
  </si>
  <si>
    <t>R2-2010858</t>
  </si>
  <si>
    <t>2064</t>
  </si>
  <si>
    <t>R2-2010903</t>
  </si>
  <si>
    <t>R2-2011032</t>
  </si>
  <si>
    <t>Miscellaneous corrections on bundling operation</t>
  </si>
  <si>
    <t>R2-2011068</t>
  </si>
  <si>
    <t>2066</t>
  </si>
  <si>
    <t>R2-2011070</t>
  </si>
  <si>
    <t>2130</t>
  </si>
  <si>
    <t>Correction on uac-AccessCategory1-SelectionAssistanceInfo</t>
  </si>
  <si>
    <t>R2-2011082</t>
  </si>
  <si>
    <t>0452</t>
  </si>
  <si>
    <t>Removing contradiction on number of FSpUCC and FSpDCC</t>
  </si>
  <si>
    <t>R2-2011083</t>
  </si>
  <si>
    <t>0453</t>
  </si>
  <si>
    <t>R2-2011110</t>
  </si>
  <si>
    <t>0475</t>
  </si>
  <si>
    <t>R2-2011112</t>
  </si>
  <si>
    <t>2286</t>
  </si>
  <si>
    <t>R2-2011127</t>
  </si>
  <si>
    <t>UE Capabilities description</t>
  </si>
  <si>
    <t>R2-2011192</t>
  </si>
  <si>
    <t>2058</t>
  </si>
  <si>
    <t>Corrections on the configurations of HARQ-ACK spatial bundling and CBG in 38.331</t>
  </si>
  <si>
    <t>R2-2011193</t>
  </si>
  <si>
    <t>2059</t>
  </si>
  <si>
    <t>R2-2011254</t>
  </si>
  <si>
    <t>2133</t>
  </si>
  <si>
    <t>Miscellaneous non-controversial corrections Set VIII</t>
  </si>
  <si>
    <t>R2-2011255</t>
  </si>
  <si>
    <t>2134</t>
  </si>
  <si>
    <t>R2-2011260</t>
  </si>
  <si>
    <t>0418</t>
  </si>
  <si>
    <t>CR to clarify UE capability in case of Cross-Carrier operation</t>
  </si>
  <si>
    <t>R2-2011261</t>
  </si>
  <si>
    <t>R2-2011282</t>
  </si>
  <si>
    <t>2272</t>
  </si>
  <si>
    <t>CR on TS 38.331 for LCP restriction of configured grant type 1</t>
  </si>
  <si>
    <t>R2-2011283</t>
  </si>
  <si>
    <t>2273</t>
  </si>
  <si>
    <t>R4-2017576</t>
  </si>
  <si>
    <t>Types of Tdocs</t>
  </si>
  <si>
    <t>Possible statuses of Tdocs</t>
  </si>
  <si>
    <t>Categories</t>
  </si>
  <si>
    <t>available</t>
  </si>
  <si>
    <t>E</t>
  </si>
  <si>
    <t>draftCR</t>
  </si>
  <si>
    <t>Action</t>
  </si>
  <si>
    <t>rejected</t>
  </si>
  <si>
    <t>Presentation</t>
  </si>
  <si>
    <t>treated</t>
  </si>
  <si>
    <t>reissued</t>
  </si>
  <si>
    <t>TS or TR cover</t>
  </si>
  <si>
    <t>conditionally agreed</t>
  </si>
  <si>
    <t>draft TS</t>
  </si>
  <si>
    <t>conditionally approved</t>
  </si>
  <si>
    <t>not concluded</t>
  </si>
  <si>
    <t>TSG status</t>
  </si>
  <si>
    <t>REL</t>
  </si>
  <si>
    <t>WG</t>
  </si>
  <si>
    <t>RP-90e</t>
  </si>
  <si>
    <t>5WWC-NG_interface-Core</t>
  </si>
  <si>
    <t>-</t>
  </si>
  <si>
    <t>TEI8_Test</t>
  </si>
  <si>
    <t>R5s</t>
  </si>
  <si>
    <t>TEI_Test</t>
  </si>
  <si>
    <t>TEI14_Test, MTSI_WLAN-UEConTest</t>
  </si>
  <si>
    <t>LTE_CA_R17_xBDL_1BUL-Core</t>
  </si>
  <si>
    <t>LTE_CA_R17_2BDL_1BUL-Core</t>
  </si>
  <si>
    <t>NR_n13-Core</t>
  </si>
  <si>
    <t>NR_FR2_FWA_Bn257_Bn258-Core</t>
  </si>
  <si>
    <t>NR_n13-Perf</t>
  </si>
  <si>
    <t>LTE_DL_MIMO_EE-Core, LTE_eMTC5-Core</t>
  </si>
  <si>
    <t>LTE_eMTC5-Core, NB_IOTenh3-Core</t>
  </si>
  <si>
    <t>LTE_eFDMIMO-Core, TEI15</t>
  </si>
  <si>
    <t>RACS-RAN</t>
  </si>
  <si>
    <t>NR_SON_MDT-CORE</t>
  </si>
  <si>
    <t>NR_SON_MDT-Core</t>
  </si>
  <si>
    <t>TEI13_Test, NB_IOT-UEConTest</t>
  </si>
  <si>
    <t>TEI14_Test, NB_IOTenh-UEConTest</t>
  </si>
  <si>
    <t>TEI13_Test, LTE_MTCe2_L1-UEConTest</t>
  </si>
  <si>
    <t>TEI9_Test</t>
  </si>
  <si>
    <t>TEI16, MSR_GSM_UTRA_LTE_NR-Core</t>
  </si>
  <si>
    <t>TEI15, AAS_BS_LTE_UTRA-core</t>
  </si>
  <si>
    <t>AASenh_BS_LTE_UTRA-Core, TEI15</t>
  </si>
  <si>
    <t>TEI15, LTE_eLAA</t>
  </si>
  <si>
    <t>AAS_BS_LTE_UTRA-Perf, TEI13</t>
  </si>
  <si>
    <t>TEI15, AAS_BS_LTE_UTRA-Perf</t>
  </si>
  <si>
    <t>AASenh_BS_LTE_UTRA-Perf, TEI15</t>
  </si>
  <si>
    <t>TEI15, AASenh_BS_LTE_UTRA-Perf,</t>
  </si>
  <si>
    <t>TEI15, AASenh_BS_LTE_UTRA-Perf</t>
  </si>
  <si>
    <t>5G_V2X_NRSL, TEI16</t>
  </si>
  <si>
    <t>TEI15_Test</t>
  </si>
  <si>
    <t>TEI12_Test</t>
  </si>
  <si>
    <t>TEI14_Test</t>
  </si>
  <si>
    <t>NR_CA_R17_3BDL_1BUL-Core</t>
  </si>
  <si>
    <t>NR_CADC_R17_4BDL_2BUL-Core</t>
  </si>
  <si>
    <t>NR_SUL_combos_R17-Core</t>
  </si>
  <si>
    <t>NR_SAR_PC2_interB_SUL_2BUL-Core</t>
  </si>
  <si>
    <t>NR_CA_R17_Intra-Core</t>
  </si>
  <si>
    <t>NR_CA_R17_4BDL_1BUL-Core</t>
  </si>
  <si>
    <t>NR_CA_R16_intra</t>
  </si>
  <si>
    <t>NR_CADC_R17_2BDL_xBUL-Core</t>
  </si>
  <si>
    <t>NR_CADC_R17_3BDL_2BUL-Core</t>
  </si>
  <si>
    <t>ENDC_UE_PC2_R17_NR_TDD-Core</t>
  </si>
  <si>
    <t>DC_R17_1BLTE_1BNR_2DL2UL-Core</t>
  </si>
  <si>
    <t>ENDC_UE_PC2_TDD_TDD</t>
  </si>
  <si>
    <t>DC_R17_2BLTE_1BNR_3DL2UL-Core</t>
  </si>
  <si>
    <t>DC_R16_xBLTE_2BNR_yDL2UL-Core</t>
  </si>
  <si>
    <t>NR_newRAT</t>
  </si>
  <si>
    <t>DC_R17_3BLTE_1BNR_4DL2UL-Core</t>
  </si>
  <si>
    <t>DC_R16_1BLTE_1BNR_2DL2UL-Core</t>
  </si>
  <si>
    <t>DC_R17_LTE_NR_3DL3UL-Core</t>
  </si>
  <si>
    <t>NR_L1enh_URLLC -Perf</t>
  </si>
  <si>
    <t>5G_V2X_NRSL</t>
  </si>
  <si>
    <t>NR_HST</t>
  </si>
  <si>
    <t>TEI16, NR_newRAT-Perf</t>
  </si>
  <si>
    <t>NR_2step_RACH-Core, NR_unlic-Core, NR_IAB-Core, 5G_V2X_NRSL-Core, NR_eMIMO-Core, NR_pos-Core,</t>
  </si>
  <si>
    <t>NR_newRAT-Core, NR_L1enh_URLLC-Core, TEI16</t>
  </si>
  <si>
    <t>NR_L1enh_URLLC-Core, 5G_V2X_NRSL-Core, NR_unlic-Core, NR_eMIMO-Core</t>
  </si>
  <si>
    <t>NR_newRAT-Core, TEI16</t>
  </si>
  <si>
    <t>NR_2step_RACH-Core, NR_unlic-Core, 5G_V2X_NRSL-Core, NR_L1enh_URLLC-Core, NR_IIOT-Core, NR_eMIMO-Core, NR_UE_pow_sav-Core, NR_pos-Core, LTE_NR_DC_CA_enh-Core</t>
  </si>
  <si>
    <t>5G_V2X_NRSL-Core, NR_eMIMO-Core</t>
  </si>
  <si>
    <t>NR_newRAT-Core, LTE_NR_DC_CA_enh-Core</t>
  </si>
  <si>
    <t>NR_CA_R16_intra-Core, NR_CADC_R16_2BDL_xBUL-Core, DC_R16_1BLTE_1BNR_2DL2UL-Core, DC_R16_2BLTE_1BNR_3DL2UL-Core, DC_R16_3BLTE_1BNR_4DL2UL-Core, DC_R16_4BLTE_1BNR_5DL2UL-Core, DC_R16_5BLTE_1BNR_6DL2UL-Core, DC_R16_xBLTE_2BNR_yDL2UL-Core, NR_SUL_combos_R16-Core, NR_CA_R16_3BDL_1BUL-Core, NR_CA_R16_4BDL_1BUL-Core, NR_CADC_R16_3BDL_2BUL-Core, DC_R16_LTE_NR_3DL3UL-Core</t>
  </si>
  <si>
    <t>ENDC_UE_PC2_FDD_TDD-Core</t>
  </si>
  <si>
    <t>TEI16, NR_Mob_enh-Core</t>
  </si>
  <si>
    <t>NB_IOTenh3-Core, LTE_eMTC5-Core</t>
  </si>
  <si>
    <t>NG_RAN_PRN</t>
  </si>
  <si>
    <t>NR_IIoT-Core</t>
  </si>
  <si>
    <t>NR_POS-Core</t>
  </si>
  <si>
    <t>NR_SON_MDT-Core, TEI16</t>
  </si>
  <si>
    <t>Direct_data_fw_NR-Core</t>
  </si>
  <si>
    <t>NR_IIOT</t>
  </si>
  <si>
    <t>TEI15_Test, 5GS_Ph1-CT_n3GPPA-UEConTest</t>
  </si>
  <si>
    <t>forbidden tab after Tdoc number</t>
  </si>
  <si>
    <t>NB_IOTenh2-Core, LTE_eMTC4-Core</t>
  </si>
  <si>
    <t>NB_IOTenh2-Core, LTE_eMTC4-Core, TEI15, LTE_VoLTE_ViLTE_enh-Core</t>
  </si>
  <si>
    <t>NB_IOTenh2-Core, LTE_eMTC4-Core, NB_IOTenh3-Core, LTE_eMTC5-Core, LTE_feMOB-Core, TEI16, LTE_VoLTE_ViLTE_enh-Core</t>
  </si>
  <si>
    <t>LTE_feMOB-Core</t>
  </si>
  <si>
    <t>LTE_1024QAM_DL-Core, TEI15</t>
  </si>
  <si>
    <t>NR_IIOT-Core, LTE_DL_MIMO_EE-Core, LTE_eMTC5-Core</t>
  </si>
  <si>
    <t>TEI15, LTE_HRLLC-Core</t>
  </si>
  <si>
    <t>LTE_DL_MIMO_EE-Core, LTE_eMTC5-Core, TEI16</t>
  </si>
  <si>
    <t>NR_newRAT-Core, LTE_eV2X-Core</t>
  </si>
  <si>
    <t>NB_IOTenh3-Core, LTE_eMTC5-Core, HetNet_eMOB_LTE-Core</t>
  </si>
  <si>
    <t>NR_RRM_Enh-Core</t>
  </si>
  <si>
    <t>LTE_D2D_Prox-Core, LTE_SC_PTM-Core, LTE_SL_V2V-core, LTE_feMTC-Core, NR_newRAT-Core, LTE_5GCN_connect-Core, LTE_eV2X-Core, LCS_LTE_acc_enh-Core</t>
  </si>
  <si>
    <t>LTE_MDT_BT_WLAN-Core</t>
  </si>
  <si>
    <t>NR_SON_MDT-Core, LTE_MDT_BT_WLAN-Core</t>
  </si>
  <si>
    <t>LTE410_Europe_PPDR -UEConTest</t>
  </si>
  <si>
    <t>TEI13_Test</t>
  </si>
  <si>
    <t>TEI10_Test</t>
  </si>
  <si>
    <t>TEI14_Test, LTE_V2X-UEConTest</t>
  </si>
  <si>
    <t>TEI14_test, LTE_V2X-UEConTest</t>
  </si>
  <si>
    <t>TEI11_Test</t>
  </si>
  <si>
    <t>TEI14_Test, MCPTT-ConTest</t>
  </si>
  <si>
    <t>TEI14_Test, MCImp-UEConTest</t>
  </si>
  <si>
    <t>TEI14_Test, MCPTT-ConTest, ,</t>
  </si>
  <si>
    <t>TEI13_Test, MCPTT-ConTest</t>
  </si>
  <si>
    <t>SRVCC_NR_to_UMTS-Core, RACS-RAN-Core</t>
  </si>
  <si>
    <t>NG_RAN_PRN-Core</t>
  </si>
  <si>
    <t>NR_UE_pow_sav-Core, NR_IAB-Core, NR_eMIMO-Core, NR_IIOT-Core, NR_2step_RACH-Core, 5G_V2X_NRSL-Core, NR_Mob_enh-Core, NR_pos-Core, NR_unlic-Core, LTE_NR_DC_CA_enh-Core, NR_SON_MDT-Core, NR_CLI_RIM, NG_RAN_PRN-Core, TEI16, NR_L1enh_URLLC-Core</t>
  </si>
  <si>
    <t>NR_unlic-Core, NR_eMIMO-Core, NR_IAB_enh, TEI16, 5G_V2X_NRSL-Core</t>
  </si>
  <si>
    <t>NR_newRAT-Core, NR_eMIMO-Core</t>
  </si>
  <si>
    <t>NR_newRAT-Core, 5G_V2X_NRSL-Cor</t>
  </si>
  <si>
    <t>NR_UE_pow_sav, NR_IAB-Core, NR_eMIMO-Core, NR_IIOT-Core, NR_2step_RACH-Core, 5G_V2X_NRSL-Core, NR_Mob_enh-Core, NR_pos-Core, NR_unlic-Core, LTE_NR_DC_CA_enh-Core, NR_SON_MDT-Core, NR_CLI_RIM, NG_RAN_PRN-Core, TEI16, NR_L1enh_URLLC-Core</t>
  </si>
  <si>
    <t>NR_unlic-Core, NR_2step_RACH-Core</t>
  </si>
  <si>
    <t>NR_newRAT-Core, NR_pos-Core</t>
  </si>
  <si>
    <t>NR_pos-Core, 5G_V2X_NRSL-Core</t>
  </si>
  <si>
    <t>NR_Pos-Core</t>
  </si>
  <si>
    <t>SRVCC_NR_to_UMTS-Core</t>
  </si>
  <si>
    <t>5G_V2X_NRSL_Core</t>
  </si>
  <si>
    <t>NR_IIoT-UEConTest</t>
  </si>
  <si>
    <t>LTE_CA_R16_3BDL_1BUL-Core</t>
  </si>
  <si>
    <t>89e</t>
  </si>
  <si>
    <t>87e</t>
  </si>
  <si>
    <t>88e</t>
  </si>
  <si>
    <t>all CRs</t>
  </si>
  <si>
    <t>RAN6</t>
  </si>
  <si>
    <t>all WGs</t>
  </si>
  <si>
    <t>REL-9 freeze</t>
  </si>
  <si>
    <t>REL-11 freeze</t>
  </si>
  <si>
    <t>REL-10 freeze</t>
  </si>
  <si>
    <t>REL-12 freeze</t>
  </si>
  <si>
    <t>REL-13 freeze</t>
  </si>
  <si>
    <t>REL-14 freeze</t>
  </si>
  <si>
    <t>REL-15 freeze</t>
  </si>
  <si>
    <t>REL-7</t>
  </si>
  <si>
    <t>REL-8</t>
  </si>
  <si>
    <t>REL-9</t>
  </si>
  <si>
    <t>REL-10</t>
  </si>
  <si>
    <t>REL-11</t>
  </si>
  <si>
    <t>REL-12</t>
  </si>
  <si>
    <t>REL-13</t>
  </si>
  <si>
    <t>REL-14</t>
  </si>
  <si>
    <t>REL-15</t>
  </si>
  <si>
    <t>REL-16</t>
  </si>
  <si>
    <t>REL-17</t>
  </si>
  <si>
    <t>REL-11 freeze:</t>
  </si>
  <si>
    <t>Dec.14</t>
  </si>
  <si>
    <t>Dec.17</t>
  </si>
  <si>
    <t>Cat</t>
  </si>
  <si>
    <t>Remarks</t>
  </si>
  <si>
    <t>wrong version on CR cover</t>
  </si>
  <si>
    <t>Tdoc</t>
  </si>
  <si>
    <t>NR_NewRAT-Core</t>
  </si>
  <si>
    <t>Available</t>
  </si>
  <si>
    <t>Agenda</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</si>
  <si>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</si>
  <si>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</si>
  <si>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</si>
  <si>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</si>
  <si>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</si>
  <si>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</si>
  <si>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</si>
  <si>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</si>
  <si>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</si>
  <si>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</si>
  <si>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</si>
  <si>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</si>
  <si>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</si>
  <si>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</si>
  <si>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</si>
  <si>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</si>
  <si>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</si>
  <si>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</si>
  <si>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</si>
  <si>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</si>
  <si>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</si>
  <si>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t>
  </si>
  <si>
    <t>No</t>
  </si>
  <si>
    <t>MCC: late submission</t>
  </si>
  <si>
    <t xml:space="preserve">Revised WID on Rel-17 Dual Connectivity (DC) of x bands (x=1,2,3,4) LTE inter-band CA (xDL/1UL) and 2 bands NR inter-band CA (2DL/1UL) </t>
  </si>
  <si>
    <t>conclusion: Core and Perf. part WI completed</t>
  </si>
  <si>
    <t>conclusion: Perf. part WI completed</t>
  </si>
  <si>
    <t>approval</t>
  </si>
  <si>
    <t>blank in spec number on CR cover</t>
  </si>
  <si>
    <t>CR numbers have to have 4 digits on CR cover</t>
  </si>
  <si>
    <t>wrong spec version on CR cover</t>
  </si>
  <si>
    <t>wrong REL and WI code on CR cover</t>
  </si>
  <si>
    <t>wrong rev on CR cover</t>
  </si>
  <si>
    <t>RAN #89e</t>
  </si>
  <si>
    <t>Approved CRs</t>
  </si>
  <si>
    <t>approved RAN1</t>
  </si>
  <si>
    <t>approved RAN2</t>
  </si>
  <si>
    <t>approved RAN3</t>
  </si>
  <si>
    <t>approved RAN4</t>
  </si>
  <si>
    <t>approved RAN5</t>
  </si>
  <si>
    <t>approved RAN</t>
  </si>
  <si>
    <t>sum approved</t>
  </si>
  <si>
    <t>approved
RAN #89e per REL</t>
  </si>
  <si>
    <t>total approved</t>
  </si>
  <si>
    <t>2xRP</t>
  </si>
  <si>
    <t>4xRP</t>
  </si>
  <si>
    <t>cat.A approved</t>
  </si>
  <si>
    <t>sum</t>
  </si>
  <si>
    <t>177 of them from R5s</t>
  </si>
  <si>
    <t>total excl. cat.A</t>
  </si>
  <si>
    <t>RAN without RAN5</t>
  </si>
  <si>
    <t>RAN #88e</t>
  </si>
  <si>
    <t>approved RAN6</t>
  </si>
  <si>
    <t>approved
RAN #88e per REL</t>
  </si>
  <si>
    <t>Rel-8</t>
  </si>
  <si>
    <t>Rel-9</t>
  </si>
  <si>
    <t>Rel-10</t>
  </si>
  <si>
    <t>Rel-11</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</si>
  <si>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</si>
  <si>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</si>
  <si>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</si>
  <si>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</si>
  <si>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</si>
  <si>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</si>
  <si>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</si>
  <si>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</si>
  <si>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</si>
  <si>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</si>
  <si>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</si>
  <si>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</si>
  <si>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</si>
  <si>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</si>
  <si>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</si>
  <si>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</si>
  <si>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RAN #82</t>
  </si>
  <si>
    <t>approved
RAN #82 per REL</t>
  </si>
  <si>
    <t>64 of them from R5s</t>
  </si>
  <si>
    <t>RAN #81</t>
  </si>
  <si>
    <t>approved
RAN #81 per REL</t>
  </si>
  <si>
    <t>82 of them from R5s</t>
  </si>
  <si>
    <t>RAN #80</t>
  </si>
  <si>
    <t>approved
RAN #80 per REL</t>
  </si>
  <si>
    <t>102 of them from R5s</t>
  </si>
  <si>
    <t>RAN #79</t>
  </si>
  <si>
    <t>approved
RAN #79 per REL</t>
  </si>
  <si>
    <t>108 of them from R5s</t>
  </si>
  <si>
    <t>RAN #78</t>
  </si>
  <si>
    <t>approved
RAN #78 per REL</t>
  </si>
  <si>
    <t>127 of them from R5s</t>
  </si>
  <si>
    <t xml:space="preserve">REL freeze: REL-8: RAN #42, REL-9: RAN #46, REL-10: RAN #51, REL-11: RAN #57, REL-12: RAN #65, REL-13: RAN #70, REL-14: RAN #75, REL-15: RAN #80, REL-16: RAN #88e
</t>
  </si>
  <si>
    <t>RAN #77</t>
  </si>
  <si>
    <t>approved
RAN #77 per REL</t>
  </si>
  <si>
    <t>approved CRs
without cat.A</t>
  </si>
  <si>
    <t>REL-4-7 closed</t>
  </si>
  <si>
    <t>RAN6 created</t>
  </si>
  <si>
    <t>testing: RAN5</t>
  </si>
  <si>
    <t>NSA freeze</t>
  </si>
  <si>
    <t>NSA ASN.1 freeze</t>
  </si>
  <si>
    <t>REL-15 ASN.1 freeze</t>
  </si>
  <si>
    <t>Dec.13</t>
  </si>
  <si>
    <t>Dec.15</t>
  </si>
  <si>
    <t>Dec.16</t>
  </si>
  <si>
    <t>Dec.18</t>
  </si>
  <si>
    <t>Dec.19</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</si>
  <si>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</si>
  <si>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</si>
  <si>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</si>
  <si>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</si>
  <si>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</si>
  <si>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</si>
  <si>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</si>
  <si>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</si>
  <si>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</si>
  <si>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</si>
  <si>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</si>
  <si>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</si>
  <si>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</si>
  <si>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</si>
  <si>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</si>
  <si>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</si>
  <si>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</si>
  <si>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</si>
  <si>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</si>
  <si>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</si>
  <si>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</si>
  <si>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</si>
  <si>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RAN #65</t>
  </si>
  <si>
    <t>RAN #66</t>
  </si>
  <si>
    <t>RAN #67</t>
  </si>
  <si>
    <t>RAN #68</t>
  </si>
  <si>
    <t>RAN #69</t>
  </si>
  <si>
    <t>RAN #70</t>
  </si>
  <si>
    <t>RAN #71</t>
  </si>
  <si>
    <t>RAN #72</t>
  </si>
  <si>
    <t>RAN #73</t>
  </si>
  <si>
    <t>RAN #74</t>
  </si>
  <si>
    <t>RAN #75</t>
  </si>
  <si>
    <t>RAN #76</t>
  </si>
  <si>
    <t>max</t>
  </si>
  <si>
    <t>freeze</t>
  </si>
  <si>
    <t>ASN.1 freeze</t>
  </si>
  <si>
    <t>delta max =RAN5max-RAN1_to_6_max</t>
  </si>
  <si>
    <t>Rel-4 Testing</t>
  </si>
  <si>
    <t>Rel-5 Testing</t>
  </si>
  <si>
    <t>Rel-6 Testing</t>
  </si>
  <si>
    <t>Rel-7 Testing</t>
  </si>
  <si>
    <t>Rel-8 RAN5 Testing</t>
  </si>
  <si>
    <t>RAN #42</t>
  </si>
  <si>
    <t>RAN #43</t>
  </si>
  <si>
    <t>Rel-9 RAN5 Testing</t>
  </si>
  <si>
    <t>Rel-10 RAN5 Testing</t>
  </si>
  <si>
    <t>Un: #53</t>
  </si>
  <si>
    <t>Rel-11 RAN5 Testing</t>
  </si>
  <si>
    <t>Rel-12 RAN5 Testing</t>
  </si>
  <si>
    <t>Rel-13 RAN5 Testing</t>
  </si>
  <si>
    <t>NB-IOT: #72</t>
  </si>
  <si>
    <t>Rel-14 RAN5 Testing</t>
  </si>
  <si>
    <t>Rel-15 RAN5 Testing</t>
  </si>
  <si>
    <t>Rel-16 RAN5 Testing</t>
  </si>
  <si>
    <t>Release freeze</t>
  </si>
  <si>
    <t>Rel-4 RAN1-4</t>
  </si>
  <si>
    <t>Rel-5 RAN1-4</t>
  </si>
  <si>
    <t>Rel-6 RAN1-4</t>
  </si>
  <si>
    <t>137 of them from R5s</t>
  </si>
  <si>
    <t>Rel-7 RAN1-4</t>
  </si>
  <si>
    <t>max - ASN.1 freeze</t>
  </si>
  <si>
    <t>Rel-8 RAN1-4+6</t>
  </si>
  <si>
    <t>0</t>
  </si>
  <si>
    <t>Rel-9 RAN1-4+6</t>
  </si>
  <si>
    <t>Rel-10 RAN1-4+6</t>
  </si>
  <si>
    <t>Rel-11 RAN1-4+6</t>
  </si>
  <si>
    <t>Rel-12 RAN1-4+6</t>
  </si>
  <si>
    <t>Rel-13 RAN1-4+6</t>
  </si>
  <si>
    <t>Rel-14 RAN1-4+6</t>
  </si>
  <si>
    <t>Rel-15 RAN1-4+6</t>
  </si>
  <si>
    <t>Rel-16 RAN1-4+6</t>
  </si>
  <si>
    <t>RAN meeting</t>
  </si>
  <si>
    <t>RAN chairman</t>
  </si>
  <si>
    <t>FC</t>
  </si>
  <si>
    <t>TN</t>
  </si>
  <si>
    <t>DF</t>
  </si>
  <si>
    <t>BB</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</si>
  <si>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</si>
  <si>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</si>
  <si>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</si>
  <si>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</si>
  <si>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REL-14: RAN #76 (438 CRs* at #76), REL-15: RAN #81</t>
  </si>
  <si>
    <t>*: peak number of CRs in this release (excl. cat.A and testing CRs)</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</si>
  <si>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</si>
  <si>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</si>
  <si>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</si>
  <si>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</si>
  <si>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</si>
  <si>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</si>
  <si>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</si>
  <si>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</si>
  <si>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</si>
  <si>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</si>
  <si>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</si>
  <si>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</si>
  <si>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</si>
  <si>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</si>
  <si>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</si>
  <si>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</si>
  <si>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</si>
  <si>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</si>
  <si>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</si>
  <si>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</si>
  <si>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</si>
  <si>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</si>
  <si>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</si>
  <si>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</si>
  <si>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</si>
  <si>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</si>
  <si>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</si>
  <si>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</si>
  <si>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</si>
  <si>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</si>
  <si>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</si>
  <si>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</si>
  <si>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</si>
  <si>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</si>
  <si>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</si>
  <si>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</si>
  <si>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</si>
  <si>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</si>
  <si>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</si>
  <si>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</si>
  <si>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</si>
  <si>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</si>
  <si>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</si>
  <si>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</si>
  <si>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</si>
  <si>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</si>
  <si>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</si>
  <si>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</si>
  <si>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</si>
  <si>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</si>
  <si>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</si>
  <si>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</si>
  <si>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</si>
  <si>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</si>
  <si>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</si>
  <si>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</si>
  <si>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</si>
  <si>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</si>
  <si>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</si>
  <si>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</si>
  <si>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</si>
  <si>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</si>
  <si>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</si>
  <si>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</si>
  <si>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</si>
  <si>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</si>
  <si>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</si>
  <si>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</si>
  <si>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</si>
  <si>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</si>
  <si>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</si>
  <si>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</si>
  <si>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</si>
  <si>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</si>
  <si>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REL-16 freeze</t>
  </si>
  <si>
    <t>REL-16 ASN.1 freeze</t>
  </si>
  <si>
    <t>RAN #90e</t>
  </si>
  <si>
    <t>Dec.20</t>
  </si>
  <si>
    <t>90e</t>
  </si>
  <si>
    <t>approved
RAN #90e per REL</t>
  </si>
  <si>
    <t>167 of them from R5s</t>
  </si>
  <si>
    <t>Rel-17 RAN1-4+6</t>
  </si>
  <si>
    <t>RAN #95</t>
  </si>
  <si>
    <t>RAN #96</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</si>
  <si>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t>
  </si>
  <si>
    <t>conclusion: RAN has approved the 2021 TTCN Tasks List</t>
  </si>
  <si>
    <t>RAN chair: RAN2 is handling this correspondence</t>
  </si>
  <si>
    <t>moved from AI 7 to AI 9_x000D_
RAN chair: for information to RAN</t>
  </si>
  <si>
    <t>RAN chair: RAN only in cc, RAN2 is handling this</t>
  </si>
  <si>
    <t>moved from AI 7 to AI 9.1.4_x000D_
handled in email discussion [90E][12][600MHz_SI]</t>
  </si>
  <si>
    <t>RAN chair: companies should make their comments in SA, SA to produce response, if needed</t>
  </si>
  <si>
    <t>handled in email discussion [90E][03][ITU_AH]_x000D_
conclusion: no LS answer from RAN</t>
  </si>
  <si>
    <t>see RP-202163 instead</t>
  </si>
  <si>
    <t>handled in email discussion [90E][03][ITU_AH]_x000D_
conclusion: LS reply in RP-202861</t>
  </si>
  <si>
    <t>handled in email discussion [90E][03][ITU_AH]_x000D_
conclusion: LS answer in RP-202862</t>
  </si>
  <si>
    <t>moved from AI 7 to AI 9.7.9_x000D_
handled in email discussion [90E][34][QoE_scope]_x000D_
RAN chair: RAN only in cc, RAN2/RAN3 to handle this_x000D_
Ericsson: We have a disc paper relating to this in RP-202627 (AI 9.7.9) which suggests to reply to this LS-thread saying that necessary enhancements will be done in the RAN Rel-17 QoE WI, when it starts._x000D_
_x000D_
conclusion: no LS answer from RAN</t>
  </si>
  <si>
    <t>RAN chair: RAN only in cc</t>
  </si>
  <si>
    <t>handled in email discussion [90E][25][R17_sidelink_scope]_x000D_
conclusion: no LS answer from RAN</t>
  </si>
  <si>
    <t>RAN chair: RAN4 is handling this correspondence</t>
  </si>
  <si>
    <t>RAN chair: only for information in RAN</t>
  </si>
  <si>
    <t>RAN chair: no action for RAN</t>
  </si>
  <si>
    <t>moved from AI 7 to AI 9.11_x000D_
RAN chair: only for information in RAN</t>
  </si>
  <si>
    <t>RAN chair: for information to RAN</t>
  </si>
  <si>
    <t>received on Wed of RAN #90e_x000D_
handled in email discussion [90E][03][ITU_AH]</t>
  </si>
  <si>
    <t>received on Wed of RAN #90e_x000D_
conclusion: no LS answer from RAN</t>
  </si>
  <si>
    <t>received on Wed of RAN #90e_x000D_
RAN chair: no specific action for RAN_x000D_
conclusion: no LS answer from RAN</t>
  </si>
  <si>
    <t>moved from AI 9.9 to AI 9.1.4_x000D_
handled in email discussion [90E][14][RAN4_new-baskets]</t>
  </si>
  <si>
    <t>handled in email discussion [90E][03][ITU_AH]_x000D_
_x000D_
conclusion: no LS answer to ITU-R AH, LS is used as basis for LSout RP-202861</t>
  </si>
  <si>
    <t>handled in email discussion [90E][03][ITU_AH]_x000D_
conclusion: RAN will not send any LS based on RP-202174 from RAN #90e</t>
  </si>
  <si>
    <t>handled in email discussion [90E][41][2022_2023_Calendar]</t>
  </si>
  <si>
    <t>handled in email discussion [90E][41][2022_2023_Calendar]_x000D_
conclusion: RAN WG dates 2022/2023 are endorsed and will be added to the 3GPP meeting calendar._x000D_
RAN WG ad hocs 2022/2023 (including the Jan. 22 ad hoc): The dates of the ad hocs are confirmed as such but whether they will be needed will be decided later and these ad hocs will not yet be added to the 3GPP meeting calendar.</t>
  </si>
  <si>
    <t>moved from AI 15 to AI 9_x000D_
handled in email discussion [90E][04][Rel17_planning]_x000D_
_x000D_
proposal: The TSG RAN, TSG SA and TSG CT chair propose that Release 17 is shifted by 6 months, which would result in the following timeline_x000D_
-	Rel-17 stage 2 freeze (relevant for SA/CT) – June 2021 (TSGs#92)_x000D_
-	Rel-17 stage 3 freeze – March 2022 (TSGs#95)_x000D_
-	Rel-17 protocol coding freeze (ASN.1, OpenAPI, …) – June 2022 (TSGs#96)_x000D_
It is intended that all TSGs and WGs strive to deliver the already agreed content within this new proposed Rel-17 schedule_x000D_
_x000D_
Tdoc was handled in Mon GTW_x000D_
_x000D_
ZTE: 6 months shift is ok, is this independent from when we get back to f2f meetings?_x000D_
RAN chair: too many uncertainties to know when we go back to f2f, so suggests that we stick to this plan independent of when we go back to f2f meeting_x000D_
Telecom Italia: would be good to confirm that we do not shift REL-17 anymore</t>
  </si>
  <si>
    <t>moved from AI 15 to AI 9_x000D_
handled in email discussion [90E][04][Rel17_planning]_x000D_
_x000D_
Tdoc was handled in Mon GTW_x000D_
_x000D_
RAN chair: TU management is done untl the end of REL-17 i.e. now March 22_x000D_
_x000D_
Ericsson: 2 meetings in Q4/21 is not yet agreed, correct?_x000D_
RAN chair: plan was done based on f2f Aug/Oct/Nov meetings, Aug. may still be done as electronic;_x000D_
Q4/21 TUs indicated should be the basis (whether we have them as f2f or electronic)_x000D_
Futurewei: meeting numbers are strange (multiple 105?), date is missing; number of inputs to meetings need to be reduced_x000D_
Huawei: mapping of TU to GTW time and email discussion threads to be clarified_x000D_
_x000D_
Vodafone: time to handle LSs to SA2 included?_x000D_
RAN3 chair: yes, LSs are handled with highest priority_x000D_
AT&amp;T: colour legends would be good_x000D_
RAN chair: IAB blue because of different WG leading?_x000D_
RAN1 chair: correct_x000D_
_x000D_
RAN2 chair: uses * for SIs_x000D_
Nokia: we should encourage interworking of WGs instead of blocking due to missing TUs_x000D_
Huawei: deadlines for commentings on RAN2 TUs? UDC could be covered under TEI_x000D_
RAN2 chair: Q4/21 plan is actually for e-meeting at the moment_x000D_
_x000D_
RAN4 chair: for some topics the impact on RAN4 is not yet very clear_x000D_
Nokia: reduction of TUs needed, some items have no TUs so far, relation to agreement of RAN #89e TU agreements to be clarified_x000D_
ZTE: we have 20 basket WIs and seem to get more, so is 3 TUs fixed?_x000D_
RAN4 chair: no plan to increase these TUs but if there are clear deployment needs and it is clear how to address them, we can address them_x000D_
_x000D_
_x000D_
Regarding [90E][09][RAN4_non-spectrum_scoping]:_x000D_
RAN chair: too many non-spectrum items are raised, work out remaining RAN4 time budget first to see what can fit, adding additional items to already approved WIs is not a proper approach, it took a lot of time in the past to get them to a reasonable scope_x000D_
Futurewei: we need to discuss if RAN4 items cause RAN1/RAN2 work_x000D_
RAN chair: yes, agreed_x000D_
RAN chair: if we are still not clear about the RAN4 budget, we may defer approval of additional items also to March 21</t>
  </si>
  <si>
    <t>handled in email discussion [90E][42][Inclusive_language]_x000D_
conclusion: WGs are encouraged to ask the rapporteurs of the relevant specifications to produce draft CRs for the terminology changes by March/2021. The formal approval of the terminology CR for each spec will be undertaken together with the first Rel-17 technical CR for that spec.</t>
  </si>
  <si>
    <t>handled in email discussion [90E][07][RedCap_WI_scoping]</t>
  </si>
  <si>
    <t>moved from AI 7 to AI 10.6.1_x000D_
_x000D_
RAN chair: The incoming LS was already handled at the last meeting and corresponding RAN decisions were made. No need for additional correspondence.</t>
  </si>
  <si>
    <t xml:space="preserve">EMEA Satellite Operators Association (ESOA) </t>
  </si>
  <si>
    <t>conclusion: Core part WI is completed_x000D_
_x000D_
Note: DSS_LTE_B40_NR_Bn40-Perf was stopped at RAN #89e</t>
  </si>
  <si>
    <t>conclusion: WI is completed</t>
  </si>
  <si>
    <t>MCC: WI title missing in table</t>
  </si>
  <si>
    <t>conclusion: Perf. part WI is completed</t>
  </si>
  <si>
    <t>revised to add more supporting companies</t>
  </si>
  <si>
    <t>related to coverage enhancements;_x000D_
compare 	RP?202738  (AI 9.1.4)</t>
  </si>
  <si>
    <t>moved from AI 9.7.4 (FS_NR_cov_enh) to AI 9.1.1_x000D_
handled in email discussion [90E][05][Coverage_WI_scoping]</t>
  </si>
  <si>
    <t>Extending the scope of the WI to x=6</t>
  </si>
  <si>
    <t>handled in email discussion [90E][06][Positioning_WI_scoping]</t>
  </si>
  <si>
    <t>handled in email discussion [90E][08][52.6-71GHz_WI_scoping]</t>
  </si>
  <si>
    <t>handled in email discussion [90E][04][Rel17_planning]</t>
  </si>
  <si>
    <t>handled in email discussion [90E][25][R17_sidelink_scope]</t>
  </si>
  <si>
    <t>MCC: overall completion level missing</t>
  </si>
  <si>
    <t>RAN5 chair: MCC detected a conflict of RAN5 agreed CRs R5-206131 (Dish) and R5-205880 (Huawei) of RP-202235 with another CR (R5-206873) which makes R5-206131 and R5-205880 not implementable and it is therefore suggested to approve all CRs for RP-202235 except these 2 CRs: R5-206131 and R5-205880_x000D_
_x000D_
conclusion: all CRs of RP-202235 are approved except:_x000D_
- R5-206131 which is not pursued_x000D_
- R5-205880 which is not pursued</t>
  </si>
  <si>
    <t>5GS_NR_LTE-UEConTest, TEI_Test, TEI8_Test, TEI9_Test, TEI13_Test, TEI14_Test,_x000D_
TEI16_Test</t>
  </si>
  <si>
    <t>handled in email discussion [90E][13][BCS4]</t>
  </si>
  <si>
    <t>moved from AI 15 to AI 9_x000D_
handled in email discussion [90E][04][Rel17_planning]</t>
  </si>
  <si>
    <t>moved from AI 9.7.3 to AI 9.1.1_x000D_
handled in email discussion [90E][06][Positioning_WI_scoping]</t>
  </si>
  <si>
    <t>moved from AI 9.7.4 to AI 9.1.1_x000D_
handled in email discussion [90E][05][Coverage_WI_scoping]</t>
  </si>
  <si>
    <t>moved from AI 9.7.5 to AI 9.1.1_x000D_
handled in email discussion [90E][07][RedCap_WI_scoping]</t>
  </si>
  <si>
    <t>handled in email discussion [90E][23][6GHZ_regulatory_TR]</t>
  </si>
  <si>
    <t>Revised SI on Study on IMT parameters for 6.425-7.025GHz, 7.025-7.125GHz and 10.0-10.5GHz</t>
  </si>
  <si>
    <t>handled in email discussion [90E][10][n67_WI_scoping]</t>
  </si>
  <si>
    <t>handled in email discussion [90E][16][n77_HP]</t>
  </si>
  <si>
    <t xml:space="preserve">New SID: Study on extended 600MHz NR band </t>
  </si>
  <si>
    <t>RAN4 chair: This revised WID was endorsed in the email approval process following the Nov. RAN4 meeting. However, it was found out after the endorsement that some band combinations from Verizon were not included in the revised WID. I suggest a revision be assigned, and at the same time, China Unicom please send an email on the RAN reflector sharing the additional update. If there is no objection, the revision can be approved at the close of the meeting</t>
  </si>
  <si>
    <t>handled in email discussion [90E][15][HP_FDD]</t>
  </si>
  <si>
    <t>MCC: Core and Perf. part target extended by +6 months</t>
  </si>
  <si>
    <t xml:space="preserve">last approved WID: RP-201477; to update status of each DC band combinations and add new DC band combinations in Rel-17 </t>
  </si>
  <si>
    <t xml:space="preserve">proposes completion level 25% </t>
  </si>
  <si>
    <t>MCC: target date shifted by +9 months</t>
  </si>
  <si>
    <t>HIBS=HAPS operating as an IMT base station;_x000D_
HAPS=High Altitude Platform Stations;</t>
  </si>
  <si>
    <t>moved from AI 5.4 to AI 9.8.6_x000D_
_x000D_
handled in email discussion [90E][27][R17_NTN_bands&amp;scope]_x000D_
_x000D_
Proposal 1: Use the term HAPS for now. Terminologies and definitions of HAPS/HIBS should be followed by the ITU-R decision after they conclude studies for WRC-23._x000D_
Proposal 2: There is no need to specify any new HAPS specific bands in NTN WI but select at least one example band of the existing NR bands which is identified for HAPS deployment by operators._x000D_
Proposal 3: To demonstrate coexistence between HAPS and TN networks, RAN4 to study at least one example band.</t>
  </si>
  <si>
    <t>Huawei: This WI summary contains several errors in sections 2.3 and 2.5 that are not editorial and need a correction</t>
  </si>
  <si>
    <t>MCC: 60%, Dec.20 is a request to stop NR_eMIMO-Perf; +20% but no CRs?_x000D_
NEC: The performance part of the WI is not complete, but the completion date is this meeting RAN #90e; it needs to be clarified whether the performance work is intended to be stopped (as the above seems to suggest), or a later completion date is foreseen._x000D_
Samsung: Perf. part target completion date in RP-202298 is an error. The planned completion date is 03/2021</t>
  </si>
  <si>
    <t>Futurewei: As discussed in RAN1 email reflector on the draft SR, we think the issue of targeted use case for inter-cell multi-TRP operation needs to be listed as an open issue. This was discussed in last RAN plenary but without any conclusion or guidance. In the Oct/Nov RAN1 meeting, the group was not able to make progress on this at all. It is clear that we need a RAN guidance or conclusion in order to have meaningful discussion in RAN1. We noticed that the rapporteur has a contribution (RP-202300) discussing the work flow of this WI. We will be ok to either have a separate discussion on this status report or have a combined discussion._x000D_
_x000D_
Samsung: This topic has been discussed in RAN1 over 2 meetings (RAN1#102-e and 103-e) without any conclusion. 	Likewise this topic has been assigned a discussion thread in RAN#89-e, i.e. it has been discussed for one week in RAN. Without any conclusion._x000D_
_x000D_
Apple: We do not think we need to discuss this issue again and again. It was discussed twice in RAN plenary (one in WI preparation phase, the other in RAN #89e), and twice in RAN1 (RAN1 #102 and RAN1 #103)._x000D_
Current WID is very clear that we should focus on QCL/TCI-related enhancements to enable inter-cell multi-TRP operations, assuming multi-DCI based multi-PDSCH reception._x000D_
_x000D_
OPPO: We also don’t see the need to re-open the discussion in RAN. Starting from the preparation of Rel-17 FeMIMO WID,  this topic has been extensively discussed in RAN and RAN1 and it is very clear this issue is out of scope.This proposed addition to the open issue list for intercell MTRP has already been discussed last week on RAN1 reflector for the draft SR discussion. It was not agreeable since a few companies raised concerns, including us. RP-193186 has a clear record why some proposals were not included in the final WID._x000D_
_x000D_
ZTE: It has been discussed in two RAN1 meetings and one plenary meeting without any progress. Inter-cell multi-TRP works even if we don't have any conclusion on this. Hence we suggest not to discuss this issue again._x000D_
_x000D_
Intel: Although the issue has been discussed multiple times, unfortunately, we don’t think there was conclusion on this issue. Could OPPO or Apple provide reference to the conclusion on &lt; 1 CP assumption for Rel-17? RP-193186 is not approved document (was not even treated) and hence should not be counted._x000D_
_x000D_
conclusion: The network synchronization assumption issue can still be discussed in RAN1</t>
  </si>
  <si>
    <t>handled in email discussion [90E][24][R17_MIMO_workflow]</t>
  </si>
  <si>
    <t>moved from AI 9.7.12 to AI 9.8.2_x000D_
handled in email discussion [90E][08][52.6-71GHz_WI_scoping]</t>
  </si>
  <si>
    <t>moved from AI 9.12 to AI 9_x000D_
handled in email discussion [90E][04][Rel17_planning]</t>
  </si>
  <si>
    <t>MCC: company CRs:_x000D_
- RP-202287 replacing R3-207255 of RP-202315_x000D_
- RP-202288 replacing R3-207256 of RP-202315_x000D_
_x000D_
conclusion: all CRs of RP-202315 are approved except:_x000D_
- R3-207255 was revised in RP-202287_x000D_
- R3-207256 was revised in RP-202288</t>
  </si>
  <si>
    <t>handled in email discussion [90E][48][RAN4_ATG]</t>
  </si>
  <si>
    <t>MCC: target date was Sep.21 after RAN #89e so it did not change</t>
  </si>
  <si>
    <t>handled in email discussion [90E][05][Coverage_WI_scoping]</t>
  </si>
  <si>
    <t>handled under [90E][20][Faulty_UE_handling], see RP-202333</t>
  </si>
  <si>
    <t>handled in email discussion [90E][20][Faulty_UE_handling]_x000D_
_x000D_
conclusion: RAN would not open a TR to document UE faults neither for LTE nor for NR. We can reconsider this decision if new faults appear and are brought to 3GPP</t>
  </si>
  <si>
    <t>related to SIB24 handling discussion; at RAN #89e, some companies proposed to have a TR (similar to 25.994 in UMTS) to document the sort of faulty UE implementation issues, i.e. SIB 19 and onwards scheduling error issue in RAN level, but there was no decision on the TR yet;_x000D_
RP-202334 is an input to determine in RAN #90e whether to create such a TR (this will not be discussed in RAN2)</t>
  </si>
  <si>
    <t>MCC: % complete of Perf. part is missing</t>
  </si>
  <si>
    <t>MCC: there is no TSG meeting in May 2021, so target date is corrected to June 21_x000D_
_x000D_
conclusion: 10%, June 21</t>
  </si>
  <si>
    <t>handled in email discussion [90E][11][n85_WI_scoping]</t>
  </si>
  <si>
    <t>MCC: target date March 21 in contradiction with revised WID RP-202343 which claims June 21_x000D_
conclusion: Perf. part: 30%, June 21</t>
  </si>
  <si>
    <t>FLAG M, R2</t>
  </si>
  <si>
    <t>MCC: in contradiction with status report RP-202342</t>
  </si>
  <si>
    <t>handled in email discussion [90E][03][ITU_AH]</t>
  </si>
  <si>
    <t>handled in email discussion [90E][31][1024QAM_scope]</t>
  </si>
  <si>
    <t>moved from AI 9.12 to AI 9.8.1_x000D_
handled in 4 email discussions:_x000D_
[90E][05][Coverage_WI_scoping]_x000D_
[90E][07][RedCap_WI_scoping]_x000D_
[90E][08][52.6-71GHz_WI_scoping]_x000D_
[90E][24][R17_MIMO_workflow]</t>
  </si>
  <si>
    <t>handled in email discussion [90E][30][R17_MultiSIM_scope]</t>
  </si>
  <si>
    <t>conclusion: SI is completed</t>
  </si>
  <si>
    <t>handled in email discussion [90E][05][Coverage_WI_scoping]_x000D_
Tdoc was handled in Mon GTW_x000D_
_x000D_
Nokia: follows mostly TR conclusions except PUCCH enhancements should be in brackets, WI starts with wrong footing, we need to decide whether PUCCH enhancements should be included; we think it should not and would also create overlap with other WIs_x000D_
Futurewei: DL coverage enh. for redcap should be covered in redcap, message3 should be removed from brackets and should be included_x000D_
ZTE: PUCCH message 3 has wide support and should be included_x000D_
Intel: overlaps should be discussed in email discussion 26_x000D_
Apple: some pending feedback from RAN4_x000D_
Mediatek: current WI scope is a bit large for the planned TUs_x000D_
_x000D_
RAN chair:  discussion will continue by email</t>
  </si>
  <si>
    <t>MCC: target date changed by +9 months</t>
  </si>
  <si>
    <t>FLAG D, R3</t>
  </si>
  <si>
    <t>ZTE: According to S2-2009255, the progress of eNPN SI in SA2 is 90%. Do we need to re-discuss the scope of REL-17 RAN eNPN WI in this RAN plenary meeting proposed in RP-202363 or we can wait RAN #91e in March 21?_x000D_
China Telecom: we could re-discuss the scope of R17 eNPN WI according to S2-2009251(eNPN WID) approved by SA2 to see if there is anything need to be revised in this meeting_x000D_
Samsung: scope should be rediscussed in this meeting_x000D_
_x000D_
RAN chair:  the most reasonable way forward is to approve RP-202363 at this stage, we can update further in March 21 if needed</t>
  </si>
  <si>
    <t>Huawei: The newly added objective on higher maximum output power for dual PA equipped UEs has been discussed in last RAN4 meeting, and some companies expressed concern during the discussion, however, no consensus was reached. We have concern on the SAR compliance issue and larger power not based on the reported power class may violate regulatory requirements. The objective should not be considered in the WI.</t>
  </si>
  <si>
    <t>handled in email discussion [90E][14][RAN4_new-baskets]</t>
  </si>
  <si>
    <t>handled in email discussion [90E][09][RAN4_non-spectrum_scoping]</t>
  </si>
  <si>
    <t>MCC: % complete and target date of Perf. part missing_x000D_
Ericsson: revised to correct the target completion date of the Core part to 09/2021 (acc. to WID) and to add the Perf. part completion (0%)</t>
  </si>
  <si>
    <t>MCC: company CR RP-202570 (see revision RP-202897) is providing the missing cat.A CR for cat.F CR R1-2009625 of RP-202379</t>
  </si>
  <si>
    <t>MCC: R1-2009687 (38.214 CR) of RP-202390 can not be approved but just postponed because related 38.321 REL-16 CR R2-2009819 got only postponed in RAN2 after discussion of RAN1 LS R1-2007338 in RAN2_x000D_
_x000D_
conclusion: all CRs of RP-202390 are approved except_x000D_
- R1-2009687 which is postponed</t>
  </si>
  <si>
    <t>handled in email discussion [90E][27][R17_NTN_bands&amp;scope]</t>
  </si>
  <si>
    <t>author withdrew the CR before RAN #90e</t>
  </si>
  <si>
    <t>handled in email discussion [90E][28][Secondary_DRX]</t>
  </si>
  <si>
    <t>handled in email discussion [90E][37][MBMS_flexible_BW]</t>
  </si>
  <si>
    <t>MCC: WI code, REL, agenda item got mixed up in RAN submission for R4-2016541 (the only CR of RP-202476); see RP-202825 instead under AI 10.8.3.2</t>
  </si>
  <si>
    <t xml:space="preserve">Discussion on new numerologies for NR from 52.6 GHz to 71 GHz  </t>
  </si>
  <si>
    <t>MCC: R4-2016290 was submitted by accident in RP-202503, this CR was actually revised in CR R4-2017576 which was agreed in RAN4_x000D_
_x000D_
conclusion: all CRs of RP-202503 are approved except_x000D_
- R4-2016290 which is withrawn (see RP-202826 instead)</t>
  </si>
  <si>
    <t>handled in email discussion [90E][50][RAN4_EMC]</t>
  </si>
  <si>
    <t>moved from AI 9.12 to AI 14_x000D_
handled in email discussion [90E][39][FR2_fallback]_x000D_
_x000D_
Tdoc was handled in Mon GTW_x000D_
Verizon: suggests to focus on option 1 or option 3_x000D_
RAN2 chair: if current signalling needs to change then a RAN2 CR is needed as well</t>
  </si>
  <si>
    <t xml:space="preserve">RAN2 signaling breaks the backward compatibility with the devices in the field and causes potential problems for future devices. Refinement of intra-band EN-DC with inter-band LTE/NR CA is needed. </t>
  </si>
  <si>
    <t>handled in email discussion [90E][40][BWCS_reporting]</t>
  </si>
  <si>
    <t>handled in email discussion [90E][12][600MHz_SI]</t>
  </si>
  <si>
    <t>MCC: % complete of this WI was 38% after RAN #89e, now 28% are suggested by why should the % value decrease? Note: REL-14 Core part was closed already long time ago so no new combinations nor an increase of WI objectives happened_x000D_
Ericsson: drop by 10% is due to a mistake in the estimations at previous meeting_x000D_
MCC: no, RAN5 agreed the 38% in the past and RAN #89e approved the 38% so we keep it at 38%, once you exceed the 38% in the future you can increase it further (only if the scope of a WI increases it is possible that the % complete decreases)_x000D_
_x000D_
conclusion: 38%, June 21</t>
  </si>
  <si>
    <t>handled under email discussion [90E][09][RAN4_non-spectrum_scoping]</t>
  </si>
  <si>
    <t>handled in email discussion [90E][29][IAB_DC]</t>
  </si>
  <si>
    <t xml:space="preserve">NR_HST_FR2 </t>
  </si>
  <si>
    <t xml:space="preserve">NR_HST_FR2-Core </t>
  </si>
  <si>
    <t xml:space="preserve">Motivation for new SI: Study on Duplexing Flexibility for NR </t>
  </si>
  <si>
    <t>RAN chair: It is too early to consider Rel-18 proposals at this point.</t>
  </si>
  <si>
    <t>moved from AI 9.7.5 (FS_NR_redcap) to AI 9.1.1_x000D_
handled in email discussion [90E][07][RedCap_WI_scoping]</t>
  </si>
  <si>
    <t>MCC: this WI has no Testing part, status report is missing % complete of Perf. part</t>
  </si>
  <si>
    <t>handled in email discussion [90E][39][FR2_fallback]_x000D_
Tdoc was handled in Mon GTW</t>
  </si>
  <si>
    <t>handled in email discussion [90E][39][FR2_fallback]_x000D_
_x000D_
handled in Wed GTW_x000D_
RAN chair: proposal is to go forward with option 4 and work on the CRs_x000D_
Apple: yes_x000D_
Ericsson: unclear how this bit should be used_x000D_
NTT DOCOMO: 2 types of UEs and 3 values? we prefer option 5_x000D_
Huawei: we prefer option 5, question on option 4 (is better than option 3): this time we make this exception but what makes sure that it will not happen again?_x000D_
Qualcomm: what do we do with combinations itself (if they are not a fallback)? This bit would then also be used for this?_x000D_
Apple: some companies raised this in the email discussion and this would be the next level of detail still to be decided once the option to go for is decided_x000D_
Mediatek: we prefer option 5 and could compromise on option 4, 2nd subbullet on slide 4 needs further discussion, thinks that another discussion on WG level is needed_x000D_
Orange: worried about setting a precedence case, having a bit only for those combinations that have a problem would be better than introducing heavy signalling_x000D_
Vodafone: agrees with Orange, we should restrict this signalling only to combinations that have a problem and not making it generic_x000D_
Ericsson: hopes we do not modify option 4 now from having only 1 bit_x000D_
_x000D_
_x000D_
RAN chair: way forward is now: option 4 will be used as basis for drafting the CRs (and we will see the CRs first before concluding on the option)_x000D_
MCC: 4 CRs as revision of existing RAN Tdocs and 2 new CRs?_x000D_
Apple: propoably also 38.331 CRs, will provide a Tdoc request when this is clear</t>
  </si>
  <si>
    <t>rapporteur change</t>
  </si>
  <si>
    <t>tested: REL-17 WIs: NR_n13, NR_47GHz_band, NR_band_n24, NR_SUL_UL_n24,  NR_SUL_band_1880_1920MHz, NR_SUL_band_2300_2400MHz, NR_bands_R17_BWs, NR_FR1_35MHz_45MHz_BW;_x000D_
WI code to be used: NR_lic_bands_BW_R17-UEConTest; endorsed in RAN5 as R5-206252</t>
  </si>
  <si>
    <t>tested: REL-17 basket WIs:_x000D_
NR_CA_R17_Intra, NR_CADC_R17_2BDL_xBUL, NR_CA_R17_3BDL_1BUL, NR_CADC_R17_3BDL_2BUL, NR_CA_R17_4BDL_1BUL, NR_CADC_R17_4BDL_2BUL, NR_CADC_R17_5BDL_xBUL, NR_SUL_combos_R17,_x000D_
DC_R17_1BLTE_1BNR_2DL2UL, DC_R17_2BLTE_1BNR_3DL2UL, DC_R17_3BLTE_1BNR_4DL2UL, DC_R17_4BLTE_1BNR_5DL2UL, DC_R17_xBLTE_2BNR_yDL2UL, DC_R17_xBLTE_yBNR_3DL3UL, DC_R17_xBLTE_3BNR_yDL2UL, DC_R17_5BLTE_1BNR_6DL2UL, DC_R17_xBLTE_2BNR_yDL3UL;_x000D_
WI code to be used: NR_CADC_NR_LTE_DC_R17-UEConTest; endorsed in RAN5 as R5-206254</t>
  </si>
  <si>
    <t>handled in email discussion [90E][38][SUL_PUCCH_repetition]</t>
  </si>
  <si>
    <t>handled in email discussion [90E][39][FR2_fallback]_x000D_
Tdoc was handled in Mon GTW_x000D_
T-Mobile: operator may not own all blocks for the highest order combination, this needs to be considered as well_x000D_
Verizon: shares T-Mobile view</t>
  </si>
  <si>
    <t>handled in email discussion [90E][39][FR2_fallback]</t>
  </si>
  <si>
    <t>handled in email discussion [90E][18][RAN4_NR-U_leftovers]</t>
  </si>
  <si>
    <t>conclusion: Core part WI is completed (after 2nd REL-16 exception)</t>
  </si>
  <si>
    <t>handled in email discussion [90E][23][6GHZ_regulatory_TR]_x000D_
conclusion: merged into RP-202831</t>
  </si>
  <si>
    <t>MCC: last approved SID was RP-201862 not RP-201858</t>
  </si>
  <si>
    <t>handled in email discussion [90E][33][DSS_TDD]_x000D_
_x000D_
conclusion:_x000D_
•	3GPP can discuss the support of DSS for a particular NR FR1 TDD band based on operator requests._x000D_
•	The objectives of the corresponding WI should clearly reflect the following points:_x000D_
  - Whether changes are going to be applicable to earlier releases and, if so, starting from which release (depending on the practicalities for the band in question such as transparency to legacy UEs and/or UEs which are already in the market);_x000D_
•	It should be captured in the WI objectives or discussed further during the WI phase how changes to earlier releases are introduced to the RAN4 specifications;</t>
  </si>
  <si>
    <t>handled in email discussion [90E][32][6GHz_WIDs_scoping]_x000D_
Apple: The rapporteur company suggests resuming the WI starting from January 2021 based on the ECC Decision (20)01. We would like to point out that ECC Decision is a voluntary decision and, to our knowledge, it has not been yet implemented by EU administrations._x000D_
_x000D_
Note: After RAN #90e, a misalignment of status report RP-202591 and revised WID RP-202592 was spotted regarding the target dates. The rapporteur clarified that Core part: June 21, Perf. part: Sep.21 is intended.</t>
  </si>
  <si>
    <t>FLAG D, R4s</t>
  </si>
  <si>
    <t>handled in email discussion [90E][32][6GHz_WIDs_scoping]_x000D_
Apple: The rapporteur company suggests resuming the WI starting from January 2021 based on the ECC Decision (20)01. We would like to point out that ECC Decision is a voluntary decision and, to our knowledge, it has not been yet implemented by EU administrations._x000D_
_x000D_
conclusion:_x000D_
RAN chairman clarified that 3GPP can start working on this WI based on the ECC decision already available._x000D_
WI objectives may be checked/revisited once the final EC decision becomes available (expected by March 2021)_x000D_
_x000D_
Note: The rapporteur clarified after RAN #90e that the intended target dates are Core: June 21, Perf.: Sep.21 and promised to clarify at RAN #91e that the new TR is created by the Core part WI NR_6GHz_unlic_EU-Core (but may be impacted by the Perf. part).</t>
  </si>
  <si>
    <t xml:space="preserve">Proposal for revising Rel-17 WID for NR Sidelink enhancement </t>
  </si>
  <si>
    <t>RAN chair: no new proposals to RAN3 at this point</t>
  </si>
  <si>
    <t>Huawei: revised due to editorial errors (removal of [  ])</t>
  </si>
  <si>
    <t>Huawei: revised due to editorial errors (references updated and abbreviations explained)</t>
  </si>
  <si>
    <t>MCC: TUs missing for RAN1</t>
  </si>
  <si>
    <t>handled in email discussion [90E][44][flag_2602]_x000D_
MediaTek: RAN1 TU is needed for the Tx switching objective. In Rel-16, Tx switching discussion consumed non-trivial time in RAN1 but was discussed only in the LS reply agenda. In Rel-17, it is expected that RAN1 discussion will get even more complicated due to expanded cases for more Tx and more carriers. Explicit TU allocation is needed to manage the timeline and workload._x000D_
_x000D_
Huawei: Based on offline comment, we added RAN1 as secondary group in the WID already. But we forgot to update the TU budget in the status report. We need to revise the SR to add the TUs._x000D_
_x000D_
MCC: NR_RF_FR1_enh-Core had so far just RAN4 as resp. WG (RAN1 and RAN2 were not indicated but had affected specs), RAN1 is added in RP-202602 as sec. resp. WG but RAN2 is still missing</t>
  </si>
  <si>
    <t>handled in email discussion [90E][32][6GHz_WIDs_scoping]_x000D_
Apple: Revised WID contains changes in the objectives, which were agreed last RAN#89 meeting. It is not clear either why we need to specify a particular target completion date if we do not know when the work is going to start._x000D_
MCC: Every WI/SI must have a target date, this was explained at RAN #89e,_x000D_
we cannot add WIs/SIs without target date into the 3GPP workplan_x000D_
so the rapporteur was asked to revise the WID at RAN #90e to put there the REL-17 freeze dates_x000D_
and if the WI can not be finished by then, the WI will be shifted to the next REL_x000D_
and the target dates will be adjusted._x000D_
(please remember that a WI is started when the WID is approved).</t>
  </si>
  <si>
    <t>MediaTek: According to agreed RAN4 way forward in R4-2017843:_x000D_
- 	Proposal 7: For 35 and 45 MHz, the WID should be updated so that MSD analysis is performed for all of the band combinations for each band that 35 and/or 45 MHz are added to._x000D_
Therefore, the WID may need to be revised to capture the agreement in the objective._x000D_
_x000D_
Huawei: we also found that different proposal was agreed in another WF in R4-2016863:_x000D_
- 	35/45MHz BW can only be added to a band combination if the related band specific work is completed in NR_FR1_35MHz_45MHz_BW WI_x000D_
- To crystalize and finalize this process it is proposed that an example combination is studied within either NR_FR1_35MHz_45MHz_BW or NR_bands_R17_BWs or other WI to develop a template._x000D_
Hence we think the WID revision should be discussed together with new WID for introduction of BCS4 (RP-202256). Our preference is that all MSD analysis is performed in the new WI for BCS4, so for adding 35/45 MHz for BCS4, it can be done after the related band specific work is completed in NR_FR1_35MHz_45MHz_BW WI._x000D_
_x000D_
RAN chair: any way forward?_x000D_
Huawei: We propose to complete 35/45MHz WI first and then handle MSD issue in the new WI (RP-202256) together with other bandwidth</t>
  </si>
  <si>
    <t>MCC: 0% complete for Perf. part makes no sense, it was reported to RAN #89e and approved in RP-201729 that the Perf. part was 10% complete at RAN #89e_x000D_
Huawei: will revise the status report to leave Perf. part at 10%</t>
  </si>
  <si>
    <t>Note: It was detected just after RAN #90e that the rapporteur of this WI actually removed/stopped the WI LTE_CA_R17_3BDL_1BUL-Perf via revised WID RP-201730 (hidden by removing parts from the WID without revision marks which is a clear violation of the WID revision process)._x000D_
But still the rapporteur kept the box ticked "This WID includes a Performance part" in the WID and the rapporteur continued to maintain a % complete and a target date in status reports which makes no sense._x000D_
MCC will correct the status to: LTE_CA_R17_3BDL_1BUL-Perf: 10%, stopped at RAN #89e in Sep.20._x000D_
The rapporteur will remove the tick box for the Perf. part at RAN #91e with revision marks.</t>
  </si>
  <si>
    <t>handled in email discussion [90E][21][DC_location_reporting]</t>
  </si>
  <si>
    <t>handled in email discussion [90E][17][Band_combo_simplification]</t>
  </si>
  <si>
    <t>intention is to cover PC2 as well as a potential PC1.5 (compare  	RP?202206)</t>
  </si>
  <si>
    <t>handled in email discussion [90E][22][SU_intraband_ENDC]</t>
  </si>
  <si>
    <t>MCC: This REL-14 WI was started in March 19 and it is still at 5% (with no progress for more than 1 year)</t>
  </si>
  <si>
    <t>related to LSin RP-202151, RP-202160_x000D_
handled in email discussion [90E][34][QoE_scope]</t>
  </si>
  <si>
    <t>handled under email discussion [90E][49][RAN4_OTA]</t>
  </si>
  <si>
    <t>handled under email discussion [90E][09][RAN4_non-spectrum_scoping]_x000D_
Qualcomm: revised to add a new band n48, update of list of supporting companies and update the TU request_x000D_
MCC: remember that this is not a basket WI i.e. all CRs for this WI come together for approval and no separate completion for certain bands</t>
  </si>
  <si>
    <t>handled in email discussion [90E][35][RAN4_requirements_handling]</t>
  </si>
  <si>
    <t>handled under email discussion [90E][09][RAN4_non-spectrum_scoping]_x000D_
Vivo: revised to update the objectives of WID based on operators comments and to add the TU budget file</t>
  </si>
  <si>
    <t>handled in email discussion [90E][26][IIOT_scope]</t>
  </si>
  <si>
    <t>RAN chair: no new proposals for RAN2 at this point</t>
  </si>
  <si>
    <t>see RP-202653 instead</t>
  </si>
  <si>
    <t>Revised WID: Perf. part: NR RRM enhancement in R16</t>
  </si>
  <si>
    <t>conclusion: Perf. part is completed</t>
  </si>
  <si>
    <t>MCC: Core part was completed in Sep.20; normally Perf. parts have to be completed 3-6 months after the Core part</t>
  </si>
  <si>
    <t>moved from AI 9.8.2 to AI 9.1.5_x000D_
handled in email discussion [90E][43][60GHz_OTA]</t>
  </si>
  <si>
    <t>handled under email discussion [90E][43][60GHz_OTA] (not [90E][09][RAN4_non-spectrum_scoping])</t>
  </si>
  <si>
    <t xml:space="preserve">Discussion on Rel-17 NR Slidelink Relay </t>
  </si>
  <si>
    <t>handled in email discussion [90E][19] [TEI_handling]</t>
  </si>
  <si>
    <t>Note: It was detected after RAN #90e that the target date of the revised SID RP-202689 (June 21) is in contradiction to the status report RP-202688 (Sep.21)._x000D_
As the status report is closer to reality, the target date  for SI FS_LTE_NBIOT_eMTC_NTN after RAN #90e is Sep.21. In RP-202868 TUs are already planned until Dec.21 so a future update of the target date can be expected.</t>
  </si>
  <si>
    <t>moved from AI 9.6 to AI 9.5</t>
  </si>
  <si>
    <t>handled in email discussion [90E][07][RedCap_WI_scoping]_x000D_
_x000D_
Tdoc was handled in Mon GTW_x000D_
Telecom Italia: has problems with reduction of number of antennas_x000D_
RAN chair: so operator confidence needed that these devices do not screw up the network_x000D_
Futurewei: some coverage enhancements that should be covered here_x000D_
ZTE: rather suggests to handle coverage enhancements in the coverage enhancement WI_x000D_
Huawei: prefers to cover in the WI what was concluded in RAN1, we can reduce RX branches for FR1 TDD to 2 or even 1, coverage recovery is too vague here, we should focus on redcap only here (other aspects can go to coverage enh. WI); higher layer support enhancements should better be left to RAN #91e_x000D_
Qualcomm: some topics should be added in [ ]_x000D_
CMCC: some middle ground between 2RX and 1RX needed_x000D_
DT: reducing from 4RX to 1RX is not acceptable for us, reducing BW to 20MHz is fine_x000D_
T-Mobile: we do not want to see UE categories brought back_x000D_
Vodafone: what we have about RX antennas is fine in the WID_x000D_
RAN chair: some control mechanism for operators and some characterization of devices needed_x000D_
BT: share concerns with other operators about single RX branch devices and do not want to have them_x000D_
RAN chair: discussion has to continue over email</t>
  </si>
  <si>
    <t>MCC: next time please do not miss to indicate the overall target date of the SI_x000D_
_x000D_
conclusion: 85%, March 21</t>
  </si>
  <si>
    <t>last approved SID: RP-201677; the only change is to update the TR info date to RAN#90 and the TR approval date to RAN#91 in line with the RAN#89 decision endorsed in RP-202111.</t>
  </si>
  <si>
    <t>MCC: any reason why they could not be agreed in RAN1 and implemented in TR 38.875?_x000D_
Ericsson: RAN2 were only provided one week after the RAN1 meeting at the beginning of the quiet period</t>
  </si>
  <si>
    <t>handled in email discussion [90E][06][Positioning_WI_scoping]_x000D_
_x000D_
Tdoc was handled in Mon GTW_x000D_
_x000D_
Huawei: impact on other WGs (RAN2/RAN3) should be identified as well_x000D_
Qualcomm: all RAN1 impacts should be listed in the first version as well_x000D_
RAN chair: we need to focus on the objectives where RAN1 can work alone_x000D_
(because we have an ongoing SI and plan to open here a new WI), we are not excluding other objectives but they will be added in March 21 when RAN2 has finished the SI work_x000D_
Intel: we need to be careful to avoid different approaches in RAN1 and in RAN2_x000D_
Nokia: supports to only have RAN1 objective in the WID and add other objectives in March 21_x000D_
RAN3 chair: "study and specificy if supported" is a dangerous approach, there should be no study in a WI_x000D_
RAN chair: we want to give RAN1 a chance to work on this subject in Q1/21 but at he same time to give_x000D_
RAN2 a chance to properly finish the SI on this</t>
  </si>
  <si>
    <t>moved from AI 9.12 to AI 9.8.1_x000D_
handled in email discussion [90E][24][R17_MIMO_workflow]</t>
  </si>
  <si>
    <t>handled in email discussion [90E][05][Coverage_WI_scoping] (not [90E][07][RedCap_WI_scoping])</t>
  </si>
  <si>
    <t>handled in email discussion [90E][30][R17_MultiSIM_scope]_x000D_
_x000D_
Nokia: The following new objective proposal requires further discussion: _x000D_
Specify mechanism for UE to notify Network A of its update in capabilities when it tune away partial of Tx or Rx chains from Network A (for MUSIM purpose) [RAN2]:_x000D_
 - RAT Concurrency: Network A is NR. Network B can either be LTE or NR._x000D_
 - 	Applicable UE architecture: Dual-Rx/Dual-Tx,</t>
  </si>
  <si>
    <t>handled in email discussion [90E][36][SUL_UL-DL]</t>
  </si>
  <si>
    <t>handled in email discussion [90E][47][RAN4_repeater]</t>
  </si>
  <si>
    <t>conclusion: Core part WI completed (after 2nd REL-16 exception)</t>
  </si>
  <si>
    <t>Note: It was detected after RAN #90e that the target dates of this status report RP-202761 contradict the target dates in the revised WID RP-202925. The rapporteur clarified that Core: RAN #95, March 22; Perf. part: RAN #96, June 22 is correct so the dates in this status report are out-of-date.</t>
  </si>
  <si>
    <t>handled in email discussion [90E][08][52.6-71GHz_WI_scoping]_x000D_
_x000D_
Futurewei: The proposed update of the WID is almost as an extension of the SI for 1 quarter with a very long list of studies. We think the proper way to scope the WI so that it fits the current situation and TU availability is to have very focused and clear objectives before the WI starts. Therefore, we suggest to have discussion during this plenary to decide the additional SCS and its applicable channels, and the essential enhancements that are really necessary for REL-17._x000D_
_x000D_
MCC: NR_ext_to_71GHz was approved in Dec.19. One year later, in Dec.20 this WI is still at 0% for Core and Perf. part. Also in Dec.19 we approved a SI FS_NR_52_to_71GHz on the same subject for the same REL-17 (see AI 9.7.12). 17 Tdocs plus a detailed WID revision are submitted to RAN #90e discussing the scope of this WI NR_ext_to_71GHz =&gt; obviously it was too early to approve WI NR_ext_to_71GHz already in Dec.19_x000D_
_x000D_
Tdoc was handled in Mon GTW_x000D_
Qualcomm: subcarrier spacing is most important to move forward_x000D_
Futurewei: deciding SCS and numerology would be useful, WID is full of "study and maybe specify"_x000D_
Nokia: agrees it is important that RAN decides about SCS as continueing discussion in RAN1 will not help, also channel access procedure and LBT should be clarified_x000D_
Intel: we have no frequency range for 60GHz, FR3?, OTA testability, overlapping should be handled in email discussion 26_x000D_
RAN chair: OTA could be a separate email discussion_x000D_
Apple: what about update of regulatory status?_x000D_
RAN chair: could be a CR to the already approved RAN led TR_x000D_
RAN chair: discussion has to be continued</t>
  </si>
  <si>
    <t xml:space="preserve">Revised SID_SI on 5G NR UE Application Layer Throughput </t>
  </si>
  <si>
    <t>handled in email discussion [90E][46][flag_2766]_x000D_
_x000D_
Huawei: There are two bullets added for the objective of variable reference measurement channels. The previous agreement is RAN4 will study the feasibility of defining VRC testing. But the second bullet for RAN5 seems unclear to us. It may mean either that if RAN4 concluded it is feasible to specify VRC requirement then RAN5 will define the corresponding conformance testing, or if RAN4 concluded it is not feasible to specify VRC requirement then RAN5 may define the test procedure based on RAN4 agreed scenario. If RAN5 cares more about scenario, then RAN4 may not need study the criteria for VRC requirement. And "to define" seems the work in WI phase._x000D_
To align with the previous agreement and be more general, we propose the change:_x000D_
ii) RAN5 to study the application layer throughput procedures based on outcome from i).</t>
  </si>
  <si>
    <t>MCC: company CR in RP-202695 to replace R2-2011134 of RP-202776_x000D_
_x000D_
conclusion: all CRs of RP-202776 are approved except:_x000D_
- R2-2011134 which is revised in RP-202695</t>
  </si>
  <si>
    <t>late Tdoc;_x000D_
RAN chair: no new proposals to RAN3 at this point</t>
  </si>
  <si>
    <t>European Broadcasting Union (EBU) , Academy of Broadcasting Planning (ABP), Academy of Broadcasting Science (ABS), ATEME, Broadcast Networks Europe (BNE) , Cellnex, Coherent Logix, Dolby, DTS/Xperi, Enensys, European Space Agency (ESA), Fraunhofer IIS, IIT Bombay, Institut für Rundfunktechnik (IRT), OneMedia 3.0 LLC, Panasonic, Philips, Qualcomm, Reliance Jio, Rohde&amp;Schwarz, Saankhya Labs, Shanghai Jiao Tong University, SyncTechno Inc, TDF, TNO, University of the Basque Country, Vivo, VTT Technical Research Centre of Finland</t>
  </si>
  <si>
    <t>RAN chair: This Tdoc does not seem to be applicable to RAN in tis current form. It only addresses TSG-SA elements.</t>
  </si>
  <si>
    <t>FLAG S, RP</t>
  </si>
  <si>
    <t>handled in email discussion [90E][23][6GHZ_regulatory_TR]_x000D_
MCC: late submission</t>
  </si>
  <si>
    <t>handled in email discussion [90E][44][flag_2602]</t>
  </si>
  <si>
    <t>MCC: late submssion</t>
  </si>
  <si>
    <t>MCC: late submission_x000D_
conclusion: 50%, March 21</t>
  </si>
  <si>
    <t>MCC: late submission_x000D_
conclusion: Core: 20%, Sep.21_x000D_
_x000D_
Note: It was detected just after RAN #90e that the rapporteur of this WI actually removed/stopped the WI LTE_CA_R17_3BDL_1BUL-Perf via revised WID RP-201730 (hidden by removing parts from the WID without revision marks which is a clear violation of the WID revision process)._x000D_
But still the rapporteur kept the box ticked "This WID includes a Performance part" in the WID and the rapporteur continued to maintain a % complete and a target date in status reports which makes no sense._x000D_
MCC will correct the status to: LTE_CA_R17_3BDL_1BUL-Perf: 10%, stopped at RAN #89e in Sep.20.</t>
  </si>
  <si>
    <t>R4sx</t>
  </si>
  <si>
    <t>MCC: late submission_x000D_
_x000D_
conclusion: 60%, March 21</t>
  </si>
  <si>
    <t>Revised WID: Perf. part: Further enhancement on NR demodulation performance</t>
  </si>
  <si>
    <t>last approved WID: RP-202000</t>
  </si>
  <si>
    <t>R4x</t>
  </si>
  <si>
    <t>conclusion: There is no consensus to include Secondary DRX enhancement in Rel-17 (neither under WI UE Power Saving enhancements for NR NR_UE_pow_sav_enh nor under TEI17)</t>
  </si>
  <si>
    <t>moved from AI 9 to AI 9.1.5_x000D_
handled in email discussion [90E][09][RAN4_non-spectrum_scoping]</t>
  </si>
  <si>
    <t>MCC: late submission_x000D_
conclusion: Perf. part WI is completed</t>
  </si>
  <si>
    <t>handled in email discussion [90E][32][6GHz_WIDs_scoping]</t>
  </si>
  <si>
    <t>conclusion: The following is endorsed:_x000D_
Request to RAN2 Chairman whether it is possible to allocate an additional ½ TU for NR QoE Management at RAN2#113-e (already taken into account in RAN2 TU planning)_x000D_
It is understood that there is no change to ongoing Rel-17 QoE SI; it is up to companies whether to propose adding this topic to the Rel-17 QoE WI (updates may be discussed at the next TSG RAN) or to agree to work on this as TEI17 on the basis of the SA4/SA5 LSs._x000D_
Note: Adding this topic to the QoE WID seems preferable for better traceability, given that more than one WG is involved._x000D_
No need to liaise back SA4/SA5 at this time; RAN2 and RAN3 may decide to reply directly.</t>
  </si>
  <si>
    <t>last approved WID: RP-202516</t>
  </si>
  <si>
    <t>handled in email discussion [90E][25][R17_sidelink_scope]_x000D_
Bosch: concerned because Rel-17 VRUs should be able to communicate to Rel-16 vehicle UEs in the same resource pool</t>
  </si>
  <si>
    <t>handled in Wed GTW_x000D_
Intel: this is a way forward on how to move forward with 5 objectives of the draft WID_x000D_
_x000D_
Intel: objective 3 is more important than 4 and 5_x000D_
Vivo: worried about a lot of studies, objectives 4/5 are not RAN1 related so need to put them here at the moment_x000D_
Ericsson: worried about workload with 5 objectives_x000D_
RAN chair: we could take objectives 1/2/3 and see in March 21 what we can do with objectives 4/5_x000D_
Qualcomm: objectives 4 and 5 are well defined, it just requires that RAN4 looks at them_x000D_
Nokia: adding further workload on RAN4 is not useful_x000D_
Qualcomm: prefers to not yet include objective 3 yet as it also requires some study_x000D_
_x000D_
conclusion: WI will be prepared with objectives 1 and 2 and the other objectives could be looked at in March 21_x000D_
_x000D_
WID will be prepared in RP-202836</t>
  </si>
  <si>
    <t>Revised SID Study on 5G NR UE Application Layer Throughput</t>
  </si>
  <si>
    <t>last approved SID: RP-192712</t>
  </si>
  <si>
    <t>handled in Wed GTW_x000D_
_x000D_
Qualcomm: fails to understand the logic, if no antenna test how do we know that 2Rx has a gain? any size limitation (is not yet answered by operators)?_x000D_
Vivo: OTA should not be put as condition for 1RX or 2RX selection; we object to this proposal_x000D_
LG: 2RX does not provide better performance than 1RX due to form factor; we do not support to only have 2RX_x000D_
Huawei: how to introduce this in REL-17 time line is unclear, 1RX: it seems operators do not want see 1RX smart phone, one idea could be to block further signalling of capabilities that would be in a smart phone_x000D_
Samsung: loss of performance for 1RX is marginal, introducing OTA testing as condition when we know that OTA testing has some difficulties would not help_x000D_
Orange: below 2.4GHz we could live with 1RX but not above, there we have to stick to 2RX_x000D_
T-Mobile: several bands in FR1 have already 1RX_x000D_
Telecom Italia: have concerns to go for 1RX, 20% loss is not negligble and the main danger is that someone is putting such a chip set in smart phones_x000D_
Vodafone: we support the moderator's proposal_x000D_
CMCC: operator could have different thresholds to control access of 1RX and 2RX UEs maybe this could be a solution_x000D_
Nokia: putting redcap into a container where you restrict futher signalling could be a possibility_x000D_
Futurewei: introducing a barring mechanism, not supporting CA/DC would be next steps ... form factor aspect was in former moderator's proposal which is missing now_x000D_
_x000D_
RAN chair: it seems 1RX up to 2.4GHz would be acceptable, above it seems to be hard to find a compromise, one way to go forward could be to approve a WI which allows 1RX up to 2.4GHz and allow further discussion in March 21 for above 2.4GHz_x000D_
Nokia: there is a a draft WID already in RP-202701_x000D_
Huawei: it would be better to decide per band_x000D_
OPPO: there is a possibility to identify the number of RX and barring can be done so the operator's concern could be addressed; 2RX more realistic to be used in smart phones, 1RX is really for wearables_x000D_
RAN chair: intention is to try to agree a WI that RAN1 can work on_x000D_
Vodafone: we should go for 2RX, currently people do not like the 1RX_x000D_
DT: barring should be considered for whole redcap, not just for 1RX_x000D_
Nokia: we could limit the WID that we agree this week on 2RX and minutes that 1RX will still be discussed to be included; would not go by band, today some require 4RX and some require 2RX and 2.4GHz is the border_x000D_
Vodafone: we do not believe that barring will work, we saw noone objecting to 2RX devices_x000D_
RAN chair: companies to not want to have 2RX already and leave 1RX out for the moment as then 1RX may not get a chance to_x000D_
_x000D_
Slide 4 with revisions that are agreeable will be put into RP-202854_x000D_
_x000D_
Huawei: worried that TDD will not be included in the WID in Q1_x000D_
Nokia: TDD where requirement is currently 2RX would be included, TDD where requirement is currently 4RX would not be included_x000D_
Vivo: would prefer more 1RX/2RX discussion in RAN1_x000D_
RAN chair: not in RAN1, would be either offline or a RAN email discussion</t>
  </si>
  <si>
    <t>handled in Wed GTW_x000D_
RAN chair: SCS is important so the moderator proposes:_x000D_
"For the additional SCS selection of data&amp;channel, both 480kHz and 960kHz will be supported with common design."_x000D_
_x000D_
Mediatek: working with 3 different numerologies (120kHz, 480kHz, 960kHz) will be difficult so we cannot accept this_x000D_
Huawei: we increase workload and implementation efforts, so both SCS (480KHz and 960KHz) must be optional for the UE_x000D_
ZTE: extra conditions should be clarified e.g. same channelization method should be considered_x000D_
Futurewei: we also need to see impact on RAN4, so adding 2 SCSs will not work, pick 960kHz and see whether in the end there is still space to consider 480kHz_x000D_
CATT: worried that tc will be different_x000D_
Intel: does not think we need to update tc but this discussion can be decoupled_x000D_
_x000D_
RAN chair: why do we not pick 960kHz for now for the WID and we can see later whether there will be time for 480kHz?_x000D_
Ericsson: does not agree that 2 SCSs doubles the work, we think common design is useful, 480kHz is addressing more deployment scenarios_x000D_
Apple: agrees with Ericsson, if only one numerology is picked, it should be 480kHz_x000D_
_x000D_
RAN chair: so then we go with the moderator's proposal of having both 480kHz and 960kHz_x000D_
Huawei: 960kHz has less use cases and more implementation complexity, but we could accept the way forward if both are optional_x000D_
Mediatek: same view as Huawei_x000D_
_x000D_
conclusion: will go for SCS 480kHz and 960kHz with the clarification that both will be optional, WID will be written based on this_x000D_
_x000D_
Futurewei: still worried that we are not realistic with the workload</t>
  </si>
  <si>
    <t>handled in Wed GTW_x000D_
_x000D_
RAN chair:_x000D_
PUSCH: is stable, can be handled by email_x000D_
PUCCH: is seems it goes for scheme 1_x000D_
_x000D_
Samsung: we support scheme 2/3/4 as they are repetition based_x000D_
Nokia: schemes require different work, no spare time in URLLC, we should decide what RAN1 can do and we can then decide whether it should be done under coverage enh. or URLLC, scheme 1 does not fit, we would have to redo a lot of work_x000D_
RAN chair: workload with scheme 3 and 4 seems to be less and in total more companies could live with it_x000D_
_x000D_
RAN chair: currently we go further with_x000D_
PUSCH (stable), msg3 (stable), PUCCCH: scheme1 or 3/4 or neither of them</t>
  </si>
  <si>
    <t>handled in Wed GTW_x000D_
revised WID will be provided in RP-202855_x000D_
Nokia: WID will include RAN2 objectives but RAN2 will not work on it in Q1/21 because the corresponding SI is still ongoing in Q1/21 for RAN2 (RAN1 part of the SI was already completed)</t>
  </si>
  <si>
    <t>handled in email discussion [90E][09][RAN4_non-spectrum_scoping]_x000D_
handled in Fri GTW_x000D_
_x000D_
Telecom Italia: above 51GHz included?_x000D_
RAN4 chair: row 30: 2 TUs budgeted_x000D_
Keysight: "treated like addition of another band": thinks this will be more work_x000D_
RAN4 chair: was already taken into account, includes testability aspects_x000D_
Telecom Italia: FR2 testability WI approved already?_x000D_
RAN4 chair: already in place_x000D_
_x000D_
Samsung: do we need to update status reports at this meeting now to reflect this_x000D_
MCC: suggests to take these TU allocations as basis for the status reports at RAN #91e and to not start on Fri of RAN #90e an avalanche of updating status reports of RAN #90e_x000D_
_x000D_
Ericsson: TUs for maintenance?_x000D_
RAN4 chair: included_x000D_
_x000D_
Nokia: TUs for spectrum and basket WIs need to be updated in the future to adapt to reality (because it was not updated for a longer time and new items are coming in all the time)_x000D_
RAN chair: agrees, we just want to avoid a granularity of 0.1/0.05 TUs_x000D_
RAN4 chair: so far we were able to handle things within the 3 TUs we allocated, LTE work is going down, had 0.5 TU; but we can make adjustments once this does not fit anymore_x000D_
_x000D_
RAN chair: with this endorsed RAN4 time budget, we could take one item on board (suggests to take repeaters now) or nothing; we may have more space mid of next year for additional RAN4 WIs; let's see RP-202898_x000D_
Apple: what about addition objectives to existing WIs?_x000D_
RAN chair: we may have time for this in summer and would need to discuss this together with new WIs as well, so would be in same bucket_x000D_
_x000D_
Telecom Italia: 52-71GHz OTA spin off, where will this be?_x000D_
RAN chair: we will only add repeaters to RAN4 non-spectrum bucket and for the next 6 months we do not take additional work on board for this_x000D_
Intel: 52-71GHz OTA is important otherwise a number of RAN1 features will be useless_x000D_
Qualcomm: supports Intel's comment</t>
  </si>
  <si>
    <t>Proposal:  TSG RAN #91 to revisit the support of intra-carrier DC for IAB in Rel-17 based on the overall progress of the WI._x000D_
conclusion: RAN chairman: It seems we do not have consensus to include intra-carrier DC for IAB at this stage. We can certainly re-visit this in a future meeting, but I would encourage the proponents to do that only if there is evidence that positions of several opposing companies have changed.</t>
  </si>
  <si>
    <t>sent to SA on Thu of RAN #90e</t>
  </si>
  <si>
    <t>conclusion: Recommendation is endorsed</t>
  </si>
  <si>
    <t>conclusion: LS will be sent to RAN2 and RAN4 (see RP-202935)</t>
  </si>
  <si>
    <t>result of email discussion [90E][40][BWCS_reporting]</t>
  </si>
  <si>
    <t>WIs in RP-202818, RP-202819 and RP-202885 are approved</t>
  </si>
  <si>
    <t>Proposal 1: RANP to task RAN2/RAN4 to further check if any specification clarification is needed to ensure there is no inter-operability issue between the UE side and network side, considering the report of singleUL-Transmission as described in RP-202622._x000D_
_x000D_
conclusion: proposal 1 is endorsed</t>
  </si>
  <si>
    <t>Proposed RAN conclusion on IIoT scope: _x000D_
•	For handling of the PUCCH repetitions it is proposed to proceed as follows:_x000D_
  - RAN1 to continue discussion on PUCCH repetition, whether to specify or not, in the IIoT/URLLC WI for single TRP._x000D_
      - 	The following items are not within scope of the continued discussions in the IIoT/URLLC WI:_x000D_
         - DMRS-less PUCCH with UCI payload up to 11 bits_x000D_
         - PUSCH-repetition-Type-B like PUCCH repetition_x000D_
         - 	DMRS bundling across PUCCH repetitions_x000D_
  - PUCCH repetition issues with multi-TRP to be handled in Fe-MIMO WI._x000D_
•	For the UE CSI/HARQ-ACK feedback enhancements in the IIoT/URLLC WI, RAN1 work to continue the discussions. Status to be checked in March if any RAN level guidance needed._x000D_
   - RAN1 to continue discussion on A-CSI on PUCCH, whether to specify or not._x000D_
_x000D_
conclusion: proposal above is endorsed</t>
  </si>
  <si>
    <t>moved from AI 9.8.2 to AI 9.1.5</t>
  </si>
  <si>
    <t>handled in email discussion [90E][39][FR2_fallback]_x000D_
handled in Fri GTW_x000D_
Apple: would like to remove a sentence_x000D_
Qualcomm: fine to not add this sentence if noone else has a problem with this_x000D_
RAN chair: this sentence is not in RP-202877 but will be a clarification that we will add to the minutes_x000D_
Verizon: we are fine to not include the sentence in the CR if everyone is fine_x000D_
Qualcomm: let's add the sentence to avoid longer discussion_x000D_
_x000D_
conclusion: revised to add the sentence in 4.2 of the CR</t>
  </si>
  <si>
    <t>handled in email discussion [90E][39][FR2_fallback]_x000D_
_x000D_
handled in Fri GTW_x000D_
conclusion: revised to add sentence in 4.2</t>
  </si>
  <si>
    <t>handled in email discussion [90E][39][FR2_fallback]_x000D_
_x000D_
handled in Fri GTW_x000D_
Ericsson: add also CR numbers to CR cover_x000D_
Apple: RAN5 CR will come in the future_x000D_
conclusion: revised to add sentence in 4.2</t>
  </si>
  <si>
    <t>handled in email discussion [90E][39][FR2_fallback]_x000D_
handled in Fri GTW</t>
  </si>
  <si>
    <t>handled in email discussion [90E][39][FR2_fallback]_x000D_
_x000D_
handled in Fri GTW_x000D_
LG: change No to N/A in 2 columns of the table as not applicable to FR1 ?_x000D_
Apple: was suggested by rapporteur to have No</t>
  </si>
  <si>
    <t>handled in email discussion [90E][39][FR2_fallback]_x000D_
_x000D_
handled in Fri GTW</t>
  </si>
  <si>
    <t>handled in email discussion [90E][39][FR2_fallback]_x000D_
_x000D_
handled in Fri GTW_x000D_
T-Mobile: why ENUMERATED and not BOOLEAN?_x000D_
Apple: usually we use ENUMERATED supported, company said TRUE would fit better than supported_x000D_
RAN3 chair: in RAN3 we also do similar things for extendability</t>
  </si>
  <si>
    <t>result of email discussion [90E][31][1024QAM_scope]</t>
  </si>
  <si>
    <t>Proposed recommendation: _x000D_
For Rel.17 NR FeMIMO WI, in order to improve the work flow among different working groups, companies are encouraged to exercise increased attention to the common underlying principles when exchanging LSs – that is, to properly investigate the necessity of sending an LS as well as, if an LS is sent, to provide the corresponding content carefully. _x000D_
- 	Consequently, from RAN1 side, sending an LS to RAN2/4 for the purpose of soliciting feedback is done when it is necessary to further/complete the work in RAN1. Whether this is the case is to be (fully) decided by RAN1 itself._x000D_
conclusion: proposed recommendations is endorsed</t>
  </si>
  <si>
    <t>conclusion: conclusion of the end of this Tdoc is endorsed</t>
  </si>
  <si>
    <t>Proposal 2ter: RAN to task RAN2 to complete the Rel-16 RRC based DC location reporting signalling for 2 UL CCs in RAN#91e, i.e. RAN2 should provide either agreed or, if agreement is not possible, technically endorsed CRs to RAN#91e, addressing the case of 2 UL CCs. It would be better if solutions also consider the signalling overhead and future proofness aspects._x000D_
_x000D_
conclusion: proposal 2ter is endorsed</t>
  </si>
  <si>
    <t>proposal: Inclusion of TS 36.331 will be revisited in the next RAN plenary after RAN2/RAN3 discussion on paging cause that SA2 agreed for both EPS and 5GS._x000D_
_x000D_
conclusion: proposal is endorsed</t>
  </si>
  <si>
    <t>result of email discussion [90E][30][R17_MultiSIM_scope]_x000D_
Note: It was spotted after RAN #90e that the target date of the revised WID RP-202895 (LTE_NR_MUSIM-Core: June 21) is in contradiction with status report RP-202648 (Dec.21). The rapporteur clarified that Dec.21 is the correct status at RAN #90e.</t>
  </si>
  <si>
    <t>handled by Fri GTW_x000D_
_x000D_
Ericsson: we do not have a TDD repeater in the specs so far so it will be significant work with coexistence simulations and synchronization aspects; so we made some suggestions to limit the extra work (e.g. avoiding extra test method), like no adaptive beamforming_x000D_
Nokia: it is important to include TDD but comments from Ericsson are reasonable; not sure whether we need to add them now into the WID already_x000D_
Mediatek: agrees that including TDD is important, constraints could be first discussed in RAN4_x000D_
CommScope: same view as Nokia and Mediatek_x000D_
Samsung:we are ok to consider TDD repeaters (which were not specified in TDD), we support Ericsson's limitations_x000D_
Qualcomm: we could add some notes_x000D_
RAN chair: let's discuss further offline and come back with a revision proposal in RP-202921</t>
  </si>
  <si>
    <t>handled in email discussion [90E][06][Positioning_WI_scoping]_x000D_
_x000D_
AT&amp;T: we also support this WI_x000D_
CATT: will be added at RAN #91e</t>
  </si>
  <si>
    <t>handled in Fri GTW</t>
  </si>
  <si>
    <t>conclusion: _x000D_
The proposals 1-5 of 6.1 and proposals 1-3 of 6.2 of the conclusion section are endorsed._x000D_
Note: For handheld devices and “VSAT” devices, simulation assumptions in TR 38.821 are considered as a baseline for the WI phase</t>
  </si>
  <si>
    <t>result of email discussion [90E][27][R17_NTN_bands&amp;scope]</t>
  </si>
  <si>
    <t>handled in Fri GTW_x000D_
Nokia: opinions are firmly set on both sides, everyone wants to work on redcap that support 20MHz, problem is wider than 20MHz; suggests to work on the common denominator and we can come back on the question of wider 20MHz next time_x000D_
Qualcomm: if we are happy to come back then add this in the WID, we object to the current version of the WID_x000D_
DT: we do not like to add this text and if we add it, we will object, so then we can come back in March 21 on the WID; one bullet is implying already a solution and this needs to be avoided_x000D_
Samsung: no value to approve the WID without the 40MHz_x000D_
Nokia: come back should be handled in RAN and not in WG, wondering about the data rate requirement_x000D_
_x000D_
RAN chair: would suggest to approve the WI this time and come back on the &gt;20MHz next time_x000D_
vivo: we should remove subbullets as RAN2 part of SI is still ongoing_x000D_
ZTE: supports Vivo, last note under 4.1 should be removed_x000D_
_x000D_
Nokia: DT seems to be fine to leave the bullet in with the following clarification be minuted:_x000D_
On the point “Specify functionality that will enable RedCap UEs to be explicitly identifiable to networks and allow operators to restrict their access if desired.” Deutsche Telekom clarified that this wording does not imply any particular solution for RAN2. Based on technical discussion in RAN2 the solution shall be selected during the WI phase.</t>
  </si>
  <si>
    <t>handled in Fri GTW_x000D_
Qualcomm: is now a REL-17 proposal_x000D_
Mediatek: proposal is not acceptable to us so we would object to it and would like to see a complete WI next time_x000D_
NEC: slides say as TEI17 in Q1/21, WGs will not take work in Q1/21_x000D_
Huawei: it is a late incomplete proposal that we see for the first time and we still do not know whether it is complete now; no rush to approve this now_x000D_
CATT: premature to say already now that no RAN4 requirements are needed_x000D_
LG: in general we support this work for REL-17_x000D_
Samsung: it's good to include it in REL-17 but it's not good to have it under TEI17, we prefer to have a WI description_x000D_
EBU: mechanism of different bandwidth: good to indicate to the industry at early stage that this is coming, the way frequencies are handled is completely different in the broadcast business so this can be considered at a late stage_x000D_
Orange: premature to decide about this topic at RAN #90e, strange to have no RAN4 requirements_x000D_
Qualcomm: no new requirements, broadcast company may have the luxury of operating with reduced bandwidth_x000D_
Panasonic: would like to see this finalized in REL-17_x000D_
Ericsson: proposal shows that we take requirements from verticals into account so supports the topic in general, whether we approve them now or later can still be discussed_x000D_
_x000D_
RAN chair: companies need to get confidence about the magnitude of changes and impact on RAN4; suggests to bring the topic back in March 21 to check the status and if the amount of work is really small we will find the time to do it either under TEI17 or under a small WI in REL-17_x000D_
AT&amp;T: suggests to bring RP-202914 to RAN4 to discuss the RAN4 impacts_x000D_
Samsung: a number of cases where more than 5MHz are used which is new_x000D_
Mediatek: goal for RAN #91e should not be to discuss CRs but to come with a WI proposal, work needs to be done in WGs_x000D_
T-Mobile: we have an established process, e.g. NTN experts did a SI before coming with a WI, so we should follow this_x000D_
RAN chair: next time we can get an update regarding this topic, and not directly with RAN company CRs_x000D_
_x000D_
conclusion: topic will be brought back to RAN #90e (no company CRs) giving people time to digest the proposal</t>
  </si>
  <si>
    <t>conclusion:_x000D_
- No new signalling will be introduced in Rel-16 to provide a DL/UL configuration for an SUL carrier._x000D_
- Per UE Capabilities that are FDD/TDD differentiated when applied to SUL carriers are indicated by the FDD capability (i.e. in effect the capabilities are not FDD/TDD differentiated for this case). Per UE capabilities that are TDD only are not applicable to SUL. RAN2 is tasked to prepare Rel-15 and 16 CRs to capture this agreement.</t>
  </si>
  <si>
    <t>result of email discussion [52.6-71GHz_WI_scoping]_x000D_
_x000D_
handled in Fri GTW_x000D_
Interdigital: has a concern about beam management bullet, do we need to wait until FD MIMO WI finishes? we prefer to work with REL-15/16 beam management_x000D_
Intel: some changes not yet reflected</t>
  </si>
  <si>
    <t>companies are encouraged to have a look at this document to understand the RAN4 impacts</t>
  </si>
  <si>
    <t>RAN chair: problem with yellow additions for PUSCH?_x000D_
Sierra Wireless: is a late change, we would not like to see it added_x000D_
Samsung: would cause a lot of RAN1 work and would like to not add it or deprioritize it_x000D_
Huawei: we need to say lower or equal to 32, DMRS does not see a workload problem but will help further spectrum efficiency_x000D_
RAN chair: "up to 32" could be left up to RAN1 discussion_x000D_
_x000D_
RAN chair: PUCCH: Alt2 seems to have more support and to have less work, so suggests to go with Alt 2, anyone who object to this?_x000D_
Qualcomm: yes, we do_x000D_
RAN chair: scheme 3 is Alt2? Qualcomm: yes, Alt2 includes scheme 3 and scheme 4_x000D_
Nokia: DRMS bundling was never discussed in IOT_x000D_
Huawei: would like to keep redcap related Note under Msg3_x000D_
_x000D_
conclusion: changes will be captured in revised WID RP-202922_x000D_
_x000D_
Qualcomn: not happy that our comment was not taken into account, Nokia had a similar proposal and claims now the opposite_x000D_
RAN chair: we come back to this when dealing with RP-202922</t>
  </si>
  <si>
    <t>proposal:_x000D_
	For a feature/functionality supported by a UE (irrespective of whether the feature/functionality itself is optional or mandatory), the corresponding requirement defined within RAN4 specifications are mandatory for the feature/functionality_x000D_
- 	Note: if there are two or more sets of requirements specified by RAN4 for a feature/functionality, it is understood that a UE is mandatory to support one set of the two or more sets of requirements._x000D_
- Note: For a feature/functionality specified in Release N, if the requirement is introduced in a later release M (&gt;N), whether the requirement should be optional or mandatory for release N and up to Release M-1 UEs should be discussed on a case by case basis. _x000D_
- Note: It is expected that RAN4 requirements are associated with a specific feature/functionality with  corresponding applicability rule(s) defined._x000D_
- Note: For any features completely RAN4-contained without UE capability signalling, the specification should define whether features are mandatory or not for a UE_x000D_
_x000D_
conclusion: proposal is endorsed</t>
  </si>
  <si>
    <t>u</t>
  </si>
  <si>
    <t>handled in Fri GTW_x000D_
DT: for NR FDD we would like to see a solution similar to LTE_x000D_
Qualcomm: we do not need to put constraints on FDD</t>
  </si>
  <si>
    <t>Qualcomm: we always wanted to see DMRS based in, if we don't get it, we would _x000D_
Verizon: no PUCCH enhancement is not an option_x000D_
_x000D_
_x000D_
Qualcomm, IITH: concerned to not have DMRS based approach included for PUCCH enhancements but they do finally not object to approve the WID_x000D_
NEC: supporting companies in [ ] needs clarification_x000D_
conclusion: revised just to remove [ ] for the companies if they support, other companies will be removed</t>
  </si>
  <si>
    <t>DT: we still want to limit this to 2RX_x000D_
Samsung: 40MHz and 2RX makes no sense_x000D_
Telecom Italia: supports DT and we should avoid discussion in WGs_x000D_
Apple: supports Qualcomm and wants to remove the RAN2 objectives to have a proper completion of the SI_x000D_
Samsung: if no 40MHz and 1Rx suggest to continue with the SI and discuss the WI just next time again and do not approve it now_x000D_
Ericsson: for wearables we do not need 40MHz so saying the WI does not make sense without 40MHz/1RX</t>
  </si>
  <si>
    <t>Note: The author of RP-202925 clariified after RAN #90e that the sub-bullet under 4.1:_x000D_
"Study which beam management will be used as a basis: R15/16 or R17 in RAN #91-e"_x000D_
should actually say:_x000D_
"Confirm which beam management will be used as a basis: R15/16 or R17 till RAN #91-e"</t>
  </si>
  <si>
    <t>conclusion: approved unseen</t>
  </si>
  <si>
    <t>NEC: Unfortunately, it seems that in RP-202928 supporting companies between brackets were simply removed without checking, which is not in line with what was requested. NEC was one of the companies removed incorrectly. We still support the WI and request to be added back to the list of supporting companies._x000D_
AT&amp;T: also supports the WI_x000D_
China Telecom: will update supporting companies at RAN #91e</t>
  </si>
  <si>
    <t>conclusion revised to correct some meeting dates</t>
  </si>
  <si>
    <t>conclusion: Continue discussing in next RAN4 meeting</t>
  </si>
  <si>
    <t>RAN chair: any objection to approve it?_x000D_
Samsung: we do not object but note our strong concerns_x000D_
_x000D_
conclusion: at first approved, then revised only to add TU list</t>
  </si>
  <si>
    <t>handled in email discussion [90E][14][RAN4_new-baskets]
Note: It was only spotted after RAN #90e that the WI title changed from
"High power UE for NR TDD intra-band carrier aggregation" to
"Band combination specific requirements for NR intra band UL Carrier Aggregation"
which is critical because we have an existing WI
"Rel-17 NR intra band Carrier Aggregation for xCC DL/yCC UL including contiguous and non-contiguous spectrum (x&gt;=y)" (NR_CA_R17_Intra)
which should address this point (so title-wise both WIs overlap which is forbidden).
Content-wise RP-202818 should cover high power UE (PC2 and maybe in the future extended to PC1.5)
for not yet specified CA combinations (rapporteur confirmed that they missed to add CA_n41(2A) here)
and AMPR for PC3 for 2 NR intra-band CA configurations
which are actually specified in existing WI NR_CA_R17_Intra (see RP-202187).
The reason why AMPR for PC3 were shifted to RP-202818 was that corresponding
CRs should not be part of the usual "RAN4 block agreement process".
Since such a disclaimer could also be added in the WI NR_CA_R17_Intra
and since in previous releases we also did not spin off extra AMPR WIs from intra-band CA WIs,
it will be better to cover the AMPR for PC3 under NR_CA_R17_Intra.
Regarding HPUE aspect: While existing REL-17 WI NR_RF_FR1_enh covers the generic aspects,
RP-202818 will cover band-specific aspects, that's why NR_RF_FR1_enh should also be listed
as related WI in RP-202818.
So in summary and after discussion with the rapporteur/RAN4 chairman:
RP-202818 will be added into the workplan as "High power UE for NR TDD intra-band carrier aggregation in frequency range FR1" and the AMPR PC3 aspect should be covered in REL-17 WI NR_CA_R17_Intra.
Corresponding revision of the WID is expected for RAN #91e.</t>
  </si>
  <si>
    <t>Rev</t>
  </si>
  <si>
    <t>Plenary doc</t>
  </si>
  <si>
    <t>WG doc</t>
  </si>
  <si>
    <t>Subject</t>
  </si>
  <si>
    <t>CR written to</t>
  </si>
  <si>
    <t>WG status</t>
  </si>
  <si>
    <t>Workitem</t>
  </si>
  <si>
    <t>Meeting-1st-Level</t>
  </si>
  <si>
    <t>wrong Tdoc number on CR cover</t>
  </si>
  <si>
    <t>This CR was by accident not implemented after RAN #90e and MCC will resubmit a CR to RAN #91e.</t>
  </si>
  <si>
    <t>CR R5-206429 of RP-202247 (to TS 38.523-1 Rel-16) could not be implemented as it was not based on the latest spec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</si>
</sst>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9"/>
      <color theme="0"/>
      <name val="Arial"/>
      <family val="2"/>
    </font>
    <font>
      <sz val="11"/>
      <color theme="0"/>
      <name val="Calibri"/>
      <family val="2"/>
    </font>
    <font>
      <sz val="11"/>
      <name val="Calibri"/>
      <family val="2"/>
    </font>
    <font>
      <sz val="12"/>
      <name val="Times New Roman"/>
      <family val="1"/>
    </font>
    <font>
      <sz val="10"/>
      <name val="Arial"/>
      <family val="2"/>
    </font>
    <font>
      <b/>
      <sz val="10"/>
      <name val="Arial"/>
      <family val="2"/>
    </font>
    <font>
      <sz val="10"/>
      <name val="Times New Roman"/>
      <family val="1"/>
    </font>
    <font>
      <b/>
      <sz val="8"/>
      <color indexed="81"/>
      <name val="Tahoma"/>
      <family val="2"/>
    </font>
    <font>
      <sz val="10"/>
      <color indexed="8"/>
      <name val="Arial"/>
      <family val="2"/>
    </font>
    <font>
      <sz val="11"/>
      <color indexed="8"/>
      <name val="Calibri"/>
      <family val="2"/>
    </font>
    <font>
      <b/>
      <sz val="11"/>
      <name val="Calibri"/>
      <family val="2"/>
    </font>
    <font>
      <sz val="9"/>
      <color indexed="8"/>
      <name val="Arial"/>
      <family val="2"/>
    </font>
    <font>
      <sz val="9"/>
      <color theme="1"/>
      <name val="Arial"/>
      <family val="2"/>
    </font>
    <font>
      <sz val="9"/>
      <name val="Arial"/>
      <family val="2"/>
    </font>
    <font>
      <b/>
      <sz val="9"/>
      <color rgb="FFFF0000"/>
      <name val="Arial"/>
      <family val="2"/>
    </font>
    <font>
      <sz val="10"/>
      <color theme="1"/>
      <name val="Arial"/>
      <family val="2"/>
    </font>
    <font>
      <u/>
      <sz val="10"/>
      <name val="Times New Roman"/>
      <family val="1"/>
    </font>
    <font>
      <sz val="8"/>
      <color indexed="8"/>
      <name val="Arial"/>
      <family val="2"/>
    </font>
    <font>
      <b/>
      <sz val="10"/>
      <color indexed="8"/>
      <name val="Arial"/>
      <family val="2"/>
    </font>
  </fonts>
  <fills count="12">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s>
  <borders count="18">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xf numFmtId="0" fontId="3" fillId="0" borderId="0"/>
    <xf numFmtId="0" fontId="5" fillId="0" borderId="0"/>
    <xf numFmtId="0" fontId="9" fillId="0" borderId="0"/>
    <xf numFmtId="0" fontId="9"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9" fillId="0" borderId="0"/>
  </cellStyleXfs>
  <cellXfs count="234">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0" fillId="0" borderId="2" xfId="0" applyBorder="1"/>
    <xf numFmtId="0" fontId="0" fillId="4" borderId="2" xfId="0" applyFill="1" applyBorder="1"/>
    <xf numFmtId="0" fontId="5" fillId="0" borderId="0" xfId="2"/>
    <xf numFmtId="0" fontId="6" fillId="0" borderId="0" xfId="2" applyFont="1"/>
    <xf numFmtId="0" fontId="5" fillId="0" borderId="0" xfId="2" applyAlignment="1">
      <alignment horizontal="center"/>
    </xf>
    <xf numFmtId="0" fontId="5" fillId="0" borderId="4" xfId="2" applyBorder="1"/>
    <xf numFmtId="0" fontId="5" fillId="0" borderId="2" xfId="2" applyBorder="1"/>
    <xf numFmtId="0" fontId="7" fillId="0" borderId="0" xfId="1" applyFont="1" applyAlignment="1">
      <alignment vertical="top"/>
    </xf>
    <xf numFmtId="0" fontId="5" fillId="0" borderId="0" xfId="2" applyAlignment="1">
      <alignment horizontal="left" vertical="top" wrapText="1"/>
    </xf>
    <xf numFmtId="0" fontId="5" fillId="0" borderId="2" xfId="2" applyBorder="1" applyAlignment="1">
      <alignment horizontal="left" vertical="top" wrapText="1"/>
    </xf>
    <xf numFmtId="0" fontId="5" fillId="0" borderId="7" xfId="2" applyBorder="1"/>
    <xf numFmtId="0" fontId="5" fillId="0" borderId="2" xfId="2" applyBorder="1" applyAlignment="1">
      <alignment horizontal="center"/>
    </xf>
    <xf numFmtId="0" fontId="5" fillId="0" borderId="6" xfId="2" applyBorder="1" applyAlignment="1">
      <alignment horizontal="center"/>
    </xf>
    <xf numFmtId="0" fontId="5" fillId="6" borderId="2" xfId="2" applyFill="1" applyBorder="1" applyAlignment="1">
      <alignment horizontal="center"/>
    </xf>
    <xf numFmtId="49" fontId="5" fillId="0" borderId="0" xfId="2" applyNumberFormat="1" applyAlignment="1">
      <alignment horizontal="left" vertical="top" wrapText="1"/>
    </xf>
    <xf numFmtId="49" fontId="5" fillId="0" borderId="0" xfId="2" applyNumberFormat="1"/>
    <xf numFmtId="0" fontId="0" fillId="0" borderId="2" xfId="0" applyBorder="1" applyAlignment="1">
      <alignment horizontal="center"/>
    </xf>
    <xf numFmtId="0" fontId="0" fillId="0" borderId="0" xfId="0" applyAlignment="1">
      <alignment horizontal="center"/>
    </xf>
    <xf numFmtId="0" fontId="0" fillId="0" borderId="0" xfId="0" applyAlignment="1">
      <alignment horizontal="left" vertical="top"/>
    </xf>
    <xf numFmtId="0" fontId="11" fillId="8" borderId="2" xfId="3" applyFont="1" applyFill="1" applyBorder="1" applyAlignment="1">
      <alignment horizontal="left" vertical="top" wrapText="1"/>
    </xf>
    <xf numFmtId="0" fontId="11" fillId="8" borderId="2" xfId="3" applyFont="1" applyFill="1" applyBorder="1" applyAlignment="1">
      <alignment horizontal="left" vertical="top"/>
    </xf>
    <xf numFmtId="0" fontId="0" fillId="4" borderId="2" xfId="0" applyFill="1" applyBorder="1" applyAlignment="1">
      <alignment horizontal="center"/>
    </xf>
    <xf numFmtId="0" fontId="9" fillId="0" borderId="5" xfId="4" applyBorder="1" applyAlignment="1">
      <alignment horizontal="left" vertical="top" wrapText="1"/>
    </xf>
    <xf numFmtId="0" fontId="9" fillId="0" borderId="9" xfId="4" applyBorder="1" applyAlignment="1">
      <alignment horizontal="left" vertical="top" wrapText="1"/>
    </xf>
    <xf numFmtId="0" fontId="9" fillId="8" borderId="5" xfId="4" applyFill="1" applyBorder="1" applyAlignment="1">
      <alignment horizontal="left" vertical="top" wrapText="1"/>
    </xf>
    <xf numFmtId="0" fontId="12" fillId="0" borderId="2" xfId="2" applyFont="1" applyBorder="1" applyAlignment="1">
      <alignment horizontal="center" vertical="top" wrapText="1"/>
    </xf>
    <xf numFmtId="0" fontId="12" fillId="0" borderId="10" xfId="2" applyFont="1" applyBorder="1" applyAlignment="1">
      <alignment horizontal="center" vertical="top" wrapText="1"/>
    </xf>
    <xf numFmtId="0" fontId="13" fillId="0" borderId="2" xfId="0" applyFont="1" applyBorder="1" applyAlignment="1">
      <alignment horizontal="center" vertical="top" wrapText="1"/>
    </xf>
    <xf numFmtId="0" fontId="12" fillId="0" borderId="7" xfId="2" applyFont="1" applyBorder="1" applyAlignment="1">
      <alignment horizontal="center" vertical="top" wrapText="1"/>
    </xf>
    <xf numFmtId="0" fontId="14" fillId="0" borderId="7" xfId="2" applyFont="1" applyBorder="1" applyAlignment="1">
      <alignment horizontal="center" vertical="top" wrapText="1"/>
    </xf>
    <xf numFmtId="0" fontId="12" fillId="4" borderId="2" xfId="2" applyFont="1" applyFill="1" applyBorder="1" applyAlignment="1">
      <alignment horizontal="center" vertical="top" wrapText="1"/>
    </xf>
    <xf numFmtId="0" fontId="12" fillId="4" borderId="10" xfId="2" applyFont="1" applyFill="1" applyBorder="1" applyAlignment="1">
      <alignment horizontal="center" vertical="top" wrapText="1"/>
    </xf>
    <xf numFmtId="0" fontId="13" fillId="4" borderId="2" xfId="0" applyFont="1" applyFill="1" applyBorder="1" applyAlignment="1">
      <alignment horizontal="center" vertical="top" wrapText="1"/>
    </xf>
    <xf numFmtId="0" fontId="15" fillId="4" borderId="2" xfId="0" applyFont="1" applyFill="1" applyBorder="1" applyAlignment="1">
      <alignment horizontal="center" vertical="top" wrapText="1"/>
    </xf>
    <xf numFmtId="0" fontId="12" fillId="4" borderId="7" xfId="2" applyFont="1" applyFill="1" applyBorder="1" applyAlignment="1">
      <alignment horizontal="center" vertical="top" wrapText="1"/>
    </xf>
    <xf numFmtId="0" fontId="5" fillId="4" borderId="2" xfId="2" applyFill="1" applyBorder="1"/>
    <xf numFmtId="0" fontId="5" fillId="4" borderId="2" xfId="2" applyFill="1" applyBorder="1" applyAlignment="1">
      <alignment horizontal="center"/>
    </xf>
    <xf numFmtId="0" fontId="15" fillId="0" borderId="2" xfId="0" applyFont="1" applyBorder="1" applyAlignment="1">
      <alignment horizontal="center" vertical="top" wrapText="1"/>
    </xf>
    <xf numFmtId="0" fontId="14" fillId="4" borderId="2" xfId="0" applyFont="1" applyFill="1" applyBorder="1" applyAlignment="1">
      <alignment horizontal="center" vertical="top" wrapText="1"/>
    </xf>
    <xf numFmtId="0" fontId="14" fillId="0" borderId="2" xfId="2" applyFont="1" applyBorder="1" applyAlignment="1">
      <alignment horizontal="center" vertical="top" wrapText="1"/>
    </xf>
    <xf numFmtId="0" fontId="5" fillId="9" borderId="2" xfId="2" applyFill="1" applyBorder="1" applyAlignment="1">
      <alignment horizontal="center"/>
    </xf>
    <xf numFmtId="0" fontId="13" fillId="0" borderId="2" xfId="5" applyFont="1" applyBorder="1" applyAlignment="1">
      <alignment horizontal="center" vertical="top" wrapText="1"/>
    </xf>
    <xf numFmtId="0" fontId="13" fillId="4" borderId="2" xfId="5" applyFont="1" applyFill="1" applyBorder="1" applyAlignment="1">
      <alignment horizontal="center" vertical="top" wrapText="1"/>
    </xf>
    <xf numFmtId="0" fontId="5" fillId="0" borderId="2" xfId="2" applyBorder="1" applyAlignment="1">
      <alignment vertical="top"/>
    </xf>
    <xf numFmtId="0" fontId="5" fillId="0" borderId="2" xfId="2" applyBorder="1" applyAlignment="1">
      <alignment horizontal="center" vertical="top"/>
    </xf>
    <xf numFmtId="0" fontId="5" fillId="0" borderId="0" xfId="2" applyAlignment="1">
      <alignment vertical="top"/>
    </xf>
    <xf numFmtId="0" fontId="9" fillId="0" borderId="2" xfId="4" applyBorder="1" applyAlignment="1">
      <alignment horizontal="left" vertical="top" wrapText="1"/>
    </xf>
    <xf numFmtId="0" fontId="12" fillId="4" borderId="2" xfId="2" applyFont="1" applyFill="1" applyBorder="1" applyAlignment="1">
      <alignment vertical="top" wrapText="1"/>
    </xf>
    <xf numFmtId="0" fontId="14" fillId="0" borderId="7" xfId="2" applyFont="1" applyBorder="1" applyAlignment="1">
      <alignment horizontal="center" vertical="top"/>
    </xf>
    <xf numFmtId="0" fontId="12" fillId="0" borderId="2" xfId="2" applyFont="1" applyBorder="1" applyAlignment="1">
      <alignment vertical="top" wrapText="1"/>
    </xf>
    <xf numFmtId="0" fontId="14" fillId="0" borderId="2" xfId="2" applyFont="1" applyBorder="1" applyAlignment="1">
      <alignment horizontal="center"/>
    </xf>
    <xf numFmtId="0" fontId="9" fillId="0" borderId="5" xfId="4" applyBorder="1" applyAlignment="1">
      <alignment horizontal="center" vertical="top" wrapText="1"/>
    </xf>
    <xf numFmtId="0" fontId="9" fillId="0" borderId="9" xfId="4" applyBorder="1" applyAlignment="1">
      <alignment horizontal="center" vertical="top" wrapText="1"/>
    </xf>
    <xf numFmtId="0" fontId="12" fillId="9" borderId="2" xfId="2" applyFont="1" applyFill="1" applyBorder="1" applyAlignment="1">
      <alignment vertical="top" wrapText="1"/>
    </xf>
    <xf numFmtId="0" fontId="13" fillId="4" borderId="7" xfId="5" applyFont="1" applyFill="1" applyBorder="1" applyAlignment="1">
      <alignment horizontal="center" vertical="top" wrapText="1"/>
    </xf>
    <xf numFmtId="0" fontId="13" fillId="0" borderId="7" xfId="5" applyFont="1" applyBorder="1" applyAlignment="1">
      <alignment horizontal="center" vertical="top" wrapText="1"/>
    </xf>
    <xf numFmtId="0" fontId="5" fillId="0" borderId="0" xfId="2" applyAlignment="1">
      <alignment horizontal="center" vertical="top" wrapText="1"/>
    </xf>
    <xf numFmtId="0" fontId="14" fillId="0" borderId="0" xfId="2" applyFont="1" applyAlignment="1">
      <alignment horizontal="left" vertical="top" wrapText="1"/>
    </xf>
    <xf numFmtId="49" fontId="5" fillId="0" borderId="0" xfId="2" applyNumberFormat="1" applyAlignment="1">
      <alignment horizontal="center"/>
    </xf>
    <xf numFmtId="0" fontId="5" fillId="6" borderId="0" xfId="2" applyFill="1"/>
    <xf numFmtId="0" fontId="14" fillId="0" borderId="0" xfId="2" applyFont="1" applyAlignment="1">
      <alignment horizontal="center" vertical="top" wrapText="1"/>
    </xf>
    <xf numFmtId="0" fontId="5" fillId="0" borderId="0" xfId="2" applyAlignment="1">
      <alignment horizontal="center" vertical="top"/>
    </xf>
    <xf numFmtId="0" fontId="5" fillId="5" borderId="0" xfId="2" applyFill="1" applyAlignment="1">
      <alignment horizontal="center" vertical="top" wrapText="1"/>
    </xf>
    <xf numFmtId="0" fontId="5" fillId="0" borderId="2" xfId="2" applyBorder="1" applyAlignment="1">
      <alignment horizontal="center" vertical="top" wrapText="1"/>
    </xf>
    <xf numFmtId="0" fontId="5" fillId="7" borderId="2" xfId="2" applyFill="1" applyBorder="1" applyAlignment="1">
      <alignment horizontal="center" vertical="top" wrapText="1"/>
    </xf>
    <xf numFmtId="0" fontId="5" fillId="5" borderId="2" xfId="2" applyFill="1" applyBorder="1" applyAlignment="1">
      <alignment horizontal="center" vertical="top" wrapText="1"/>
    </xf>
    <xf numFmtId="0" fontId="5" fillId="5" borderId="2" xfId="2" applyFill="1" applyBorder="1" applyAlignment="1">
      <alignment horizontal="center"/>
    </xf>
    <xf numFmtId="0" fontId="5" fillId="5" borderId="2" xfId="2" applyFill="1" applyBorder="1" applyAlignment="1">
      <alignment horizontal="center" vertical="top"/>
    </xf>
    <xf numFmtId="0" fontId="5" fillId="9" borderId="2" xfId="2" applyFill="1" applyBorder="1" applyAlignment="1">
      <alignment vertical="top"/>
    </xf>
    <xf numFmtId="0" fontId="5" fillId="9" borderId="2" xfId="2" applyFill="1" applyBorder="1" applyAlignment="1">
      <alignment horizontal="center" vertical="top" wrapText="1"/>
    </xf>
    <xf numFmtId="0" fontId="5" fillId="9" borderId="2" xfId="2" applyFill="1" applyBorder="1" applyAlignment="1">
      <alignment horizontal="center" vertical="top"/>
    </xf>
    <xf numFmtId="0" fontId="5" fillId="4" borderId="2" xfId="2" applyFill="1" applyBorder="1" applyAlignment="1">
      <alignment horizontal="center" vertical="top"/>
    </xf>
    <xf numFmtId="0" fontId="5" fillId="6" borderId="2" xfId="2" applyFill="1" applyBorder="1" applyAlignment="1">
      <alignment horizontal="center" vertical="top"/>
    </xf>
    <xf numFmtId="0" fontId="5" fillId="7" borderId="2" xfId="2" applyFill="1" applyBorder="1" applyAlignment="1">
      <alignment horizontal="center"/>
    </xf>
    <xf numFmtId="49" fontId="5" fillId="0" borderId="2" xfId="2" applyNumberFormat="1" applyBorder="1" applyAlignment="1">
      <alignment horizontal="center"/>
    </xf>
    <xf numFmtId="0" fontId="5" fillId="7" borderId="2" xfId="2" applyFill="1" applyBorder="1" applyAlignment="1">
      <alignment horizontal="center" vertical="top"/>
    </xf>
    <xf numFmtId="0" fontId="17" fillId="0" borderId="0" xfId="1" applyFont="1" applyAlignment="1">
      <alignment vertical="top" wrapText="1"/>
    </xf>
    <xf numFmtId="0" fontId="17" fillId="0" borderId="0" xfId="1" applyFont="1"/>
    <xf numFmtId="0" fontId="7" fillId="0" borderId="0" xfId="1" applyFont="1"/>
    <xf numFmtId="0" fontId="14" fillId="9" borderId="2" xfId="2" applyFont="1" applyFill="1" applyBorder="1" applyAlignment="1">
      <alignment horizontal="center"/>
    </xf>
    <xf numFmtId="0" fontId="5" fillId="7" borderId="0" xfId="2" applyFill="1" applyAlignment="1">
      <alignment horizontal="center" vertical="top" wrapText="1"/>
    </xf>
    <xf numFmtId="0" fontId="5" fillId="5" borderId="0" xfId="2" applyFill="1" applyAlignment="1">
      <alignment horizontal="center"/>
    </xf>
    <xf numFmtId="0" fontId="5" fillId="0" borderId="0" xfId="2" applyAlignment="1">
      <alignment wrapText="1"/>
    </xf>
    <xf numFmtId="0" fontId="5" fillId="9" borderId="2" xfId="2" applyFill="1" applyBorder="1"/>
    <xf numFmtId="0" fontId="5" fillId="4" borderId="2" xfId="2" applyFill="1" applyBorder="1" applyAlignment="1">
      <alignment horizontal="center" vertical="top" wrapText="1"/>
    </xf>
    <xf numFmtId="0" fontId="14" fillId="4" borderId="7" xfId="2" applyFont="1" applyFill="1" applyBorder="1" applyAlignment="1">
      <alignment horizontal="center" vertical="top"/>
    </xf>
    <xf numFmtId="0" fontId="14" fillId="0" borderId="2" xfId="2" applyFont="1" applyBorder="1" applyAlignment="1">
      <alignment horizontal="center" vertical="top"/>
    </xf>
    <xf numFmtId="0" fontId="3" fillId="0" borderId="0" xfId="1" applyAlignment="1">
      <alignment horizontal="center" vertical="top"/>
    </xf>
    <xf numFmtId="0" fontId="12" fillId="0" borderId="0" xfId="2" applyFont="1" applyAlignment="1">
      <alignment vertical="top" wrapText="1"/>
    </xf>
    <xf numFmtId="0" fontId="3" fillId="0" borderId="0" xfId="1" applyAlignment="1">
      <alignment horizontal="center"/>
    </xf>
    <xf numFmtId="0" fontId="12" fillId="0" borderId="0" xfId="2" applyFont="1" applyAlignment="1">
      <alignment horizontal="center" vertical="top" wrapText="1"/>
    </xf>
    <xf numFmtId="0" fontId="14" fillId="0" borderId="0" xfId="2" applyFont="1" applyAlignment="1">
      <alignment horizontal="center"/>
    </xf>
    <xf numFmtId="0" fontId="14" fillId="0" borderId="0" xfId="2" applyFont="1" applyAlignment="1">
      <alignment horizontal="center" vertical="top"/>
    </xf>
    <xf numFmtId="0" fontId="9" fillId="0" borderId="7" xfId="2" applyFont="1" applyBorder="1" applyAlignment="1">
      <alignment horizontal="center" vertical="top" wrapText="1"/>
    </xf>
    <xf numFmtId="0" fontId="9" fillId="4" borderId="7" xfId="2" applyFont="1" applyFill="1" applyBorder="1" applyAlignment="1">
      <alignment horizontal="center" vertical="top" wrapText="1"/>
    </xf>
    <xf numFmtId="0" fontId="9" fillId="0" borderId="0" xfId="2" applyFont="1" applyAlignment="1">
      <alignment horizontal="center" vertical="top" wrapText="1"/>
    </xf>
    <xf numFmtId="0" fontId="12" fillId="9" borderId="7" xfId="2" applyFont="1" applyFill="1" applyBorder="1" applyAlignment="1">
      <alignment horizontal="center" vertical="top" wrapText="1"/>
    </xf>
    <xf numFmtId="0" fontId="14" fillId="9" borderId="7" xfId="2" applyFont="1" applyFill="1" applyBorder="1" applyAlignment="1">
      <alignment horizontal="center" vertical="top"/>
    </xf>
    <xf numFmtId="0" fontId="5" fillId="0" borderId="0" xfId="2" applyAlignment="1">
      <alignment horizontal="left"/>
    </xf>
    <xf numFmtId="0" fontId="5" fillId="0" borderId="0" xfId="2" applyAlignment="1">
      <alignment horizontal="left" vertical="top"/>
    </xf>
    <xf numFmtId="0" fontId="5" fillId="9" borderId="0" xfId="2" applyFill="1"/>
    <xf numFmtId="0" fontId="5" fillId="9" borderId="0" xfId="2" applyFill="1" applyAlignment="1">
      <alignment horizontal="left" vertical="top" wrapText="1"/>
    </xf>
    <xf numFmtId="0" fontId="5" fillId="9" borderId="0" xfId="2" applyFill="1" applyAlignment="1">
      <alignment horizontal="left"/>
    </xf>
    <xf numFmtId="0" fontId="5" fillId="4" borderId="0" xfId="2" applyFill="1" applyAlignment="1">
      <alignment horizontal="left" vertical="top"/>
    </xf>
    <xf numFmtId="0" fontId="5" fillId="4" borderId="0" xfId="2" applyFill="1" applyAlignment="1">
      <alignment horizontal="left" vertical="top" wrapText="1"/>
    </xf>
    <xf numFmtId="0" fontId="5" fillId="4" borderId="0" xfId="2" applyFill="1"/>
    <xf numFmtId="0" fontId="16" fillId="0" borderId="0" xfId="5"/>
    <xf numFmtId="0" fontId="10" fillId="0" borderId="0" xfId="6" applyFont="1" applyAlignment="1">
      <alignment wrapText="1"/>
    </xf>
    <xf numFmtId="0" fontId="10" fillId="0" borderId="0" xfId="6" applyFont="1" applyAlignment="1">
      <alignment horizontal="right" wrapText="1"/>
    </xf>
    <xf numFmtId="0" fontId="9" fillId="0" borderId="2" xfId="2" applyFont="1" applyBorder="1" applyAlignment="1">
      <alignment horizontal="center" vertical="top" wrapText="1"/>
    </xf>
    <xf numFmtId="0" fontId="14" fillId="0" borderId="7" xfId="2" applyFont="1" applyBorder="1" applyAlignment="1">
      <alignment horizontal="right" vertical="top"/>
    </xf>
    <xf numFmtId="0" fontId="9" fillId="9" borderId="2" xfId="2" applyFont="1" applyFill="1" applyBorder="1" applyAlignment="1">
      <alignment horizontal="center" vertical="top" wrapText="1"/>
    </xf>
    <xf numFmtId="0" fontId="14" fillId="4" borderId="2" xfId="2" applyFont="1" applyFill="1" applyBorder="1" applyAlignment="1">
      <alignment horizontal="center"/>
    </xf>
    <xf numFmtId="0" fontId="14" fillId="9" borderId="7" xfId="2" applyFont="1" applyFill="1" applyBorder="1" applyAlignment="1">
      <alignment horizontal="right" vertical="top"/>
    </xf>
    <xf numFmtId="0" fontId="9" fillId="4" borderId="2" xfId="2" applyFont="1" applyFill="1" applyBorder="1" applyAlignment="1">
      <alignment horizontal="center" vertical="top" wrapText="1"/>
    </xf>
    <xf numFmtId="0" fontId="14" fillId="4" borderId="7" xfId="2" applyFont="1" applyFill="1" applyBorder="1" applyAlignment="1">
      <alignment horizontal="right" vertical="top"/>
    </xf>
    <xf numFmtId="0" fontId="9" fillId="0" borderId="2" xfId="2" applyFont="1" applyBorder="1" applyAlignment="1">
      <alignment vertical="top" wrapText="1"/>
    </xf>
    <xf numFmtId="0" fontId="10" fillId="0" borderId="0" xfId="7" applyFont="1" applyAlignment="1">
      <alignment wrapText="1"/>
    </xf>
    <xf numFmtId="0" fontId="10" fillId="0" borderId="0" xfId="7" applyFont="1" applyAlignment="1">
      <alignment horizontal="right" wrapText="1"/>
    </xf>
    <xf numFmtId="0" fontId="10" fillId="0" borderId="0" xfId="8" applyFont="1" applyAlignment="1">
      <alignment horizontal="center"/>
    </xf>
    <xf numFmtId="0" fontId="9" fillId="0" borderId="0" xfId="9" applyAlignment="1">
      <alignment wrapText="1"/>
    </xf>
    <xf numFmtId="0" fontId="10" fillId="0" borderId="0" xfId="8" applyFont="1" applyAlignment="1">
      <alignment wrapText="1"/>
    </xf>
    <xf numFmtId="0" fontId="10" fillId="0" borderId="0" xfId="8" applyFont="1" applyAlignment="1">
      <alignment horizontal="right" wrapText="1"/>
    </xf>
    <xf numFmtId="0" fontId="9" fillId="0" borderId="0" xfId="9" applyAlignment="1">
      <alignment horizontal="right" wrapText="1"/>
    </xf>
    <xf numFmtId="0" fontId="10" fillId="0" borderId="0" xfId="10" applyFont="1" applyAlignment="1">
      <alignment wrapText="1"/>
    </xf>
    <xf numFmtId="0" fontId="10" fillId="0" borderId="0" xfId="10" applyFont="1" applyAlignment="1">
      <alignment horizontal="right" wrapText="1"/>
    </xf>
    <xf numFmtId="0" fontId="14" fillId="0" borderId="2" xfId="2" applyFont="1" applyBorder="1" applyAlignment="1">
      <alignment horizontal="right" vertical="top"/>
    </xf>
    <xf numFmtId="0" fontId="5" fillId="0" borderId="8" xfId="2" applyBorder="1" applyAlignment="1">
      <alignment horizontal="center"/>
    </xf>
    <xf numFmtId="0" fontId="9" fillId="0" borderId="0" xfId="11" applyAlignment="1">
      <alignment wrapText="1"/>
    </xf>
    <xf numFmtId="0" fontId="9" fillId="0" borderId="0" xfId="11" applyAlignment="1">
      <alignment horizontal="right" wrapText="1"/>
    </xf>
    <xf numFmtId="0" fontId="14" fillId="9" borderId="7" xfId="2" applyFont="1" applyFill="1" applyBorder="1" applyAlignment="1">
      <alignment horizontal="center"/>
    </xf>
    <xf numFmtId="0" fontId="9" fillId="0" borderId="3" xfId="2" applyFont="1" applyBorder="1" applyAlignment="1">
      <alignment horizontal="center" vertical="top" wrapText="1"/>
    </xf>
    <xf numFmtId="0" fontId="14" fillId="0" borderId="7" xfId="2" applyFont="1" applyBorder="1" applyAlignment="1">
      <alignment horizontal="center"/>
    </xf>
    <xf numFmtId="0" fontId="14" fillId="0" borderId="8" xfId="2" applyFont="1" applyBorder="1" applyAlignment="1">
      <alignment horizontal="center"/>
    </xf>
    <xf numFmtId="0" fontId="5" fillId="0" borderId="0" xfId="2" applyAlignment="1">
      <alignment horizontal="right" vertical="top"/>
    </xf>
    <xf numFmtId="0" fontId="9" fillId="0" borderId="0" xfId="2" applyFont="1" applyAlignment="1">
      <alignment vertical="top" wrapText="1"/>
    </xf>
    <xf numFmtId="0" fontId="9" fillId="0" borderId="0" xfId="3" applyAlignment="1">
      <alignment wrapText="1"/>
    </xf>
    <xf numFmtId="0" fontId="9" fillId="0" borderId="0" xfId="3" applyAlignment="1">
      <alignment horizontal="right" wrapText="1"/>
    </xf>
    <xf numFmtId="0" fontId="5" fillId="0" borderId="7" xfId="2" applyBorder="1" applyAlignment="1">
      <alignment horizontal="right" vertical="top"/>
    </xf>
    <xf numFmtId="0" fontId="5" fillId="9" borderId="7" xfId="2" applyFill="1" applyBorder="1" applyAlignment="1">
      <alignment horizontal="right" vertical="top"/>
    </xf>
    <xf numFmtId="0" fontId="5" fillId="0" borderId="2" xfId="2" applyBorder="1" applyAlignment="1">
      <alignment horizontal="right" vertical="top"/>
    </xf>
    <xf numFmtId="0" fontId="14" fillId="9" borderId="0" xfId="2" applyFont="1" applyFill="1" applyAlignment="1">
      <alignment horizontal="left" vertical="top" wrapText="1"/>
    </xf>
    <xf numFmtId="0" fontId="9" fillId="0" borderId="0" xfId="12" applyAlignment="1">
      <alignment wrapText="1"/>
    </xf>
    <xf numFmtId="0" fontId="5" fillId="0" borderId="11" xfId="2" applyBorder="1" applyAlignment="1">
      <alignment horizontal="right" vertical="top"/>
    </xf>
    <xf numFmtId="0" fontId="12" fillId="9" borderId="2" xfId="2" applyFont="1" applyFill="1" applyBorder="1" applyAlignment="1">
      <alignment horizontal="center" vertical="top" wrapText="1"/>
    </xf>
    <xf numFmtId="0" fontId="14" fillId="9" borderId="0" xfId="2" applyFont="1" applyFill="1" applyAlignment="1">
      <alignment horizontal="center"/>
    </xf>
    <xf numFmtId="0" fontId="5" fillId="9" borderId="0" xfId="2" applyFill="1" applyAlignment="1">
      <alignment horizontal="center"/>
    </xf>
    <xf numFmtId="0" fontId="9" fillId="0" borderId="3" xfId="2" applyFont="1" applyBorder="1" applyAlignment="1">
      <alignment vertical="top" wrapText="1"/>
    </xf>
    <xf numFmtId="0" fontId="5" fillId="0" borderId="3" xfId="2" applyBorder="1"/>
    <xf numFmtId="0" fontId="5" fillId="9" borderId="2" xfId="2" applyFill="1" applyBorder="1" applyAlignment="1">
      <alignment horizontal="right" vertical="top"/>
    </xf>
    <xf numFmtId="0" fontId="5" fillId="0" borderId="3" xfId="2" applyBorder="1" applyAlignment="1">
      <alignment horizontal="right" vertical="top"/>
    </xf>
    <xf numFmtId="0" fontId="5" fillId="0" borderId="3" xfId="2" applyBorder="1" applyAlignment="1">
      <alignment horizontal="center"/>
    </xf>
    <xf numFmtId="0" fontId="9" fillId="0" borderId="6" xfId="2" applyFont="1" applyBorder="1" applyAlignment="1">
      <alignment horizontal="right" vertical="top"/>
    </xf>
    <xf numFmtId="0" fontId="5" fillId="0" borderId="6" xfId="2" applyBorder="1" applyAlignment="1">
      <alignment horizontal="right" vertical="top"/>
    </xf>
    <xf numFmtId="0" fontId="5" fillId="9" borderId="6" xfId="2" applyFill="1" applyBorder="1" applyAlignment="1">
      <alignment horizontal="right" vertical="top"/>
    </xf>
    <xf numFmtId="0" fontId="9" fillId="0" borderId="2" xfId="2" applyFont="1" applyBorder="1" applyAlignment="1">
      <alignment horizontal="right" vertical="top"/>
    </xf>
    <xf numFmtId="0" fontId="9" fillId="0" borderId="2" xfId="2" applyFont="1" applyBorder="1" applyAlignment="1">
      <alignment horizontal="right" vertical="top" wrapText="1"/>
    </xf>
    <xf numFmtId="0" fontId="9" fillId="9" borderId="2" xfId="2" applyFont="1" applyFill="1" applyBorder="1" applyAlignment="1">
      <alignment horizontal="right" vertical="top" wrapText="1"/>
    </xf>
    <xf numFmtId="0" fontId="9" fillId="9" borderId="5" xfId="2" applyFont="1" applyFill="1" applyBorder="1" applyAlignment="1">
      <alignment horizontal="center" vertical="top" wrapText="1"/>
    </xf>
    <xf numFmtId="0" fontId="5" fillId="9" borderId="5" xfId="2" applyFill="1" applyBorder="1" applyAlignment="1">
      <alignment horizontal="right" vertical="top"/>
    </xf>
    <xf numFmtId="0" fontId="9" fillId="9" borderId="5" xfId="2" applyFont="1" applyFill="1" applyBorder="1" applyAlignment="1">
      <alignment horizontal="right" vertical="top" wrapText="1"/>
    </xf>
    <xf numFmtId="0" fontId="5" fillId="9" borderId="9" xfId="2" applyFill="1" applyBorder="1" applyAlignment="1">
      <alignment horizontal="right" vertical="top"/>
    </xf>
    <xf numFmtId="0" fontId="9" fillId="0" borderId="4" xfId="2" applyFont="1" applyBorder="1" applyAlignment="1">
      <alignment vertical="top" wrapText="1"/>
    </xf>
    <xf numFmtId="0" fontId="5" fillId="0" borderId="4" xfId="2" applyBorder="1" applyAlignment="1">
      <alignment horizontal="right" vertical="top"/>
    </xf>
    <xf numFmtId="0" fontId="5" fillId="0" borderId="4" xfId="2" applyBorder="1" applyAlignment="1">
      <alignment horizontal="center"/>
    </xf>
    <xf numFmtId="0" fontId="9" fillId="8" borderId="2" xfId="4" applyFill="1" applyBorder="1" applyAlignment="1">
      <alignment horizontal="left" vertical="top" wrapText="1"/>
    </xf>
    <xf numFmtId="0" fontId="9" fillId="10" borderId="12" xfId="2" applyFont="1" applyFill="1" applyBorder="1" applyAlignment="1">
      <alignment vertical="top" wrapText="1"/>
    </xf>
    <xf numFmtId="0" fontId="9" fillId="10" borderId="13" xfId="2" applyFont="1" applyFill="1" applyBorder="1" applyAlignment="1">
      <alignment horizontal="center" vertical="top" wrapText="1"/>
    </xf>
    <xf numFmtId="0" fontId="9" fillId="9" borderId="12" xfId="2" applyFont="1" applyFill="1" applyBorder="1" applyAlignment="1">
      <alignment vertical="top" wrapText="1"/>
    </xf>
    <xf numFmtId="0" fontId="9" fillId="9" borderId="13" xfId="2" applyFont="1" applyFill="1" applyBorder="1" applyAlignment="1">
      <alignment horizontal="center" vertical="top" wrapText="1"/>
    </xf>
    <xf numFmtId="0" fontId="9" fillId="0" borderId="2" xfId="2" applyFont="1" applyBorder="1" applyAlignment="1">
      <alignment horizontal="center"/>
    </xf>
    <xf numFmtId="0" fontId="9" fillId="9" borderId="14" xfId="2" applyFont="1" applyFill="1" applyBorder="1" applyAlignment="1">
      <alignment vertical="top" wrapText="1"/>
    </xf>
    <xf numFmtId="0" fontId="9" fillId="9" borderId="15" xfId="2" applyFont="1" applyFill="1" applyBorder="1" applyAlignment="1">
      <alignment horizontal="center" vertical="top" wrapText="1"/>
    </xf>
    <xf numFmtId="0" fontId="9" fillId="9" borderId="2" xfId="2" applyFont="1" applyFill="1" applyBorder="1" applyAlignment="1">
      <alignment vertical="top" wrapText="1"/>
    </xf>
    <xf numFmtId="0" fontId="5" fillId="9" borderId="5" xfId="2" applyFill="1" applyBorder="1" applyAlignment="1">
      <alignment horizontal="center"/>
    </xf>
    <xf numFmtId="0" fontId="9" fillId="9" borderId="4" xfId="2" applyFont="1" applyFill="1" applyBorder="1" applyAlignment="1">
      <alignment vertical="top" wrapText="1"/>
    </xf>
    <xf numFmtId="0" fontId="9" fillId="9" borderId="4" xfId="2" applyFont="1" applyFill="1" applyBorder="1" applyAlignment="1">
      <alignment horizontal="center" vertical="top" wrapText="1"/>
    </xf>
    <xf numFmtId="0" fontId="9" fillId="9" borderId="16" xfId="2" applyFont="1" applyFill="1" applyBorder="1" applyAlignment="1">
      <alignment horizontal="center" vertical="top" wrapText="1"/>
    </xf>
    <xf numFmtId="0" fontId="9" fillId="10" borderId="2" xfId="2" applyFont="1" applyFill="1" applyBorder="1" applyAlignment="1">
      <alignment vertical="top" wrapText="1"/>
    </xf>
    <xf numFmtId="0" fontId="9" fillId="0" borderId="12" xfId="2" applyFont="1" applyBorder="1" applyAlignment="1">
      <alignment vertical="top" wrapText="1"/>
    </xf>
    <xf numFmtId="0" fontId="9" fillId="0" borderId="13" xfId="2" applyFont="1" applyBorder="1" applyAlignment="1">
      <alignment horizontal="center" vertical="top" wrapText="1"/>
    </xf>
    <xf numFmtId="0" fontId="18" fillId="10" borderId="12" xfId="2" applyFont="1" applyFill="1" applyBorder="1" applyAlignment="1">
      <alignment vertical="top" wrapText="1"/>
    </xf>
    <xf numFmtId="0" fontId="18" fillId="10" borderId="13" xfId="2" applyFont="1" applyFill="1" applyBorder="1" applyAlignment="1">
      <alignment vertical="top" wrapText="1"/>
    </xf>
    <xf numFmtId="0" fontId="12" fillId="0" borderId="7" xfId="2" applyFont="1" applyBorder="1" applyAlignment="1">
      <alignment horizontal="center" wrapText="1"/>
    </xf>
    <xf numFmtId="0" fontId="14" fillId="0" borderId="8" xfId="2" applyFont="1" applyBorder="1"/>
    <xf numFmtId="0" fontId="5" fillId="0" borderId="8" xfId="2" applyBorder="1"/>
    <xf numFmtId="0" fontId="18" fillId="9" borderId="12" xfId="2" applyFont="1" applyFill="1" applyBorder="1" applyAlignment="1">
      <alignment vertical="top" wrapText="1"/>
    </xf>
    <xf numFmtId="0" fontId="18" fillId="9" borderId="13" xfId="2" applyFont="1" applyFill="1" applyBorder="1" applyAlignment="1">
      <alignment vertical="top" wrapText="1"/>
    </xf>
    <xf numFmtId="0" fontId="12" fillId="9" borderId="7" xfId="2" applyFont="1" applyFill="1" applyBorder="1" applyAlignment="1">
      <alignment horizontal="center" wrapText="1"/>
    </xf>
    <xf numFmtId="0" fontId="5" fillId="9" borderId="7" xfId="2" applyFill="1" applyBorder="1"/>
    <xf numFmtId="0" fontId="12" fillId="9" borderId="2" xfId="2" applyFont="1" applyFill="1" applyBorder="1" applyAlignment="1">
      <alignment horizontal="center"/>
    </xf>
    <xf numFmtId="0" fontId="4" fillId="0" borderId="0" xfId="2" applyFont="1"/>
    <xf numFmtId="0" fontId="12" fillId="8" borderId="2" xfId="4" applyFont="1" applyFill="1" applyBorder="1" applyAlignment="1">
      <alignment horizontal="left" vertical="top" wrapText="1"/>
    </xf>
    <xf numFmtId="0" fontId="14" fillId="0" borderId="2" xfId="2" applyFont="1" applyBorder="1" applyAlignment="1">
      <alignment horizontal="left" vertical="top" wrapText="1"/>
    </xf>
    <xf numFmtId="0" fontId="14" fillId="0" borderId="0" xfId="2" applyFont="1"/>
    <xf numFmtId="0" fontId="14" fillId="0" borderId="2" xfId="2" applyFont="1" applyBorder="1"/>
    <xf numFmtId="0" fontId="12" fillId="10" borderId="12" xfId="13" applyFont="1" applyFill="1" applyBorder="1" applyAlignment="1">
      <alignment horizontal="right" vertical="top" wrapText="1"/>
    </xf>
    <xf numFmtId="0" fontId="14" fillId="0" borderId="7" xfId="2" applyFont="1" applyBorder="1"/>
    <xf numFmtId="0" fontId="14" fillId="9" borderId="2" xfId="2" applyFont="1" applyFill="1" applyBorder="1"/>
    <xf numFmtId="0" fontId="12" fillId="9" borderId="12" xfId="13" applyFont="1" applyFill="1" applyBorder="1" applyAlignment="1">
      <alignment horizontal="right" vertical="top" wrapText="1"/>
    </xf>
    <xf numFmtId="0" fontId="14" fillId="9" borderId="7" xfId="2" applyFont="1" applyFill="1" applyBorder="1"/>
    <xf numFmtId="0" fontId="14" fillId="9" borderId="0" xfId="2" applyFont="1" applyFill="1"/>
    <xf numFmtId="0" fontId="12" fillId="0" borderId="2" xfId="2" applyFont="1" applyBorder="1" applyAlignment="1">
      <alignment horizontal="center"/>
    </xf>
    <xf numFmtId="0" fontId="14" fillId="0" borderId="4" xfId="2" applyFont="1" applyBorder="1"/>
    <xf numFmtId="0" fontId="14" fillId="0" borderId="3" xfId="2" applyFont="1" applyBorder="1"/>
    <xf numFmtId="0" fontId="14" fillId="0" borderId="0" xfId="2" applyFont="1" applyAlignment="1">
      <alignment horizontal="left"/>
    </xf>
    <xf numFmtId="0" fontId="9" fillId="0" borderId="2" xfId="4" applyBorder="1" applyAlignment="1">
      <alignment wrapText="1"/>
    </xf>
    <xf numFmtId="0" fontId="9" fillId="0" borderId="2" xfId="4" applyBorder="1" applyAlignment="1">
      <alignment horizontal="right" wrapText="1"/>
    </xf>
    <xf numFmtId="0" fontId="9" fillId="11" borderId="2" xfId="4" applyFill="1" applyBorder="1" applyAlignment="1">
      <alignment wrapText="1"/>
    </xf>
    <xf numFmtId="0" fontId="9" fillId="11" borderId="2" xfId="4" applyFill="1" applyBorder="1" applyAlignment="1">
      <alignment horizontal="right" wrapText="1"/>
    </xf>
    <xf numFmtId="0" fontId="9" fillId="11" borderId="2" xfId="4" applyFill="1" applyBorder="1" applyAlignment="1">
      <alignment horizontal="left" vertical="top" wrapText="1"/>
    </xf>
    <xf numFmtId="0" fontId="9" fillId="8" borderId="12" xfId="14" applyFill="1" applyBorder="1" applyAlignment="1">
      <alignment horizontal="left" vertical="top" wrapText="1"/>
    </xf>
    <xf numFmtId="0" fontId="9" fillId="0" borderId="17" xfId="14" applyBorder="1" applyAlignment="1">
      <alignment wrapText="1"/>
    </xf>
    <xf numFmtId="0" fontId="9" fillId="0" borderId="17" xfId="14" applyBorder="1" applyAlignment="1">
      <alignment horizontal="right" wrapText="1"/>
    </xf>
    <xf numFmtId="0" fontId="14" fillId="0" borderId="2" xfId="0" applyFont="1" applyBorder="1" applyAlignment="1">
      <alignment horizontal="center" vertical="top" wrapText="1"/>
    </xf>
    <xf numFmtId="0" fontId="14" fillId="4" borderId="7" xfId="2" applyFont="1" applyFill="1" applyBorder="1" applyAlignment="1">
      <alignment horizontal="center" vertical="top" wrapText="1"/>
    </xf>
    <xf numFmtId="0" fontId="5" fillId="0" borderId="0" xfId="2" applyBorder="1"/>
    <xf numFmtId="0" fontId="5" fillId="0" borderId="0" xfId="2" applyFill="1" applyBorder="1" applyAlignment="1">
      <alignment horizontal="center"/>
    </xf>
    <xf numFmtId="0" fontId="5" fillId="0" borderId="0" xfId="2" applyFill="1" applyBorder="1"/>
    <xf numFmtId="0" fontId="5" fillId="0" borderId="2" xfId="2" applyFill="1" applyBorder="1" applyAlignment="1">
      <alignment horizontal="center"/>
    </xf>
    <xf numFmtId="0" fontId="16" fillId="0" borderId="2" xfId="0" applyFont="1" applyBorder="1" applyAlignment="1">
      <alignment horizontal="left" vertical="top" wrapText="1"/>
    </xf>
    <xf numFmtId="22" fontId="16" fillId="0" borderId="2" xfId="0" applyNumberFormat="1" applyFont="1" applyBorder="1" applyAlignment="1">
      <alignment horizontal="left" vertical="top" wrapText="1"/>
    </xf>
    <xf numFmtId="0" fontId="16" fillId="0" borderId="2" xfId="0" applyFont="1" applyBorder="1" applyAlignment="1">
      <alignment horizontal="left" vertical="top"/>
    </xf>
    <xf numFmtId="49" fontId="19" fillId="8" borderId="2" xfId="3" applyNumberFormat="1" applyFont="1" applyFill="1" applyBorder="1" applyAlignment="1">
      <alignment horizontal="center" vertical="top" wrapText="1"/>
    </xf>
    <xf numFmtId="0" fontId="19" fillId="8" borderId="2" xfId="3" applyFont="1" applyFill="1" applyBorder="1" applyAlignment="1">
      <alignment horizontal="center" vertical="top" wrapText="1"/>
    </xf>
    <xf numFmtId="0" fontId="0" fillId="0" borderId="2" xfId="0" applyBorder="1" applyAlignment="1">
      <alignment horizontal="center" vertical="top" wrapText="1"/>
    </xf>
    <xf numFmtId="0" fontId="12" fillId="0" borderId="10" xfId="2" applyFont="1" applyFill="1" applyBorder="1" applyAlignment="1">
      <alignment horizontal="center" vertical="top" wrapText="1"/>
    </xf>
    <xf numFmtId="0" fontId="14" fillId="0" borderId="2" xfId="0" applyFont="1" applyFill="1" applyBorder="1" applyAlignment="1">
      <alignment horizontal="center" vertical="top" wrapText="1"/>
    </xf>
  </cellXfs>
  <cellStyles count="15">
    <cellStyle name="Normal" xfId="0" builtinId="0"/>
    <cellStyle name="Normal 2" xfId="1" xr:uid="{00000000-0005-0000-0000-000001000000}"/>
    <cellStyle name="Normal 2 2" xfId="2" xr:uid="{9BC6734B-1B12-4B10-AA56-605938C04D3B}"/>
    <cellStyle name="Normal 2 3" xfId="5" xr:uid="{900D02BE-E2A5-4C9A-AA17-F7B5BFE9D105}"/>
    <cellStyle name="Normal_CR Statistics" xfId="14" xr:uid="{E8C44CF8-B9AF-4231-9CAA-2EF252BA459F}"/>
    <cellStyle name="Normal_CR Statistics_1" xfId="13" xr:uid="{CB8A8FC2-8A6B-421F-A3C6-BDD1A2E08010}"/>
    <cellStyle name="Normal_Sheet1 2" xfId="3" xr:uid="{02DC96AF-B32C-4F94-97B5-8102D1CD60F0}"/>
    <cellStyle name="Normal_Sheet2" xfId="12" xr:uid="{6992559C-A09D-4B0B-AEC5-52156D9D14FE}"/>
    <cellStyle name="Normal_Sheet3" xfId="11" xr:uid="{195B92BE-6A7F-46A0-A0E6-AC7EF2B8C87C}"/>
    <cellStyle name="Normal_Sheet4" xfId="7" xr:uid="{6ED59332-B6AC-4E55-A8A5-6B49754DB5E8}"/>
    <cellStyle name="Normal_Sheet4_1" xfId="6" xr:uid="{29688885-C4E0-4CE8-9EF4-1CD635E7AE15}"/>
    <cellStyle name="Normal_Sheet5" xfId="9" xr:uid="{497F439B-6B2F-4B50-9029-268499AEB9A9}"/>
    <cellStyle name="Normal_Sheet7 2" xfId="10" xr:uid="{1A9A3070-A46F-4690-9033-2687E1D1BB41}"/>
    <cellStyle name="Normal_Sheet8" xfId="8" xr:uid="{DC8B979B-B32C-4878-BE07-611AD5B814B4}"/>
    <cellStyle name="Normal_Stats" xfId="4" xr:uid="{15A98C48-F865-4768-BCED-0292D97A59BF}"/>
  </cellStyles>
  <dxfs count="0"/>
  <tableStyles count="0" defaultTableStyle="TableStyleMedium2" defaultPivotStyle="PivotStyleLight16"/>
  <colors>
    <mruColors>
      <color rgb="FFFF66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65.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66.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 Statistics'!$T$1758</c:f>
              <c:strCache>
                <c:ptCount val="1"/>
                <c:pt idx="0">
                  <c:v>RAN1</c:v>
                </c:pt>
              </c:strCache>
            </c:strRef>
          </c:tx>
          <c:spPr>
            <a:solidFill>
              <a:srgbClr val="9999FF"/>
            </a:solidFill>
            <a:ln w="12700">
              <a:solidFill>
                <a:srgbClr val="000000"/>
              </a:solidFill>
              <a:prstDash val="solid"/>
            </a:ln>
          </c:spPr>
          <c:invertIfNegative val="0"/>
          <c:cat>
            <c:strRef>
              <c:f>'CR Statistics'!$S$1759:$S$1764</c:f>
              <c:strCache>
                <c:ptCount val="6"/>
                <c:pt idx="0">
                  <c:v>REL-4</c:v>
                </c:pt>
                <c:pt idx="1">
                  <c:v>REL-5</c:v>
                </c:pt>
                <c:pt idx="2">
                  <c:v>REL-6</c:v>
                </c:pt>
                <c:pt idx="3">
                  <c:v>REL-7</c:v>
                </c:pt>
                <c:pt idx="4">
                  <c:v>REL-8</c:v>
                </c:pt>
                <c:pt idx="5">
                  <c:v>REL-9</c:v>
                </c:pt>
              </c:strCache>
            </c:strRef>
          </c:cat>
          <c:val>
            <c:numRef>
              <c:f>'CR Statistics'!$T$1759:$T$1764</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7D98-4C61-A5A6-34BEECFFFC76}"/>
            </c:ext>
          </c:extLst>
        </c:ser>
        <c:ser>
          <c:idx val="1"/>
          <c:order val="1"/>
          <c:tx>
            <c:strRef>
              <c:f>'CR Statistics'!$U$1758</c:f>
              <c:strCache>
                <c:ptCount val="1"/>
                <c:pt idx="0">
                  <c:v>RAN2</c:v>
                </c:pt>
              </c:strCache>
            </c:strRef>
          </c:tx>
          <c:spPr>
            <a:solidFill>
              <a:srgbClr val="993366"/>
            </a:solidFill>
            <a:ln w="12700">
              <a:solidFill>
                <a:srgbClr val="000000"/>
              </a:solidFill>
              <a:prstDash val="solid"/>
            </a:ln>
          </c:spPr>
          <c:invertIfNegative val="0"/>
          <c:cat>
            <c:strRef>
              <c:f>'CR Statistics'!$S$1759:$S$1764</c:f>
              <c:strCache>
                <c:ptCount val="6"/>
                <c:pt idx="0">
                  <c:v>REL-4</c:v>
                </c:pt>
                <c:pt idx="1">
                  <c:v>REL-5</c:v>
                </c:pt>
                <c:pt idx="2">
                  <c:v>REL-6</c:v>
                </c:pt>
                <c:pt idx="3">
                  <c:v>REL-7</c:v>
                </c:pt>
                <c:pt idx="4">
                  <c:v>REL-8</c:v>
                </c:pt>
                <c:pt idx="5">
                  <c:v>REL-9</c:v>
                </c:pt>
              </c:strCache>
            </c:strRef>
          </c:cat>
          <c:val>
            <c:numRef>
              <c:f>'CR Statistics'!$U$1759:$U$1764</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7D98-4C61-A5A6-34BEECFFFC76}"/>
            </c:ext>
          </c:extLst>
        </c:ser>
        <c:ser>
          <c:idx val="2"/>
          <c:order val="2"/>
          <c:tx>
            <c:strRef>
              <c:f>'CR Statistics'!$V$1758</c:f>
              <c:strCache>
                <c:ptCount val="1"/>
                <c:pt idx="0">
                  <c:v>RAN3</c:v>
                </c:pt>
              </c:strCache>
            </c:strRef>
          </c:tx>
          <c:spPr>
            <a:solidFill>
              <a:srgbClr val="FFFFCC"/>
            </a:solidFill>
            <a:ln w="12700">
              <a:solidFill>
                <a:srgbClr val="000000"/>
              </a:solidFill>
              <a:prstDash val="solid"/>
            </a:ln>
          </c:spPr>
          <c:invertIfNegative val="0"/>
          <c:cat>
            <c:strRef>
              <c:f>'CR Statistics'!$S$1759:$S$1764</c:f>
              <c:strCache>
                <c:ptCount val="6"/>
                <c:pt idx="0">
                  <c:v>REL-4</c:v>
                </c:pt>
                <c:pt idx="1">
                  <c:v>REL-5</c:v>
                </c:pt>
                <c:pt idx="2">
                  <c:v>REL-6</c:v>
                </c:pt>
                <c:pt idx="3">
                  <c:v>REL-7</c:v>
                </c:pt>
                <c:pt idx="4">
                  <c:v>REL-8</c:v>
                </c:pt>
                <c:pt idx="5">
                  <c:v>REL-9</c:v>
                </c:pt>
              </c:strCache>
            </c:strRef>
          </c:cat>
          <c:val>
            <c:numRef>
              <c:f>'CR Statistics'!$V$1759:$V$1764</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7D98-4C61-A5A6-34BEECFFFC76}"/>
            </c:ext>
          </c:extLst>
        </c:ser>
        <c:ser>
          <c:idx val="3"/>
          <c:order val="3"/>
          <c:tx>
            <c:strRef>
              <c:f>'CR Statistics'!$W$1758</c:f>
              <c:strCache>
                <c:ptCount val="1"/>
                <c:pt idx="0">
                  <c:v>RAN4</c:v>
                </c:pt>
              </c:strCache>
            </c:strRef>
          </c:tx>
          <c:spPr>
            <a:solidFill>
              <a:srgbClr val="CCFFFF"/>
            </a:solidFill>
            <a:ln w="12700">
              <a:solidFill>
                <a:srgbClr val="000000"/>
              </a:solidFill>
              <a:prstDash val="solid"/>
            </a:ln>
          </c:spPr>
          <c:invertIfNegative val="0"/>
          <c:cat>
            <c:strRef>
              <c:f>'CR Statistics'!$S$1759:$S$1764</c:f>
              <c:strCache>
                <c:ptCount val="6"/>
                <c:pt idx="0">
                  <c:v>REL-4</c:v>
                </c:pt>
                <c:pt idx="1">
                  <c:v>REL-5</c:v>
                </c:pt>
                <c:pt idx="2">
                  <c:v>REL-6</c:v>
                </c:pt>
                <c:pt idx="3">
                  <c:v>REL-7</c:v>
                </c:pt>
                <c:pt idx="4">
                  <c:v>REL-8</c:v>
                </c:pt>
                <c:pt idx="5">
                  <c:v>REL-9</c:v>
                </c:pt>
              </c:strCache>
            </c:strRef>
          </c:cat>
          <c:val>
            <c:numRef>
              <c:f>'CR Statistics'!$W$1759:$W$1764</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7D98-4C61-A5A6-34BEECFFFC76}"/>
            </c:ext>
          </c:extLst>
        </c:ser>
        <c:ser>
          <c:idx val="4"/>
          <c:order val="4"/>
          <c:tx>
            <c:strRef>
              <c:f>'CR Statistics'!$X$1758</c:f>
              <c:strCache>
                <c:ptCount val="1"/>
                <c:pt idx="0">
                  <c:v>RAN5</c:v>
                </c:pt>
              </c:strCache>
            </c:strRef>
          </c:tx>
          <c:spPr>
            <a:solidFill>
              <a:srgbClr val="660066"/>
            </a:solidFill>
            <a:ln w="12700">
              <a:solidFill>
                <a:srgbClr val="000000"/>
              </a:solidFill>
              <a:prstDash val="solid"/>
            </a:ln>
          </c:spPr>
          <c:invertIfNegative val="0"/>
          <c:cat>
            <c:strRef>
              <c:f>'CR Statistics'!$S$1759:$S$1764</c:f>
              <c:strCache>
                <c:ptCount val="6"/>
                <c:pt idx="0">
                  <c:v>REL-4</c:v>
                </c:pt>
                <c:pt idx="1">
                  <c:v>REL-5</c:v>
                </c:pt>
                <c:pt idx="2">
                  <c:v>REL-6</c:v>
                </c:pt>
                <c:pt idx="3">
                  <c:v>REL-7</c:v>
                </c:pt>
                <c:pt idx="4">
                  <c:v>REL-8</c:v>
                </c:pt>
                <c:pt idx="5">
                  <c:v>REL-9</c:v>
                </c:pt>
              </c:strCache>
            </c:strRef>
          </c:cat>
          <c:val>
            <c:numRef>
              <c:f>'CR Statistics'!$X$1759:$X$1764</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7D98-4C61-A5A6-34BEECFFFC76}"/>
            </c:ext>
          </c:extLst>
        </c:ser>
        <c:ser>
          <c:idx val="5"/>
          <c:order val="5"/>
          <c:tx>
            <c:strRef>
              <c:f>'CR Statistics'!$Y$1758</c:f>
              <c:strCache>
                <c:ptCount val="1"/>
                <c:pt idx="0">
                  <c:v>RAN - RAN5</c:v>
                </c:pt>
              </c:strCache>
            </c:strRef>
          </c:tx>
          <c:spPr>
            <a:solidFill>
              <a:srgbClr val="FF8080"/>
            </a:solidFill>
            <a:ln w="12700">
              <a:solidFill>
                <a:srgbClr val="000000"/>
              </a:solidFill>
              <a:prstDash val="solid"/>
            </a:ln>
          </c:spPr>
          <c:invertIfNegative val="0"/>
          <c:cat>
            <c:strRef>
              <c:f>'CR Statistics'!$S$1759:$S$1764</c:f>
              <c:strCache>
                <c:ptCount val="6"/>
                <c:pt idx="0">
                  <c:v>REL-4</c:v>
                </c:pt>
                <c:pt idx="1">
                  <c:v>REL-5</c:v>
                </c:pt>
                <c:pt idx="2">
                  <c:v>REL-6</c:v>
                </c:pt>
                <c:pt idx="3">
                  <c:v>REL-7</c:v>
                </c:pt>
                <c:pt idx="4">
                  <c:v>REL-8</c:v>
                </c:pt>
                <c:pt idx="5">
                  <c:v>REL-9</c:v>
                </c:pt>
              </c:strCache>
            </c:strRef>
          </c:cat>
          <c:val>
            <c:numRef>
              <c:f>'CR Statistics'!$Y$1759:$Y$1764</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7D98-4C61-A5A6-34BEECFFFC76}"/>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Statistics'!$T$1794</c:f>
              <c:strCache>
                <c:ptCount val="1"/>
                <c:pt idx="0">
                  <c:v>RAN #43</c:v>
                </c:pt>
              </c:strCache>
            </c:strRef>
          </c:tx>
          <c:spPr>
            <a:solidFill>
              <a:srgbClr val="9999FF"/>
            </a:solidFill>
            <a:ln w="12700">
              <a:solidFill>
                <a:srgbClr val="000000"/>
              </a:solidFill>
              <a:prstDash val="solid"/>
            </a:ln>
          </c:spPr>
          <c:invertIfNegative val="0"/>
          <c:cat>
            <c:strRef>
              <c:f>'CR Statistics'!$S$1795:$S$1801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Statistics'!$T$1795:$T$1801</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1DCB-48FA-BA1C-B74A5B262884}"/>
            </c:ext>
          </c:extLst>
        </c:ser>
        <c:ser>
          <c:idx val="1"/>
          <c:order val="1"/>
          <c:tx>
            <c:strRef>
              <c:f>'CR Statistics'!$U$1794</c:f>
              <c:strCache>
                <c:ptCount val="1"/>
                <c:pt idx="0">
                  <c:v>RAN #44</c:v>
                </c:pt>
              </c:strCache>
            </c:strRef>
          </c:tx>
          <c:spPr>
            <a:solidFill>
              <a:srgbClr val="993366"/>
            </a:solidFill>
            <a:ln w="12700">
              <a:solidFill>
                <a:srgbClr val="000000"/>
              </a:solidFill>
              <a:prstDash val="solid"/>
            </a:ln>
          </c:spPr>
          <c:invertIfNegative val="0"/>
          <c:cat>
            <c:strRef>
              <c:f>'CR Statistics'!$S$1795:$S$1801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Statistics'!$U$1795:$U$1801</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1DCB-48FA-BA1C-B74A5B262884}"/>
            </c:ext>
          </c:extLst>
        </c:ser>
        <c:ser>
          <c:idx val="2"/>
          <c:order val="2"/>
          <c:tx>
            <c:strRef>
              <c:f>'CR Statistics'!$V$1794</c:f>
              <c:strCache>
                <c:ptCount val="1"/>
                <c:pt idx="0">
                  <c:v>RAN #45</c:v>
                </c:pt>
              </c:strCache>
            </c:strRef>
          </c:tx>
          <c:spPr>
            <a:solidFill>
              <a:srgbClr val="FFFFCC"/>
            </a:solidFill>
            <a:ln w="12700">
              <a:solidFill>
                <a:srgbClr val="000000"/>
              </a:solidFill>
              <a:prstDash val="solid"/>
            </a:ln>
          </c:spPr>
          <c:invertIfNegative val="0"/>
          <c:cat>
            <c:strRef>
              <c:f>'CR Statistics'!$S$1795:$S$1801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Statistics'!$V$1795:$V$1801</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1DCB-48FA-BA1C-B74A5B262884}"/>
            </c:ext>
          </c:extLst>
        </c:ser>
        <c:ser>
          <c:idx val="3"/>
          <c:order val="3"/>
          <c:tx>
            <c:strRef>
              <c:f>'CR Statistics'!$W$1794</c:f>
              <c:strCache>
                <c:ptCount val="1"/>
                <c:pt idx="0">
                  <c:v>RAN #46</c:v>
                </c:pt>
              </c:strCache>
            </c:strRef>
          </c:tx>
          <c:spPr>
            <a:solidFill>
              <a:srgbClr val="FF0000"/>
            </a:solidFill>
            <a:ln w="12700">
              <a:solidFill>
                <a:srgbClr val="000000"/>
              </a:solidFill>
              <a:prstDash val="solid"/>
            </a:ln>
          </c:spPr>
          <c:invertIfNegative val="0"/>
          <c:cat>
            <c:strRef>
              <c:f>'CR Statistics'!$S$1795:$S$1801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Statistics'!$W$1795:$W$1801</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1DCB-48FA-BA1C-B74A5B262884}"/>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 Statistics'!$T$1724</c:f>
              <c:strCache>
                <c:ptCount val="1"/>
                <c:pt idx="0">
                  <c:v>RAN1</c:v>
                </c:pt>
              </c:strCache>
            </c:strRef>
          </c:tx>
          <c:spPr>
            <a:solidFill>
              <a:srgbClr val="9999FF"/>
            </a:solidFill>
            <a:ln w="12700">
              <a:solidFill>
                <a:srgbClr val="000000"/>
              </a:solidFill>
              <a:prstDash val="solid"/>
            </a:ln>
          </c:spPr>
          <c:invertIfNegative val="0"/>
          <c:cat>
            <c:strRef>
              <c:f>'CR Statistics'!$S$1725:$S$1731</c:f>
              <c:strCache>
                <c:ptCount val="7"/>
                <c:pt idx="0">
                  <c:v>REL-4</c:v>
                </c:pt>
                <c:pt idx="1">
                  <c:v>REL-5</c:v>
                </c:pt>
                <c:pt idx="2">
                  <c:v>REL-6</c:v>
                </c:pt>
                <c:pt idx="3">
                  <c:v>REL-7</c:v>
                </c:pt>
                <c:pt idx="4">
                  <c:v>REL-8</c:v>
                </c:pt>
                <c:pt idx="5">
                  <c:v>REL-9</c:v>
                </c:pt>
                <c:pt idx="6">
                  <c:v>REL-10</c:v>
                </c:pt>
              </c:strCache>
            </c:strRef>
          </c:cat>
          <c:val>
            <c:numRef>
              <c:f>'CR Statistics'!$T$1725:$T$1731</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825B-4622-B5EB-9DDEC6FF274D}"/>
            </c:ext>
          </c:extLst>
        </c:ser>
        <c:ser>
          <c:idx val="1"/>
          <c:order val="1"/>
          <c:tx>
            <c:strRef>
              <c:f>'CR Statistics'!$U$1724</c:f>
              <c:strCache>
                <c:ptCount val="1"/>
                <c:pt idx="0">
                  <c:v>RAN2</c:v>
                </c:pt>
              </c:strCache>
            </c:strRef>
          </c:tx>
          <c:spPr>
            <a:solidFill>
              <a:srgbClr val="993366"/>
            </a:solidFill>
            <a:ln w="12700">
              <a:solidFill>
                <a:srgbClr val="000000"/>
              </a:solidFill>
              <a:prstDash val="solid"/>
            </a:ln>
          </c:spPr>
          <c:invertIfNegative val="0"/>
          <c:cat>
            <c:strRef>
              <c:f>'CR Statistics'!$S$1725:$S$1731</c:f>
              <c:strCache>
                <c:ptCount val="7"/>
                <c:pt idx="0">
                  <c:v>REL-4</c:v>
                </c:pt>
                <c:pt idx="1">
                  <c:v>REL-5</c:v>
                </c:pt>
                <c:pt idx="2">
                  <c:v>REL-6</c:v>
                </c:pt>
                <c:pt idx="3">
                  <c:v>REL-7</c:v>
                </c:pt>
                <c:pt idx="4">
                  <c:v>REL-8</c:v>
                </c:pt>
                <c:pt idx="5">
                  <c:v>REL-9</c:v>
                </c:pt>
                <c:pt idx="6">
                  <c:v>REL-10</c:v>
                </c:pt>
              </c:strCache>
            </c:strRef>
          </c:cat>
          <c:val>
            <c:numRef>
              <c:f>'CR Statistics'!$U$1725:$U$1731</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825B-4622-B5EB-9DDEC6FF274D}"/>
            </c:ext>
          </c:extLst>
        </c:ser>
        <c:ser>
          <c:idx val="2"/>
          <c:order val="2"/>
          <c:tx>
            <c:strRef>
              <c:f>'CR Statistics'!$V$1724</c:f>
              <c:strCache>
                <c:ptCount val="1"/>
                <c:pt idx="0">
                  <c:v>RAN3</c:v>
                </c:pt>
              </c:strCache>
            </c:strRef>
          </c:tx>
          <c:spPr>
            <a:solidFill>
              <a:srgbClr val="FFFFCC"/>
            </a:solidFill>
            <a:ln w="12700">
              <a:solidFill>
                <a:srgbClr val="000000"/>
              </a:solidFill>
              <a:prstDash val="solid"/>
            </a:ln>
          </c:spPr>
          <c:invertIfNegative val="0"/>
          <c:cat>
            <c:strRef>
              <c:f>'CR Statistics'!$S$1725:$S$1731</c:f>
              <c:strCache>
                <c:ptCount val="7"/>
                <c:pt idx="0">
                  <c:v>REL-4</c:v>
                </c:pt>
                <c:pt idx="1">
                  <c:v>REL-5</c:v>
                </c:pt>
                <c:pt idx="2">
                  <c:v>REL-6</c:v>
                </c:pt>
                <c:pt idx="3">
                  <c:v>REL-7</c:v>
                </c:pt>
                <c:pt idx="4">
                  <c:v>REL-8</c:v>
                </c:pt>
                <c:pt idx="5">
                  <c:v>REL-9</c:v>
                </c:pt>
                <c:pt idx="6">
                  <c:v>REL-10</c:v>
                </c:pt>
              </c:strCache>
            </c:strRef>
          </c:cat>
          <c:val>
            <c:numRef>
              <c:f>'CR Statistics'!$V$1725:$V$1731</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825B-4622-B5EB-9DDEC6FF274D}"/>
            </c:ext>
          </c:extLst>
        </c:ser>
        <c:ser>
          <c:idx val="3"/>
          <c:order val="3"/>
          <c:tx>
            <c:strRef>
              <c:f>'CR Statistics'!$W$1724</c:f>
              <c:strCache>
                <c:ptCount val="1"/>
                <c:pt idx="0">
                  <c:v>RAN4</c:v>
                </c:pt>
              </c:strCache>
            </c:strRef>
          </c:tx>
          <c:spPr>
            <a:solidFill>
              <a:srgbClr val="CCFFFF"/>
            </a:solidFill>
            <a:ln w="12700">
              <a:solidFill>
                <a:srgbClr val="000000"/>
              </a:solidFill>
              <a:prstDash val="solid"/>
            </a:ln>
          </c:spPr>
          <c:invertIfNegative val="0"/>
          <c:cat>
            <c:strRef>
              <c:f>'CR Statistics'!$S$1725:$S$1731</c:f>
              <c:strCache>
                <c:ptCount val="7"/>
                <c:pt idx="0">
                  <c:v>REL-4</c:v>
                </c:pt>
                <c:pt idx="1">
                  <c:v>REL-5</c:v>
                </c:pt>
                <c:pt idx="2">
                  <c:v>REL-6</c:v>
                </c:pt>
                <c:pt idx="3">
                  <c:v>REL-7</c:v>
                </c:pt>
                <c:pt idx="4">
                  <c:v>REL-8</c:v>
                </c:pt>
                <c:pt idx="5">
                  <c:v>REL-9</c:v>
                </c:pt>
                <c:pt idx="6">
                  <c:v>REL-10</c:v>
                </c:pt>
              </c:strCache>
            </c:strRef>
          </c:cat>
          <c:val>
            <c:numRef>
              <c:f>'CR Statistics'!$W$1725:$W$1731</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825B-4622-B5EB-9DDEC6FF274D}"/>
            </c:ext>
          </c:extLst>
        </c:ser>
        <c:ser>
          <c:idx val="4"/>
          <c:order val="4"/>
          <c:tx>
            <c:strRef>
              <c:f>'CR Statistics'!$X$1724</c:f>
              <c:strCache>
                <c:ptCount val="1"/>
                <c:pt idx="0">
                  <c:v>RAN5</c:v>
                </c:pt>
              </c:strCache>
            </c:strRef>
          </c:tx>
          <c:spPr>
            <a:solidFill>
              <a:srgbClr val="660066"/>
            </a:solidFill>
            <a:ln w="12700">
              <a:solidFill>
                <a:srgbClr val="000000"/>
              </a:solidFill>
              <a:prstDash val="solid"/>
            </a:ln>
          </c:spPr>
          <c:invertIfNegative val="0"/>
          <c:cat>
            <c:strRef>
              <c:f>'CR Statistics'!$S$1725:$S$1731</c:f>
              <c:strCache>
                <c:ptCount val="7"/>
                <c:pt idx="0">
                  <c:v>REL-4</c:v>
                </c:pt>
                <c:pt idx="1">
                  <c:v>REL-5</c:v>
                </c:pt>
                <c:pt idx="2">
                  <c:v>REL-6</c:v>
                </c:pt>
                <c:pt idx="3">
                  <c:v>REL-7</c:v>
                </c:pt>
                <c:pt idx="4">
                  <c:v>REL-8</c:v>
                </c:pt>
                <c:pt idx="5">
                  <c:v>REL-9</c:v>
                </c:pt>
                <c:pt idx="6">
                  <c:v>REL-10</c:v>
                </c:pt>
              </c:strCache>
            </c:strRef>
          </c:cat>
          <c:val>
            <c:numRef>
              <c:f>'CR Statistics'!$X$1725:$X$1731</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825B-4622-B5EB-9DDEC6FF274D}"/>
            </c:ext>
          </c:extLst>
        </c:ser>
        <c:ser>
          <c:idx val="5"/>
          <c:order val="5"/>
          <c:tx>
            <c:strRef>
              <c:f>'CR Statistics'!$Y$1724</c:f>
              <c:strCache>
                <c:ptCount val="1"/>
                <c:pt idx="0">
                  <c:v>RAN without RAN5</c:v>
                </c:pt>
              </c:strCache>
            </c:strRef>
          </c:tx>
          <c:spPr>
            <a:solidFill>
              <a:srgbClr val="FF8080"/>
            </a:solidFill>
            <a:ln w="12700">
              <a:solidFill>
                <a:srgbClr val="000000"/>
              </a:solidFill>
              <a:prstDash val="solid"/>
            </a:ln>
          </c:spPr>
          <c:invertIfNegative val="0"/>
          <c:cat>
            <c:strRef>
              <c:f>'CR Statistics'!$S$1725:$S$1731</c:f>
              <c:strCache>
                <c:ptCount val="7"/>
                <c:pt idx="0">
                  <c:v>REL-4</c:v>
                </c:pt>
                <c:pt idx="1">
                  <c:v>REL-5</c:v>
                </c:pt>
                <c:pt idx="2">
                  <c:v>REL-6</c:v>
                </c:pt>
                <c:pt idx="3">
                  <c:v>REL-7</c:v>
                </c:pt>
                <c:pt idx="4">
                  <c:v>REL-8</c:v>
                </c:pt>
                <c:pt idx="5">
                  <c:v>REL-9</c:v>
                </c:pt>
                <c:pt idx="6">
                  <c:v>REL-10</c:v>
                </c:pt>
              </c:strCache>
            </c:strRef>
          </c:cat>
          <c:val>
            <c:numRef>
              <c:f>'CR Statistics'!$Y$1725:$Y$1731</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825B-4622-B5EB-9DDEC6FF274D}"/>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 Statistics'!$AM$1716</c:f>
              <c:strCache>
                <c:ptCount val="1"/>
                <c:pt idx="0">
                  <c:v>RAN #43</c:v>
                </c:pt>
              </c:strCache>
            </c:strRef>
          </c:tx>
          <c:spPr>
            <a:solidFill>
              <a:srgbClr val="9999FF"/>
            </a:solidFill>
            <a:ln w="12700">
              <a:solidFill>
                <a:srgbClr val="000000"/>
              </a:solidFill>
              <a:prstDash val="solid"/>
            </a:ln>
          </c:spPr>
          <c:invertIfNegative val="0"/>
          <c:cat>
            <c:strRef>
              <c:f>'CR Statistics'!$AL$1717:$AL$1724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Statistics'!$AM$1717:$AM$1724</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6133-4034-9D7D-7E888DD815E6}"/>
            </c:ext>
          </c:extLst>
        </c:ser>
        <c:ser>
          <c:idx val="1"/>
          <c:order val="1"/>
          <c:tx>
            <c:strRef>
              <c:f>'CR Statistics'!$AN$1716</c:f>
              <c:strCache>
                <c:ptCount val="1"/>
                <c:pt idx="0">
                  <c:v>RAN #44</c:v>
                </c:pt>
              </c:strCache>
            </c:strRef>
          </c:tx>
          <c:spPr>
            <a:solidFill>
              <a:srgbClr val="993366"/>
            </a:solidFill>
            <a:ln w="12700">
              <a:solidFill>
                <a:srgbClr val="000000"/>
              </a:solidFill>
              <a:prstDash val="solid"/>
            </a:ln>
          </c:spPr>
          <c:invertIfNegative val="0"/>
          <c:cat>
            <c:strRef>
              <c:f>'CR Statistics'!$AL$1717:$AL$1724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Statistics'!$AN$1717:$AN$1724</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6133-4034-9D7D-7E888DD815E6}"/>
            </c:ext>
          </c:extLst>
        </c:ser>
        <c:ser>
          <c:idx val="2"/>
          <c:order val="2"/>
          <c:tx>
            <c:strRef>
              <c:f>'CR Statistics'!$AO$1716</c:f>
              <c:strCache>
                <c:ptCount val="1"/>
                <c:pt idx="0">
                  <c:v>RAN #45</c:v>
                </c:pt>
              </c:strCache>
            </c:strRef>
          </c:tx>
          <c:spPr>
            <a:solidFill>
              <a:srgbClr val="FFFFCC"/>
            </a:solidFill>
            <a:ln w="12700">
              <a:solidFill>
                <a:srgbClr val="000000"/>
              </a:solidFill>
              <a:prstDash val="solid"/>
            </a:ln>
          </c:spPr>
          <c:invertIfNegative val="0"/>
          <c:cat>
            <c:strRef>
              <c:f>'CR Statistics'!$AL$1717:$AL$1724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Statistics'!$AO$1717:$AO$1724</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6133-4034-9D7D-7E888DD815E6}"/>
            </c:ext>
          </c:extLst>
        </c:ser>
        <c:ser>
          <c:idx val="3"/>
          <c:order val="3"/>
          <c:tx>
            <c:strRef>
              <c:f>'CR Statistics'!$AP$1716</c:f>
              <c:strCache>
                <c:ptCount val="1"/>
                <c:pt idx="0">
                  <c:v>RAN #46</c:v>
                </c:pt>
              </c:strCache>
            </c:strRef>
          </c:tx>
          <c:spPr>
            <a:solidFill>
              <a:srgbClr val="FF0000"/>
            </a:solidFill>
            <a:ln w="12700">
              <a:solidFill>
                <a:srgbClr val="000000"/>
              </a:solidFill>
              <a:prstDash val="solid"/>
            </a:ln>
          </c:spPr>
          <c:invertIfNegative val="0"/>
          <c:cat>
            <c:strRef>
              <c:f>'CR Statistics'!$AL$1717:$AL$1724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Statistics'!$AP$1717:$AP$1724</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6133-4034-9D7D-7E888DD815E6}"/>
            </c:ext>
          </c:extLst>
        </c:ser>
        <c:ser>
          <c:idx val="4"/>
          <c:order val="4"/>
          <c:tx>
            <c:strRef>
              <c:f>'CR Statistics'!$AQ$1716</c:f>
              <c:strCache>
                <c:ptCount val="1"/>
                <c:pt idx="0">
                  <c:v>RAN #47</c:v>
                </c:pt>
              </c:strCache>
            </c:strRef>
          </c:tx>
          <c:spPr>
            <a:solidFill>
              <a:srgbClr val="660066"/>
            </a:solidFill>
            <a:ln w="12700">
              <a:solidFill>
                <a:srgbClr val="000000"/>
              </a:solidFill>
              <a:prstDash val="solid"/>
            </a:ln>
          </c:spPr>
          <c:invertIfNegative val="0"/>
          <c:cat>
            <c:strRef>
              <c:f>'CR Statistics'!$AL$1717:$AL$1724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Statistics'!$AQ$1717:$AQ$1724</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6133-4034-9D7D-7E888DD815E6}"/>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Statistics'!$AM$1747</c:f>
              <c:strCache>
                <c:ptCount val="1"/>
                <c:pt idx="0">
                  <c:v>RAN #43</c:v>
                </c:pt>
              </c:strCache>
            </c:strRef>
          </c:tx>
          <c:spPr>
            <a:solidFill>
              <a:srgbClr val="9999FF"/>
            </a:solidFill>
            <a:ln w="12700">
              <a:solidFill>
                <a:srgbClr val="000000"/>
              </a:solidFill>
              <a:prstDash val="solid"/>
            </a:ln>
          </c:spPr>
          <c:invertIfNegative val="0"/>
          <c:cat>
            <c:strRef>
              <c:f>'CR Statistics'!$AL$1748:$AL$1754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Statistics'!$AM$1748:$AM$1754</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5189-4B89-8FD0-FF418B835BFE}"/>
            </c:ext>
          </c:extLst>
        </c:ser>
        <c:ser>
          <c:idx val="1"/>
          <c:order val="1"/>
          <c:tx>
            <c:strRef>
              <c:f>'CR Statistics'!$AN$1747</c:f>
              <c:strCache>
                <c:ptCount val="1"/>
                <c:pt idx="0">
                  <c:v>RAN #44</c:v>
                </c:pt>
              </c:strCache>
            </c:strRef>
          </c:tx>
          <c:spPr>
            <a:solidFill>
              <a:srgbClr val="993366"/>
            </a:solidFill>
            <a:ln w="12700">
              <a:solidFill>
                <a:srgbClr val="000000"/>
              </a:solidFill>
              <a:prstDash val="solid"/>
            </a:ln>
          </c:spPr>
          <c:invertIfNegative val="0"/>
          <c:cat>
            <c:strRef>
              <c:f>'CR Statistics'!$AL$1748:$AL$1754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Statistics'!$AN$1748:$AN$1754</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5189-4B89-8FD0-FF418B835BFE}"/>
            </c:ext>
          </c:extLst>
        </c:ser>
        <c:ser>
          <c:idx val="2"/>
          <c:order val="2"/>
          <c:tx>
            <c:strRef>
              <c:f>'CR Statistics'!$AO$1747</c:f>
              <c:strCache>
                <c:ptCount val="1"/>
                <c:pt idx="0">
                  <c:v>RAN #45</c:v>
                </c:pt>
              </c:strCache>
            </c:strRef>
          </c:tx>
          <c:spPr>
            <a:solidFill>
              <a:srgbClr val="FFFFCC"/>
            </a:solidFill>
            <a:ln w="12700">
              <a:solidFill>
                <a:srgbClr val="000000"/>
              </a:solidFill>
              <a:prstDash val="solid"/>
            </a:ln>
          </c:spPr>
          <c:invertIfNegative val="0"/>
          <c:cat>
            <c:strRef>
              <c:f>'CR Statistics'!$AL$1748:$AL$1754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Statistics'!$AO$1748:$AO$1754</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5189-4B89-8FD0-FF418B835BFE}"/>
            </c:ext>
          </c:extLst>
        </c:ser>
        <c:ser>
          <c:idx val="3"/>
          <c:order val="3"/>
          <c:tx>
            <c:strRef>
              <c:f>'CR Statistics'!$AP$1747</c:f>
              <c:strCache>
                <c:ptCount val="1"/>
                <c:pt idx="0">
                  <c:v>RAN #46</c:v>
                </c:pt>
              </c:strCache>
            </c:strRef>
          </c:tx>
          <c:spPr>
            <a:solidFill>
              <a:srgbClr val="FF0000"/>
            </a:solidFill>
            <a:ln w="12700">
              <a:solidFill>
                <a:srgbClr val="000000"/>
              </a:solidFill>
              <a:prstDash val="solid"/>
            </a:ln>
          </c:spPr>
          <c:invertIfNegative val="0"/>
          <c:cat>
            <c:strRef>
              <c:f>'CR Statistics'!$AL$1748:$AL$1754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Statistics'!$AP$1748:$AP$1754</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5189-4B89-8FD0-FF418B835BFE}"/>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 Statistics'!$T$1692</c:f>
              <c:strCache>
                <c:ptCount val="1"/>
                <c:pt idx="0">
                  <c:v>RAN1</c:v>
                </c:pt>
              </c:strCache>
            </c:strRef>
          </c:tx>
          <c:spPr>
            <a:solidFill>
              <a:srgbClr val="00FF00"/>
            </a:solidFill>
            <a:ln w="12700">
              <a:solidFill>
                <a:srgbClr val="000000"/>
              </a:solidFill>
              <a:prstDash val="solid"/>
            </a:ln>
          </c:spPr>
          <c:invertIfNegative val="0"/>
          <c:cat>
            <c:strRef>
              <c:f>'CR Statistics'!$S$1693:$S$1696</c:f>
              <c:strCache>
                <c:ptCount val="4"/>
                <c:pt idx="0">
                  <c:v>REL-7</c:v>
                </c:pt>
                <c:pt idx="1">
                  <c:v>REL-8</c:v>
                </c:pt>
                <c:pt idx="2">
                  <c:v>REL-9</c:v>
                </c:pt>
                <c:pt idx="3">
                  <c:v>REL-10</c:v>
                </c:pt>
              </c:strCache>
            </c:strRef>
          </c:cat>
          <c:val>
            <c:numRef>
              <c:f>'CR Statistics'!$T$1693:$T$1696</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C860-46BC-8824-B96EE727D12A}"/>
            </c:ext>
          </c:extLst>
        </c:ser>
        <c:ser>
          <c:idx val="1"/>
          <c:order val="1"/>
          <c:tx>
            <c:strRef>
              <c:f>'CR Statistics'!$U$1692</c:f>
              <c:strCache>
                <c:ptCount val="1"/>
                <c:pt idx="0">
                  <c:v>RAN2</c:v>
                </c:pt>
              </c:strCache>
            </c:strRef>
          </c:tx>
          <c:spPr>
            <a:solidFill>
              <a:srgbClr val="FF0000"/>
            </a:solidFill>
            <a:ln w="12700">
              <a:solidFill>
                <a:srgbClr val="000000"/>
              </a:solidFill>
              <a:prstDash val="solid"/>
            </a:ln>
          </c:spPr>
          <c:invertIfNegative val="0"/>
          <c:cat>
            <c:strRef>
              <c:f>'CR Statistics'!$S$1693:$S$1696</c:f>
              <c:strCache>
                <c:ptCount val="4"/>
                <c:pt idx="0">
                  <c:v>REL-7</c:v>
                </c:pt>
                <c:pt idx="1">
                  <c:v>REL-8</c:v>
                </c:pt>
                <c:pt idx="2">
                  <c:v>REL-9</c:v>
                </c:pt>
                <c:pt idx="3">
                  <c:v>REL-10</c:v>
                </c:pt>
              </c:strCache>
            </c:strRef>
          </c:cat>
          <c:val>
            <c:numRef>
              <c:f>'CR Statistics'!$U$1693:$U$1696</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C860-46BC-8824-B96EE727D12A}"/>
            </c:ext>
          </c:extLst>
        </c:ser>
        <c:ser>
          <c:idx val="2"/>
          <c:order val="2"/>
          <c:tx>
            <c:strRef>
              <c:f>'CR Statistics'!$V$1692</c:f>
              <c:strCache>
                <c:ptCount val="1"/>
                <c:pt idx="0">
                  <c:v>RAN3</c:v>
                </c:pt>
              </c:strCache>
            </c:strRef>
          </c:tx>
          <c:spPr>
            <a:solidFill>
              <a:srgbClr val="0000FF"/>
            </a:solidFill>
            <a:ln w="12700">
              <a:solidFill>
                <a:srgbClr val="000000"/>
              </a:solidFill>
              <a:prstDash val="solid"/>
            </a:ln>
          </c:spPr>
          <c:invertIfNegative val="0"/>
          <c:cat>
            <c:strRef>
              <c:f>'CR Statistics'!$S$1693:$S$1696</c:f>
              <c:strCache>
                <c:ptCount val="4"/>
                <c:pt idx="0">
                  <c:v>REL-7</c:v>
                </c:pt>
                <c:pt idx="1">
                  <c:v>REL-8</c:v>
                </c:pt>
                <c:pt idx="2">
                  <c:v>REL-9</c:v>
                </c:pt>
                <c:pt idx="3">
                  <c:v>REL-10</c:v>
                </c:pt>
              </c:strCache>
            </c:strRef>
          </c:cat>
          <c:val>
            <c:numRef>
              <c:f>'CR Statistics'!$V$1693:$V$1696</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C860-46BC-8824-B96EE727D12A}"/>
            </c:ext>
          </c:extLst>
        </c:ser>
        <c:ser>
          <c:idx val="3"/>
          <c:order val="3"/>
          <c:tx>
            <c:strRef>
              <c:f>'CR Statistics'!$W$1692</c:f>
              <c:strCache>
                <c:ptCount val="1"/>
                <c:pt idx="0">
                  <c:v>RAN4</c:v>
                </c:pt>
              </c:strCache>
            </c:strRef>
          </c:tx>
          <c:spPr>
            <a:solidFill>
              <a:srgbClr val="FFFF00"/>
            </a:solidFill>
            <a:ln w="12700">
              <a:solidFill>
                <a:srgbClr val="000000"/>
              </a:solidFill>
              <a:prstDash val="solid"/>
            </a:ln>
          </c:spPr>
          <c:invertIfNegative val="0"/>
          <c:cat>
            <c:strRef>
              <c:f>'CR Statistics'!$S$1693:$S$1696</c:f>
              <c:strCache>
                <c:ptCount val="4"/>
                <c:pt idx="0">
                  <c:v>REL-7</c:v>
                </c:pt>
                <c:pt idx="1">
                  <c:v>REL-8</c:v>
                </c:pt>
                <c:pt idx="2">
                  <c:v>REL-9</c:v>
                </c:pt>
                <c:pt idx="3">
                  <c:v>REL-10</c:v>
                </c:pt>
              </c:strCache>
            </c:strRef>
          </c:cat>
          <c:val>
            <c:numRef>
              <c:f>'CR Statistics'!$W$1693:$W$1696</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C860-46BC-8824-B96EE727D12A}"/>
            </c:ext>
          </c:extLst>
        </c:ser>
        <c:ser>
          <c:idx val="4"/>
          <c:order val="4"/>
          <c:tx>
            <c:strRef>
              <c:f>'CR Statistics'!$X$1692</c:f>
              <c:strCache>
                <c:ptCount val="1"/>
                <c:pt idx="0">
                  <c:v>RAN5</c:v>
                </c:pt>
              </c:strCache>
            </c:strRef>
          </c:tx>
          <c:spPr>
            <a:solidFill>
              <a:srgbClr val="660066"/>
            </a:solidFill>
            <a:ln w="12700">
              <a:solidFill>
                <a:srgbClr val="000000"/>
              </a:solidFill>
              <a:prstDash val="solid"/>
            </a:ln>
          </c:spPr>
          <c:invertIfNegative val="0"/>
          <c:cat>
            <c:strRef>
              <c:f>'CR Statistics'!$S$1693:$S$1696</c:f>
              <c:strCache>
                <c:ptCount val="4"/>
                <c:pt idx="0">
                  <c:v>REL-7</c:v>
                </c:pt>
                <c:pt idx="1">
                  <c:v>REL-8</c:v>
                </c:pt>
                <c:pt idx="2">
                  <c:v>REL-9</c:v>
                </c:pt>
                <c:pt idx="3">
                  <c:v>REL-10</c:v>
                </c:pt>
              </c:strCache>
            </c:strRef>
          </c:cat>
          <c:val>
            <c:numRef>
              <c:f>'CR Statistics'!$X$1693:$X$1696</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C860-46BC-8824-B96EE727D12A}"/>
            </c:ext>
          </c:extLst>
        </c:ser>
        <c:ser>
          <c:idx val="5"/>
          <c:order val="5"/>
          <c:tx>
            <c:strRef>
              <c:f>'CR Statistics'!$Y$1692</c:f>
              <c:strCache>
                <c:ptCount val="1"/>
                <c:pt idx="0">
                  <c:v>RAN without RAN5</c:v>
                </c:pt>
              </c:strCache>
            </c:strRef>
          </c:tx>
          <c:spPr>
            <a:solidFill>
              <a:srgbClr val="FF00FF"/>
            </a:solidFill>
            <a:ln w="12700">
              <a:solidFill>
                <a:srgbClr val="000000"/>
              </a:solidFill>
              <a:prstDash val="solid"/>
            </a:ln>
          </c:spPr>
          <c:invertIfNegative val="0"/>
          <c:cat>
            <c:strRef>
              <c:f>'CR Statistics'!$S$1693:$S$1696</c:f>
              <c:strCache>
                <c:ptCount val="4"/>
                <c:pt idx="0">
                  <c:v>REL-7</c:v>
                </c:pt>
                <c:pt idx="1">
                  <c:v>REL-8</c:v>
                </c:pt>
                <c:pt idx="2">
                  <c:v>REL-9</c:v>
                </c:pt>
                <c:pt idx="3">
                  <c:v>REL-10</c:v>
                </c:pt>
              </c:strCache>
            </c:strRef>
          </c:cat>
          <c:val>
            <c:numRef>
              <c:f>'CR Statistics'!$Y$1693:$Y$1696</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C860-46BC-8824-B96EE727D12A}"/>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 Statistics'!$AM$1690</c:f>
              <c:strCache>
                <c:ptCount val="1"/>
                <c:pt idx="0">
                  <c:v>RAN #43</c:v>
                </c:pt>
              </c:strCache>
            </c:strRef>
          </c:tx>
          <c:spPr>
            <a:solidFill>
              <a:srgbClr val="9999FF"/>
            </a:solidFill>
            <a:ln w="12700">
              <a:solidFill>
                <a:srgbClr val="000000"/>
              </a:solidFill>
              <a:prstDash val="solid"/>
            </a:ln>
          </c:spPr>
          <c:invertIfNegative val="0"/>
          <c:cat>
            <c:strRef>
              <c:f>'CR Statistics'!$AL$1691:$AL$1699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Statistics'!$AM$1691:$AM$1699</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98CB-4BDC-B726-9C026EA10D55}"/>
            </c:ext>
          </c:extLst>
        </c:ser>
        <c:ser>
          <c:idx val="1"/>
          <c:order val="1"/>
          <c:tx>
            <c:strRef>
              <c:f>'CR Statistics'!$AN$1690</c:f>
              <c:strCache>
                <c:ptCount val="1"/>
                <c:pt idx="0">
                  <c:v>RAN #44</c:v>
                </c:pt>
              </c:strCache>
            </c:strRef>
          </c:tx>
          <c:spPr>
            <a:solidFill>
              <a:srgbClr val="FF00FF"/>
            </a:solidFill>
            <a:ln w="12700">
              <a:solidFill>
                <a:srgbClr val="000000"/>
              </a:solidFill>
              <a:prstDash val="solid"/>
            </a:ln>
          </c:spPr>
          <c:invertIfNegative val="0"/>
          <c:cat>
            <c:strRef>
              <c:f>'CR Statistics'!$AL$1691:$AL$1699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Statistics'!$AN$1691:$AN$1699</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98CB-4BDC-B726-9C026EA10D55}"/>
            </c:ext>
          </c:extLst>
        </c:ser>
        <c:ser>
          <c:idx val="2"/>
          <c:order val="2"/>
          <c:tx>
            <c:strRef>
              <c:f>'CR Statistics'!$AO$1690</c:f>
              <c:strCache>
                <c:ptCount val="1"/>
                <c:pt idx="0">
                  <c:v>RAN #45</c:v>
                </c:pt>
              </c:strCache>
            </c:strRef>
          </c:tx>
          <c:spPr>
            <a:solidFill>
              <a:srgbClr val="FFFF00"/>
            </a:solidFill>
            <a:ln w="12700">
              <a:solidFill>
                <a:srgbClr val="000000"/>
              </a:solidFill>
              <a:prstDash val="solid"/>
            </a:ln>
          </c:spPr>
          <c:invertIfNegative val="0"/>
          <c:cat>
            <c:strRef>
              <c:f>'CR Statistics'!$AL$1691:$AL$1699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Statistics'!$AO$1691:$AO$1699</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98CB-4BDC-B726-9C026EA10D55}"/>
            </c:ext>
          </c:extLst>
        </c:ser>
        <c:ser>
          <c:idx val="3"/>
          <c:order val="3"/>
          <c:tx>
            <c:strRef>
              <c:f>'CR Statistics'!$AP$1690</c:f>
              <c:strCache>
                <c:ptCount val="1"/>
                <c:pt idx="0">
                  <c:v>RAN #46</c:v>
                </c:pt>
              </c:strCache>
            </c:strRef>
          </c:tx>
          <c:spPr>
            <a:solidFill>
              <a:srgbClr val="FF0000"/>
            </a:solidFill>
            <a:ln w="12700">
              <a:solidFill>
                <a:srgbClr val="000000"/>
              </a:solidFill>
              <a:prstDash val="solid"/>
            </a:ln>
          </c:spPr>
          <c:invertIfNegative val="0"/>
          <c:cat>
            <c:strRef>
              <c:f>'CR Statistics'!$AL$1691:$AL$1699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Statistics'!$AP$1691:$AP$1699</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98CB-4BDC-B726-9C026EA10D55}"/>
            </c:ext>
          </c:extLst>
        </c:ser>
        <c:ser>
          <c:idx val="4"/>
          <c:order val="4"/>
          <c:tx>
            <c:strRef>
              <c:f>'CR Statistics'!$AQ$1690</c:f>
              <c:strCache>
                <c:ptCount val="1"/>
                <c:pt idx="0">
                  <c:v>RAN #47</c:v>
                </c:pt>
              </c:strCache>
            </c:strRef>
          </c:tx>
          <c:spPr>
            <a:solidFill>
              <a:srgbClr val="00FF00"/>
            </a:solidFill>
            <a:ln w="12700">
              <a:solidFill>
                <a:srgbClr val="000000"/>
              </a:solidFill>
              <a:prstDash val="solid"/>
            </a:ln>
          </c:spPr>
          <c:invertIfNegative val="0"/>
          <c:cat>
            <c:strRef>
              <c:f>'CR Statistics'!$AL$1691:$AL$1699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Statistics'!$AQ$1691:$AQ$1699</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98CB-4BDC-B726-9C026EA10D55}"/>
            </c:ext>
          </c:extLst>
        </c:ser>
        <c:ser>
          <c:idx val="5"/>
          <c:order val="5"/>
          <c:tx>
            <c:strRef>
              <c:f>'CR Statistics'!$AR$1690</c:f>
              <c:strCache>
                <c:ptCount val="1"/>
                <c:pt idx="0">
                  <c:v>RAN #48</c:v>
                </c:pt>
              </c:strCache>
            </c:strRef>
          </c:tx>
          <c:spPr>
            <a:solidFill>
              <a:srgbClr val="800080"/>
            </a:solidFill>
            <a:ln w="12700">
              <a:solidFill>
                <a:srgbClr val="000000"/>
              </a:solidFill>
              <a:prstDash val="solid"/>
            </a:ln>
          </c:spPr>
          <c:invertIfNegative val="0"/>
          <c:cat>
            <c:strRef>
              <c:f>'CR Statistics'!$AL$1691:$AL$1699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Statistics'!$AR$1691:$AR$1699</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98CB-4BDC-B726-9C026EA10D55}"/>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 Statistics'!$T$1665</c:f>
              <c:strCache>
                <c:ptCount val="1"/>
                <c:pt idx="0">
                  <c:v>RAN1</c:v>
                </c:pt>
              </c:strCache>
            </c:strRef>
          </c:tx>
          <c:spPr>
            <a:solidFill>
              <a:srgbClr val="00FF00"/>
            </a:solidFill>
            <a:ln w="12700">
              <a:solidFill>
                <a:srgbClr val="000000"/>
              </a:solidFill>
              <a:prstDash val="solid"/>
            </a:ln>
          </c:spPr>
          <c:invertIfNegative val="0"/>
          <c:cat>
            <c:strRef>
              <c:f>'CR Statistics'!$S$1666:$S$1669</c:f>
              <c:strCache>
                <c:ptCount val="4"/>
                <c:pt idx="0">
                  <c:v>REL-7</c:v>
                </c:pt>
                <c:pt idx="1">
                  <c:v>REL-8</c:v>
                </c:pt>
                <c:pt idx="2">
                  <c:v>REL-9</c:v>
                </c:pt>
                <c:pt idx="3">
                  <c:v>REL-10</c:v>
                </c:pt>
              </c:strCache>
            </c:strRef>
          </c:cat>
          <c:val>
            <c:numRef>
              <c:f>'CR Statistics'!$T$1666:$T$1669</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D1FB-4635-AA74-27D5220A9F41}"/>
            </c:ext>
          </c:extLst>
        </c:ser>
        <c:ser>
          <c:idx val="1"/>
          <c:order val="1"/>
          <c:tx>
            <c:strRef>
              <c:f>'CR Statistics'!$U$1665</c:f>
              <c:strCache>
                <c:ptCount val="1"/>
                <c:pt idx="0">
                  <c:v>RAN2</c:v>
                </c:pt>
              </c:strCache>
            </c:strRef>
          </c:tx>
          <c:spPr>
            <a:solidFill>
              <a:srgbClr val="FF0000"/>
            </a:solidFill>
            <a:ln w="12700">
              <a:solidFill>
                <a:srgbClr val="000000"/>
              </a:solidFill>
              <a:prstDash val="solid"/>
            </a:ln>
          </c:spPr>
          <c:invertIfNegative val="0"/>
          <c:cat>
            <c:strRef>
              <c:f>'CR Statistics'!$S$1666:$S$1669</c:f>
              <c:strCache>
                <c:ptCount val="4"/>
                <c:pt idx="0">
                  <c:v>REL-7</c:v>
                </c:pt>
                <c:pt idx="1">
                  <c:v>REL-8</c:v>
                </c:pt>
                <c:pt idx="2">
                  <c:v>REL-9</c:v>
                </c:pt>
                <c:pt idx="3">
                  <c:v>REL-10</c:v>
                </c:pt>
              </c:strCache>
            </c:strRef>
          </c:cat>
          <c:val>
            <c:numRef>
              <c:f>'CR Statistics'!$U$1666:$U$1669</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D1FB-4635-AA74-27D5220A9F41}"/>
            </c:ext>
          </c:extLst>
        </c:ser>
        <c:ser>
          <c:idx val="2"/>
          <c:order val="2"/>
          <c:tx>
            <c:strRef>
              <c:f>'CR Statistics'!$V$1665</c:f>
              <c:strCache>
                <c:ptCount val="1"/>
                <c:pt idx="0">
                  <c:v>RAN3</c:v>
                </c:pt>
              </c:strCache>
            </c:strRef>
          </c:tx>
          <c:spPr>
            <a:solidFill>
              <a:srgbClr val="0000FF"/>
            </a:solidFill>
            <a:ln w="12700">
              <a:solidFill>
                <a:srgbClr val="000000"/>
              </a:solidFill>
              <a:prstDash val="solid"/>
            </a:ln>
          </c:spPr>
          <c:invertIfNegative val="0"/>
          <c:cat>
            <c:strRef>
              <c:f>'CR Statistics'!$S$1666:$S$1669</c:f>
              <c:strCache>
                <c:ptCount val="4"/>
                <c:pt idx="0">
                  <c:v>REL-7</c:v>
                </c:pt>
                <c:pt idx="1">
                  <c:v>REL-8</c:v>
                </c:pt>
                <c:pt idx="2">
                  <c:v>REL-9</c:v>
                </c:pt>
                <c:pt idx="3">
                  <c:v>REL-10</c:v>
                </c:pt>
              </c:strCache>
            </c:strRef>
          </c:cat>
          <c:val>
            <c:numRef>
              <c:f>'CR Statistics'!$V$1666:$V$1669</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D1FB-4635-AA74-27D5220A9F41}"/>
            </c:ext>
          </c:extLst>
        </c:ser>
        <c:ser>
          <c:idx val="3"/>
          <c:order val="3"/>
          <c:tx>
            <c:strRef>
              <c:f>'CR Statistics'!$W$1665</c:f>
              <c:strCache>
                <c:ptCount val="1"/>
                <c:pt idx="0">
                  <c:v>RAN4</c:v>
                </c:pt>
              </c:strCache>
            </c:strRef>
          </c:tx>
          <c:spPr>
            <a:solidFill>
              <a:srgbClr val="FFFF00"/>
            </a:solidFill>
            <a:ln w="12700">
              <a:solidFill>
                <a:srgbClr val="000000"/>
              </a:solidFill>
              <a:prstDash val="solid"/>
            </a:ln>
          </c:spPr>
          <c:invertIfNegative val="0"/>
          <c:cat>
            <c:strRef>
              <c:f>'CR Statistics'!$S$1666:$S$1669</c:f>
              <c:strCache>
                <c:ptCount val="4"/>
                <c:pt idx="0">
                  <c:v>REL-7</c:v>
                </c:pt>
                <c:pt idx="1">
                  <c:v>REL-8</c:v>
                </c:pt>
                <c:pt idx="2">
                  <c:v>REL-9</c:v>
                </c:pt>
                <c:pt idx="3">
                  <c:v>REL-10</c:v>
                </c:pt>
              </c:strCache>
            </c:strRef>
          </c:cat>
          <c:val>
            <c:numRef>
              <c:f>'CR Statistics'!$W$1666:$W$1669</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D1FB-4635-AA74-27D5220A9F41}"/>
            </c:ext>
          </c:extLst>
        </c:ser>
        <c:ser>
          <c:idx val="4"/>
          <c:order val="4"/>
          <c:tx>
            <c:strRef>
              <c:f>'CR Statistics'!$X$1665</c:f>
              <c:strCache>
                <c:ptCount val="1"/>
                <c:pt idx="0">
                  <c:v>RAN5</c:v>
                </c:pt>
              </c:strCache>
            </c:strRef>
          </c:tx>
          <c:spPr>
            <a:solidFill>
              <a:srgbClr val="660066"/>
            </a:solidFill>
            <a:ln w="12700">
              <a:solidFill>
                <a:srgbClr val="000000"/>
              </a:solidFill>
              <a:prstDash val="solid"/>
            </a:ln>
          </c:spPr>
          <c:invertIfNegative val="0"/>
          <c:cat>
            <c:strRef>
              <c:f>'CR Statistics'!$S$1666:$S$1669</c:f>
              <c:strCache>
                <c:ptCount val="4"/>
                <c:pt idx="0">
                  <c:v>REL-7</c:v>
                </c:pt>
                <c:pt idx="1">
                  <c:v>REL-8</c:v>
                </c:pt>
                <c:pt idx="2">
                  <c:v>REL-9</c:v>
                </c:pt>
                <c:pt idx="3">
                  <c:v>REL-10</c:v>
                </c:pt>
              </c:strCache>
            </c:strRef>
          </c:cat>
          <c:val>
            <c:numRef>
              <c:f>'CR Statistics'!$X$1666:$X$1669</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D1FB-4635-AA74-27D5220A9F41}"/>
            </c:ext>
          </c:extLst>
        </c:ser>
        <c:ser>
          <c:idx val="5"/>
          <c:order val="5"/>
          <c:tx>
            <c:strRef>
              <c:f>'CR Statistics'!$Y$1665</c:f>
              <c:strCache>
                <c:ptCount val="1"/>
                <c:pt idx="0">
                  <c:v>RAN without RAN5</c:v>
                </c:pt>
              </c:strCache>
            </c:strRef>
          </c:tx>
          <c:spPr>
            <a:solidFill>
              <a:srgbClr val="FF00FF"/>
            </a:solidFill>
            <a:ln w="12700">
              <a:solidFill>
                <a:srgbClr val="000000"/>
              </a:solidFill>
              <a:prstDash val="solid"/>
            </a:ln>
          </c:spPr>
          <c:invertIfNegative val="0"/>
          <c:cat>
            <c:strRef>
              <c:f>'CR Statistics'!$S$1666:$S$1669</c:f>
              <c:strCache>
                <c:ptCount val="4"/>
                <c:pt idx="0">
                  <c:v>REL-7</c:v>
                </c:pt>
                <c:pt idx="1">
                  <c:v>REL-8</c:v>
                </c:pt>
                <c:pt idx="2">
                  <c:v>REL-9</c:v>
                </c:pt>
                <c:pt idx="3">
                  <c:v>REL-10</c:v>
                </c:pt>
              </c:strCache>
            </c:strRef>
          </c:cat>
          <c:val>
            <c:numRef>
              <c:f>'CR Statistics'!$Y$1666:$Y$1669</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D1FB-4635-AA74-27D5220A9F41}"/>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 Statistics'!$AM$1663</c:f>
              <c:strCache>
                <c:ptCount val="1"/>
                <c:pt idx="0">
                  <c:v>RAN #43</c:v>
                </c:pt>
              </c:strCache>
            </c:strRef>
          </c:tx>
          <c:spPr>
            <a:solidFill>
              <a:srgbClr val="9999FF"/>
            </a:solidFill>
            <a:ln w="12700">
              <a:solidFill>
                <a:srgbClr val="000000"/>
              </a:solidFill>
              <a:prstDash val="solid"/>
            </a:ln>
          </c:spPr>
          <c:invertIfNegative val="0"/>
          <c:cat>
            <c:strRef>
              <c:f>'CR Statistics'!$AL$1664:$AL$1672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Statistics'!$AM$1664:$AM$1672</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3FF5-43E4-B8F4-22A56660842F}"/>
            </c:ext>
          </c:extLst>
        </c:ser>
        <c:ser>
          <c:idx val="1"/>
          <c:order val="1"/>
          <c:tx>
            <c:strRef>
              <c:f>'CR Statistics'!$AN$1663</c:f>
              <c:strCache>
                <c:ptCount val="1"/>
                <c:pt idx="0">
                  <c:v>RAN #44</c:v>
                </c:pt>
              </c:strCache>
            </c:strRef>
          </c:tx>
          <c:spPr>
            <a:solidFill>
              <a:srgbClr val="FF00FF"/>
            </a:solidFill>
            <a:ln w="12700">
              <a:solidFill>
                <a:srgbClr val="000000"/>
              </a:solidFill>
              <a:prstDash val="solid"/>
            </a:ln>
          </c:spPr>
          <c:invertIfNegative val="0"/>
          <c:cat>
            <c:strRef>
              <c:f>'CR Statistics'!$AL$1664:$AL$1672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Statistics'!$AN$1664:$AN$1672</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3FF5-43E4-B8F4-22A56660842F}"/>
            </c:ext>
          </c:extLst>
        </c:ser>
        <c:ser>
          <c:idx val="2"/>
          <c:order val="2"/>
          <c:tx>
            <c:strRef>
              <c:f>'CR Statistics'!$AO$1663</c:f>
              <c:strCache>
                <c:ptCount val="1"/>
                <c:pt idx="0">
                  <c:v>RAN #45</c:v>
                </c:pt>
              </c:strCache>
            </c:strRef>
          </c:tx>
          <c:spPr>
            <a:solidFill>
              <a:srgbClr val="FFFF00"/>
            </a:solidFill>
            <a:ln w="12700">
              <a:solidFill>
                <a:srgbClr val="000000"/>
              </a:solidFill>
              <a:prstDash val="solid"/>
            </a:ln>
          </c:spPr>
          <c:invertIfNegative val="0"/>
          <c:cat>
            <c:strRef>
              <c:f>'CR Statistics'!$AL$1664:$AL$1672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Statistics'!$AO$1664:$AO$1672</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3FF5-43E4-B8F4-22A56660842F}"/>
            </c:ext>
          </c:extLst>
        </c:ser>
        <c:ser>
          <c:idx val="3"/>
          <c:order val="3"/>
          <c:tx>
            <c:strRef>
              <c:f>'CR Statistics'!$AP$1663</c:f>
              <c:strCache>
                <c:ptCount val="1"/>
                <c:pt idx="0">
                  <c:v>RAN #46</c:v>
                </c:pt>
              </c:strCache>
            </c:strRef>
          </c:tx>
          <c:spPr>
            <a:solidFill>
              <a:srgbClr val="FF0000"/>
            </a:solidFill>
            <a:ln w="12700">
              <a:solidFill>
                <a:srgbClr val="000000"/>
              </a:solidFill>
              <a:prstDash val="solid"/>
            </a:ln>
          </c:spPr>
          <c:invertIfNegative val="0"/>
          <c:cat>
            <c:strRef>
              <c:f>'CR Statistics'!$AL$1664:$AL$1672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Statistics'!$AP$1664:$AP$1672</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3FF5-43E4-B8F4-22A56660842F}"/>
            </c:ext>
          </c:extLst>
        </c:ser>
        <c:ser>
          <c:idx val="4"/>
          <c:order val="4"/>
          <c:tx>
            <c:strRef>
              <c:f>'CR Statistics'!$AQ$1663</c:f>
              <c:strCache>
                <c:ptCount val="1"/>
                <c:pt idx="0">
                  <c:v>RAN #47</c:v>
                </c:pt>
              </c:strCache>
            </c:strRef>
          </c:tx>
          <c:spPr>
            <a:solidFill>
              <a:srgbClr val="00FF00"/>
            </a:solidFill>
            <a:ln w="12700">
              <a:solidFill>
                <a:srgbClr val="000000"/>
              </a:solidFill>
              <a:prstDash val="solid"/>
            </a:ln>
          </c:spPr>
          <c:invertIfNegative val="0"/>
          <c:cat>
            <c:strRef>
              <c:f>'CR Statistics'!$AL$1664:$AL$1672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Statistics'!$AQ$1664:$AQ$1672</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3FF5-43E4-B8F4-22A56660842F}"/>
            </c:ext>
          </c:extLst>
        </c:ser>
        <c:ser>
          <c:idx val="5"/>
          <c:order val="5"/>
          <c:tx>
            <c:strRef>
              <c:f>'CR Statistics'!$AR$1663</c:f>
              <c:strCache>
                <c:ptCount val="1"/>
                <c:pt idx="0">
                  <c:v>RAN #48</c:v>
                </c:pt>
              </c:strCache>
            </c:strRef>
          </c:tx>
          <c:spPr>
            <a:solidFill>
              <a:srgbClr val="800080"/>
            </a:solidFill>
            <a:ln w="12700">
              <a:solidFill>
                <a:srgbClr val="000000"/>
              </a:solidFill>
              <a:prstDash val="solid"/>
            </a:ln>
          </c:spPr>
          <c:invertIfNegative val="0"/>
          <c:cat>
            <c:strRef>
              <c:f>'CR Statistics'!$AL$1664:$AL$1672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Statistics'!$AR$1664:$AR$1672</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3FF5-43E4-B8F4-22A56660842F}"/>
            </c:ext>
          </c:extLst>
        </c:ser>
        <c:ser>
          <c:idx val="6"/>
          <c:order val="6"/>
          <c:tx>
            <c:strRef>
              <c:f>'CR Statistics'!$AS$1663</c:f>
              <c:strCache>
                <c:ptCount val="1"/>
                <c:pt idx="0">
                  <c:v>RAN #49</c:v>
                </c:pt>
              </c:strCache>
            </c:strRef>
          </c:tx>
          <c:spPr>
            <a:solidFill>
              <a:srgbClr val="0066CC"/>
            </a:solidFill>
            <a:ln w="12700">
              <a:solidFill>
                <a:srgbClr val="000000"/>
              </a:solidFill>
              <a:prstDash val="solid"/>
            </a:ln>
          </c:spPr>
          <c:invertIfNegative val="0"/>
          <c:cat>
            <c:strRef>
              <c:f>'CR Statistics'!$AL$1664:$AL$1672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Statistics'!$AS$1664:$AS$1672</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3FF5-43E4-B8F4-22A56660842F}"/>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 Statistics'!$T$1584</c:f>
              <c:strCache>
                <c:ptCount val="1"/>
                <c:pt idx="0">
                  <c:v>RAN1</c:v>
                </c:pt>
              </c:strCache>
            </c:strRef>
          </c:tx>
          <c:spPr>
            <a:solidFill>
              <a:srgbClr val="00FF00"/>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Statistics'!$T$1585:$T$1592</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F8C6-4363-B1D3-3BEF75F07FB7}"/>
            </c:ext>
          </c:extLst>
        </c:ser>
        <c:ser>
          <c:idx val="1"/>
          <c:order val="1"/>
          <c:tx>
            <c:strRef>
              <c:f>'CR Statistics'!$U$1584</c:f>
              <c:strCache>
                <c:ptCount val="1"/>
                <c:pt idx="0">
                  <c:v>RAN2</c:v>
                </c:pt>
              </c:strCache>
            </c:strRef>
          </c:tx>
          <c:spPr>
            <a:solidFill>
              <a:srgbClr val="FF0000"/>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Statistics'!$U$1585:$U$1592</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F8C6-4363-B1D3-3BEF75F07FB7}"/>
            </c:ext>
          </c:extLst>
        </c:ser>
        <c:ser>
          <c:idx val="2"/>
          <c:order val="2"/>
          <c:tx>
            <c:strRef>
              <c:f>'CR Statistics'!$V$1584</c:f>
              <c:strCache>
                <c:ptCount val="1"/>
                <c:pt idx="0">
                  <c:v>RAN3</c:v>
                </c:pt>
              </c:strCache>
            </c:strRef>
          </c:tx>
          <c:spPr>
            <a:solidFill>
              <a:srgbClr val="0000FF"/>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Statistics'!$V$1585:$V$1592</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F8C6-4363-B1D3-3BEF75F07FB7}"/>
            </c:ext>
          </c:extLst>
        </c:ser>
        <c:ser>
          <c:idx val="3"/>
          <c:order val="3"/>
          <c:tx>
            <c:strRef>
              <c:f>'CR Statistics'!$W$1584</c:f>
              <c:strCache>
                <c:ptCount val="1"/>
                <c:pt idx="0">
                  <c:v>RAN4</c:v>
                </c:pt>
              </c:strCache>
            </c:strRef>
          </c:tx>
          <c:spPr>
            <a:solidFill>
              <a:srgbClr val="FFFF00"/>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Statistics'!$W$1585:$W$1592</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F8C6-4363-B1D3-3BEF75F07FB7}"/>
            </c:ext>
          </c:extLst>
        </c:ser>
        <c:ser>
          <c:idx val="4"/>
          <c:order val="4"/>
          <c:tx>
            <c:strRef>
              <c:f>'CR Statistics'!$X$1584</c:f>
              <c:strCache>
                <c:ptCount val="1"/>
                <c:pt idx="0">
                  <c:v>RAN5</c:v>
                </c:pt>
              </c:strCache>
            </c:strRef>
          </c:tx>
          <c:spPr>
            <a:solidFill>
              <a:srgbClr val="660066"/>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Statistics'!$X$1585:$X$1592</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F8C6-4363-B1D3-3BEF75F07FB7}"/>
            </c:ext>
          </c:extLst>
        </c:ser>
        <c:ser>
          <c:idx val="5"/>
          <c:order val="5"/>
          <c:tx>
            <c:strRef>
              <c:f>'CR Statistics'!$Y$1584</c:f>
              <c:strCache>
                <c:ptCount val="1"/>
                <c:pt idx="0">
                  <c:v>RAN without RAN5</c:v>
                </c:pt>
              </c:strCache>
            </c:strRef>
          </c:tx>
          <c:spPr>
            <a:solidFill>
              <a:srgbClr val="FF00FF"/>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Statistics'!$Y$1585:$Y$1592</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F8C6-4363-B1D3-3BEF75F07FB7}"/>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9460-4DD7-8F68-C03EA3A7EFDD}"/>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9460-4DD7-8F68-C03EA3A7EFDD}"/>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9460-4DD7-8F68-C03EA3A7EFDD}"/>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9460-4DD7-8F68-C03EA3A7EFDD}"/>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9460-4DD7-8F68-C03EA3A7EFDD}"/>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9460-4DD7-8F68-C03EA3A7EFDD}"/>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13DA-466A-99D3-814A69BA4697}"/>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13DA-466A-99D3-814A69BA4697}"/>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13DA-466A-99D3-814A69BA4697}"/>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13DA-466A-99D3-814A69BA4697}"/>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13DA-466A-99D3-814A69BA4697}"/>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13DA-466A-99D3-814A69BA4697}"/>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13DA-466A-99D3-814A69BA4697}"/>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13DA-466A-99D3-814A69BA4697}"/>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9612-4389-BAD8-C48F4F8CC026}"/>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9612-4389-BAD8-C48F4F8CC026}"/>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9612-4389-BAD8-C48F4F8CC026}"/>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9612-4389-BAD8-C48F4F8CC026}"/>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9612-4389-BAD8-C48F4F8CC026}"/>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9612-4389-BAD8-C48F4F8CC026}"/>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2494-49AA-B448-A66DB300F2BE}"/>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2494-49AA-B448-A66DB300F2BE}"/>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2494-49AA-B448-A66DB300F2BE}"/>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2494-49AA-B448-A66DB300F2BE}"/>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2494-49AA-B448-A66DB300F2BE}"/>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2494-49AA-B448-A66DB300F2BE}"/>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2494-49AA-B448-A66DB300F2BE}"/>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2494-49AA-B448-A66DB300F2BE}"/>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 Statistics'!$AM$1572</c:f>
              <c:strCache>
                <c:ptCount val="1"/>
                <c:pt idx="0">
                  <c:v>RAN #43</c:v>
                </c:pt>
              </c:strCache>
            </c:strRef>
          </c:tx>
          <c:spPr>
            <a:solidFill>
              <a:srgbClr val="9999FF"/>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Statistics'!$AM$1573:$AM$1583</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0307-4DE4-843F-712B510D4CCF}"/>
            </c:ext>
          </c:extLst>
        </c:ser>
        <c:ser>
          <c:idx val="1"/>
          <c:order val="1"/>
          <c:tx>
            <c:strRef>
              <c:f>'CR Statistics'!$AN$1572</c:f>
              <c:strCache>
                <c:ptCount val="1"/>
                <c:pt idx="0">
                  <c:v>RAN #44</c:v>
                </c:pt>
              </c:strCache>
            </c:strRef>
          </c:tx>
          <c:spPr>
            <a:solidFill>
              <a:srgbClr val="339966"/>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Statistics'!$AN$1573:$AN$1583</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0307-4DE4-843F-712B510D4CCF}"/>
            </c:ext>
          </c:extLst>
        </c:ser>
        <c:ser>
          <c:idx val="2"/>
          <c:order val="2"/>
          <c:tx>
            <c:strRef>
              <c:f>'CR Statistics'!$AO$1572</c:f>
              <c:strCache>
                <c:ptCount val="1"/>
                <c:pt idx="0">
                  <c:v>RAN #45</c:v>
                </c:pt>
              </c:strCache>
            </c:strRef>
          </c:tx>
          <c:spPr>
            <a:solidFill>
              <a:srgbClr val="FFFF00"/>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Statistics'!$AO$1573:$AO$1583</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0307-4DE4-843F-712B510D4CCF}"/>
            </c:ext>
          </c:extLst>
        </c:ser>
        <c:ser>
          <c:idx val="3"/>
          <c:order val="3"/>
          <c:tx>
            <c:strRef>
              <c:f>'CR Statistics'!$AP$1572</c:f>
              <c:strCache>
                <c:ptCount val="1"/>
                <c:pt idx="0">
                  <c:v>RAN #46</c:v>
                </c:pt>
              </c:strCache>
            </c:strRef>
          </c:tx>
          <c:spPr>
            <a:solidFill>
              <a:srgbClr val="FF0000"/>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Statistics'!$AP$1573:$AP$1583</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0307-4DE4-843F-712B510D4CCF}"/>
            </c:ext>
          </c:extLst>
        </c:ser>
        <c:ser>
          <c:idx val="4"/>
          <c:order val="4"/>
          <c:tx>
            <c:strRef>
              <c:f>'CR Statistics'!$AQ$1572</c:f>
              <c:strCache>
                <c:ptCount val="1"/>
                <c:pt idx="0">
                  <c:v>RAN #47</c:v>
                </c:pt>
              </c:strCache>
            </c:strRef>
          </c:tx>
          <c:spPr>
            <a:solidFill>
              <a:srgbClr val="00FF00"/>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Statistics'!$AQ$1573:$AQ$1583</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0307-4DE4-843F-712B510D4CCF}"/>
            </c:ext>
          </c:extLst>
        </c:ser>
        <c:ser>
          <c:idx val="5"/>
          <c:order val="5"/>
          <c:tx>
            <c:strRef>
              <c:f>'CR Statistics'!$AR$1572</c:f>
              <c:strCache>
                <c:ptCount val="1"/>
                <c:pt idx="0">
                  <c:v>RAN #48</c:v>
                </c:pt>
              </c:strCache>
            </c:strRef>
          </c:tx>
          <c:spPr>
            <a:solidFill>
              <a:srgbClr val="800080"/>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Statistics'!$AR$1573:$AR$1583</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0307-4DE4-843F-712B510D4CCF}"/>
            </c:ext>
          </c:extLst>
        </c:ser>
        <c:ser>
          <c:idx val="6"/>
          <c:order val="6"/>
          <c:tx>
            <c:strRef>
              <c:f>'CR Statistics'!$AS$1572</c:f>
              <c:strCache>
                <c:ptCount val="1"/>
                <c:pt idx="0">
                  <c:v>RAN #49</c:v>
                </c:pt>
              </c:strCache>
            </c:strRef>
          </c:tx>
          <c:spPr>
            <a:solidFill>
              <a:srgbClr val="0066CC"/>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Statistics'!$AS$1573:$AS$1583</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0307-4DE4-843F-712B510D4CCF}"/>
            </c:ext>
          </c:extLst>
        </c:ser>
        <c:ser>
          <c:idx val="7"/>
          <c:order val="7"/>
          <c:tx>
            <c:strRef>
              <c:f>'CR Statistics'!$AT$1572</c:f>
              <c:strCache>
                <c:ptCount val="1"/>
                <c:pt idx="0">
                  <c:v>RAN #50</c:v>
                </c:pt>
              </c:strCache>
            </c:strRef>
          </c:tx>
          <c:spPr>
            <a:solidFill>
              <a:srgbClr val="FF9900"/>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Statistics'!$AT$1573:$AT$1583</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0307-4DE4-843F-712B510D4CCF}"/>
            </c:ext>
          </c:extLst>
        </c:ser>
        <c:ser>
          <c:idx val="8"/>
          <c:order val="8"/>
          <c:tx>
            <c:strRef>
              <c:f>'CR Statistics'!$AU$1572</c:f>
              <c:strCache>
                <c:ptCount val="1"/>
                <c:pt idx="0">
                  <c:v>RAN #51</c:v>
                </c:pt>
              </c:strCache>
            </c:strRef>
          </c:tx>
          <c:spPr>
            <a:solidFill>
              <a:srgbClr val="00FFFF"/>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Statistics'!$AU$1573:$AU$1583</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0307-4DE4-843F-712B510D4CCF}"/>
            </c:ext>
          </c:extLst>
        </c:ser>
        <c:ser>
          <c:idx val="9"/>
          <c:order val="9"/>
          <c:tx>
            <c:strRef>
              <c:f>'CR Statistics'!$AV$1572</c:f>
              <c:strCache>
                <c:ptCount val="1"/>
                <c:pt idx="0">
                  <c:v>RAN #52</c:v>
                </c:pt>
              </c:strCache>
            </c:strRef>
          </c:tx>
          <c:spPr>
            <a:solidFill>
              <a:srgbClr val="FF00FF"/>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Statistics'!$AV$1573:$AV$1583</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0307-4DE4-843F-712B510D4CCF}"/>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 Statistics'!$T$1584</c:f>
              <c:strCache>
                <c:ptCount val="1"/>
                <c:pt idx="0">
                  <c:v>RAN1</c:v>
                </c:pt>
              </c:strCache>
            </c:strRef>
          </c:tx>
          <c:spPr>
            <a:solidFill>
              <a:srgbClr val="00FF00"/>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Statistics'!$T$1549:$T$1556</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A851-4EB5-B643-853BAC174166}"/>
            </c:ext>
          </c:extLst>
        </c:ser>
        <c:ser>
          <c:idx val="1"/>
          <c:order val="1"/>
          <c:tx>
            <c:strRef>
              <c:f>'CR Statistics'!$U$1584</c:f>
              <c:strCache>
                <c:ptCount val="1"/>
                <c:pt idx="0">
                  <c:v>RAN2</c:v>
                </c:pt>
              </c:strCache>
            </c:strRef>
          </c:tx>
          <c:spPr>
            <a:solidFill>
              <a:srgbClr val="FF0000"/>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Statistics'!$U$1549:$U$1556</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A851-4EB5-B643-853BAC174166}"/>
            </c:ext>
          </c:extLst>
        </c:ser>
        <c:ser>
          <c:idx val="2"/>
          <c:order val="2"/>
          <c:tx>
            <c:strRef>
              <c:f>'CR Statistics'!$V$1584</c:f>
              <c:strCache>
                <c:ptCount val="1"/>
                <c:pt idx="0">
                  <c:v>RAN3</c:v>
                </c:pt>
              </c:strCache>
            </c:strRef>
          </c:tx>
          <c:spPr>
            <a:solidFill>
              <a:srgbClr val="0000FF"/>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Statistics'!$V$1549:$V$1556</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A851-4EB5-B643-853BAC174166}"/>
            </c:ext>
          </c:extLst>
        </c:ser>
        <c:ser>
          <c:idx val="3"/>
          <c:order val="3"/>
          <c:tx>
            <c:strRef>
              <c:f>'CR Statistics'!$W$1584</c:f>
              <c:strCache>
                <c:ptCount val="1"/>
                <c:pt idx="0">
                  <c:v>RAN4</c:v>
                </c:pt>
              </c:strCache>
            </c:strRef>
          </c:tx>
          <c:spPr>
            <a:solidFill>
              <a:srgbClr val="FFFF00"/>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Statistics'!$W$1549:$W$1556</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A851-4EB5-B643-853BAC174166}"/>
            </c:ext>
          </c:extLst>
        </c:ser>
        <c:ser>
          <c:idx val="4"/>
          <c:order val="4"/>
          <c:tx>
            <c:strRef>
              <c:f>'CR Statistics'!$X$1584</c:f>
              <c:strCache>
                <c:ptCount val="1"/>
                <c:pt idx="0">
                  <c:v>RAN5</c:v>
                </c:pt>
              </c:strCache>
            </c:strRef>
          </c:tx>
          <c:spPr>
            <a:solidFill>
              <a:srgbClr val="660066"/>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Statistics'!$X$1549:$X$1556</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A851-4EB5-B643-853BAC174166}"/>
            </c:ext>
          </c:extLst>
        </c:ser>
        <c:ser>
          <c:idx val="5"/>
          <c:order val="5"/>
          <c:tx>
            <c:strRef>
              <c:f>'CR Statistics'!$Y$1584</c:f>
              <c:strCache>
                <c:ptCount val="1"/>
                <c:pt idx="0">
                  <c:v>RAN without RAN5</c:v>
                </c:pt>
              </c:strCache>
            </c:strRef>
          </c:tx>
          <c:spPr>
            <a:solidFill>
              <a:srgbClr val="FF00FF"/>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Statistics'!$Y$1549:$Y$1556</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A851-4EB5-B643-853BAC174166}"/>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 Statistics'!$AM$1536</c:f>
              <c:strCache>
                <c:ptCount val="1"/>
                <c:pt idx="0">
                  <c:v>RAN #43</c:v>
                </c:pt>
              </c:strCache>
            </c:strRef>
          </c:tx>
          <c:spPr>
            <a:solidFill>
              <a:srgbClr val="9999FF"/>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Statistics'!$AM$1537:$AM$1547</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E0D9-4E76-8D72-B1B07F4CCE05}"/>
            </c:ext>
          </c:extLst>
        </c:ser>
        <c:ser>
          <c:idx val="1"/>
          <c:order val="1"/>
          <c:tx>
            <c:strRef>
              <c:f>'CR Statistics'!$AN$1536</c:f>
              <c:strCache>
                <c:ptCount val="1"/>
                <c:pt idx="0">
                  <c:v>RAN #44</c:v>
                </c:pt>
              </c:strCache>
            </c:strRef>
          </c:tx>
          <c:spPr>
            <a:solidFill>
              <a:srgbClr val="339966"/>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Statistics'!$AN$1537:$AN$1547</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E0D9-4E76-8D72-B1B07F4CCE05}"/>
            </c:ext>
          </c:extLst>
        </c:ser>
        <c:ser>
          <c:idx val="2"/>
          <c:order val="2"/>
          <c:tx>
            <c:strRef>
              <c:f>'CR Statistics'!$AO$1536</c:f>
              <c:strCache>
                <c:ptCount val="1"/>
                <c:pt idx="0">
                  <c:v>RAN #45</c:v>
                </c:pt>
              </c:strCache>
            </c:strRef>
          </c:tx>
          <c:spPr>
            <a:solidFill>
              <a:srgbClr val="FFFF00"/>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Statistics'!$AO$1537:$AO$1547</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E0D9-4E76-8D72-B1B07F4CCE05}"/>
            </c:ext>
          </c:extLst>
        </c:ser>
        <c:ser>
          <c:idx val="3"/>
          <c:order val="3"/>
          <c:tx>
            <c:strRef>
              <c:f>'CR Statistics'!$AP$1536</c:f>
              <c:strCache>
                <c:ptCount val="1"/>
                <c:pt idx="0">
                  <c:v>RAN #46</c:v>
                </c:pt>
              </c:strCache>
            </c:strRef>
          </c:tx>
          <c:spPr>
            <a:solidFill>
              <a:srgbClr val="FF0000"/>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Statistics'!$AP$1537:$AP$1547</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E0D9-4E76-8D72-B1B07F4CCE05}"/>
            </c:ext>
          </c:extLst>
        </c:ser>
        <c:ser>
          <c:idx val="4"/>
          <c:order val="4"/>
          <c:tx>
            <c:strRef>
              <c:f>'CR Statistics'!$AQ$1536</c:f>
              <c:strCache>
                <c:ptCount val="1"/>
                <c:pt idx="0">
                  <c:v>RAN #47</c:v>
                </c:pt>
              </c:strCache>
            </c:strRef>
          </c:tx>
          <c:spPr>
            <a:solidFill>
              <a:srgbClr val="00FF00"/>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Statistics'!$AQ$1537:$AQ$1547</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E0D9-4E76-8D72-B1B07F4CCE05}"/>
            </c:ext>
          </c:extLst>
        </c:ser>
        <c:ser>
          <c:idx val="5"/>
          <c:order val="5"/>
          <c:tx>
            <c:strRef>
              <c:f>'CR Statistics'!$AR$1536</c:f>
              <c:strCache>
                <c:ptCount val="1"/>
                <c:pt idx="0">
                  <c:v>RAN #48</c:v>
                </c:pt>
              </c:strCache>
            </c:strRef>
          </c:tx>
          <c:spPr>
            <a:solidFill>
              <a:srgbClr val="800080"/>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Statistics'!$AR$1537:$AR$1547</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E0D9-4E76-8D72-B1B07F4CCE05}"/>
            </c:ext>
          </c:extLst>
        </c:ser>
        <c:ser>
          <c:idx val="6"/>
          <c:order val="6"/>
          <c:tx>
            <c:strRef>
              <c:f>'CR Statistics'!$AS$1536</c:f>
              <c:strCache>
                <c:ptCount val="1"/>
                <c:pt idx="0">
                  <c:v>RAN #49</c:v>
                </c:pt>
              </c:strCache>
            </c:strRef>
          </c:tx>
          <c:spPr>
            <a:solidFill>
              <a:srgbClr val="0066CC"/>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Statistics'!$AS$1537:$AS$1547</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E0D9-4E76-8D72-B1B07F4CCE05}"/>
            </c:ext>
          </c:extLst>
        </c:ser>
        <c:ser>
          <c:idx val="7"/>
          <c:order val="7"/>
          <c:tx>
            <c:strRef>
              <c:f>'CR Statistics'!$AT$1536</c:f>
              <c:strCache>
                <c:ptCount val="1"/>
                <c:pt idx="0">
                  <c:v>RAN #50</c:v>
                </c:pt>
              </c:strCache>
            </c:strRef>
          </c:tx>
          <c:spPr>
            <a:solidFill>
              <a:srgbClr val="FF9900"/>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Statistics'!$AT$1537:$AT$1547</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E0D9-4E76-8D72-B1B07F4CCE05}"/>
            </c:ext>
          </c:extLst>
        </c:ser>
        <c:ser>
          <c:idx val="8"/>
          <c:order val="8"/>
          <c:tx>
            <c:strRef>
              <c:f>'CR Statistics'!$AU$1536</c:f>
              <c:strCache>
                <c:ptCount val="1"/>
                <c:pt idx="0">
                  <c:v>RAN #51</c:v>
                </c:pt>
              </c:strCache>
            </c:strRef>
          </c:tx>
          <c:spPr>
            <a:solidFill>
              <a:srgbClr val="00FFFF"/>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Statistics'!$AU$1537:$AU$1547</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E0D9-4E76-8D72-B1B07F4CCE05}"/>
            </c:ext>
          </c:extLst>
        </c:ser>
        <c:ser>
          <c:idx val="9"/>
          <c:order val="9"/>
          <c:tx>
            <c:strRef>
              <c:f>'CR Statistics'!$AV$1536</c:f>
              <c:strCache>
                <c:ptCount val="1"/>
                <c:pt idx="0">
                  <c:v>RAN #52</c:v>
                </c:pt>
              </c:strCache>
            </c:strRef>
          </c:tx>
          <c:spPr>
            <a:solidFill>
              <a:srgbClr val="FF00FF"/>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Statistics'!$AV$1537:$AV$1547</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E0D9-4E76-8D72-B1B07F4CCE05}"/>
            </c:ext>
          </c:extLst>
        </c:ser>
        <c:ser>
          <c:idx val="10"/>
          <c:order val="10"/>
          <c:tx>
            <c:strRef>
              <c:f>'CR Statistics'!$AW$1536</c:f>
              <c:strCache>
                <c:ptCount val="1"/>
                <c:pt idx="0">
                  <c:v>RAN #53</c:v>
                </c:pt>
              </c:strCache>
            </c:strRef>
          </c:tx>
          <c:spPr>
            <a:solidFill>
              <a:srgbClr val="FF0000"/>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Statistics'!$AW$1537:$AW$1547</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E0D9-4E76-8D72-B1B07F4CCE05}"/>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 Statistics'!$T$1510</c:f>
              <c:strCache>
                <c:ptCount val="1"/>
                <c:pt idx="0">
                  <c:v>RAN1</c:v>
                </c:pt>
              </c:strCache>
            </c:strRef>
          </c:tx>
          <c:spPr>
            <a:solidFill>
              <a:srgbClr val="00FF00"/>
            </a:solidFill>
            <a:ln w="12700">
              <a:solidFill>
                <a:srgbClr val="000000"/>
              </a:solidFill>
              <a:prstDash val="solid"/>
            </a:ln>
          </c:spPr>
          <c:invertIfNegative val="0"/>
          <c:cat>
            <c:strRef>
              <c:f>'CR Statistics'!$S$1511:$S$1518</c:f>
              <c:strCache>
                <c:ptCount val="8"/>
                <c:pt idx="0">
                  <c:v>REL-4</c:v>
                </c:pt>
                <c:pt idx="1">
                  <c:v>REL-5</c:v>
                </c:pt>
                <c:pt idx="2">
                  <c:v>REL-6</c:v>
                </c:pt>
                <c:pt idx="3">
                  <c:v>REL-7</c:v>
                </c:pt>
                <c:pt idx="4">
                  <c:v>REL-8</c:v>
                </c:pt>
                <c:pt idx="5">
                  <c:v>REL-9</c:v>
                </c:pt>
                <c:pt idx="6">
                  <c:v>REL-10</c:v>
                </c:pt>
                <c:pt idx="7">
                  <c:v>REL-11</c:v>
                </c:pt>
              </c:strCache>
            </c:strRef>
          </c:cat>
          <c:val>
            <c:numRef>
              <c:f>'CR Statistics'!$T$1511:$T$1518</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B71A-4B4A-8C68-63AED33F36EC}"/>
            </c:ext>
          </c:extLst>
        </c:ser>
        <c:ser>
          <c:idx val="1"/>
          <c:order val="1"/>
          <c:tx>
            <c:strRef>
              <c:f>'CR Statistics'!$U$1510</c:f>
              <c:strCache>
                <c:ptCount val="1"/>
                <c:pt idx="0">
                  <c:v>RAN2</c:v>
                </c:pt>
              </c:strCache>
            </c:strRef>
          </c:tx>
          <c:spPr>
            <a:solidFill>
              <a:srgbClr val="FF0000"/>
            </a:solidFill>
            <a:ln w="12700">
              <a:solidFill>
                <a:srgbClr val="000000"/>
              </a:solidFill>
              <a:prstDash val="solid"/>
            </a:ln>
          </c:spPr>
          <c:invertIfNegative val="0"/>
          <c:cat>
            <c:strRef>
              <c:f>'CR Statistics'!$S$1511:$S$1518</c:f>
              <c:strCache>
                <c:ptCount val="8"/>
                <c:pt idx="0">
                  <c:v>REL-4</c:v>
                </c:pt>
                <c:pt idx="1">
                  <c:v>REL-5</c:v>
                </c:pt>
                <c:pt idx="2">
                  <c:v>REL-6</c:v>
                </c:pt>
                <c:pt idx="3">
                  <c:v>REL-7</c:v>
                </c:pt>
                <c:pt idx="4">
                  <c:v>REL-8</c:v>
                </c:pt>
                <c:pt idx="5">
                  <c:v>REL-9</c:v>
                </c:pt>
                <c:pt idx="6">
                  <c:v>REL-10</c:v>
                </c:pt>
                <c:pt idx="7">
                  <c:v>REL-11</c:v>
                </c:pt>
              </c:strCache>
            </c:strRef>
          </c:cat>
          <c:val>
            <c:numRef>
              <c:f>'CR Statistics'!$U$1511:$U$1518</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B71A-4B4A-8C68-63AED33F36EC}"/>
            </c:ext>
          </c:extLst>
        </c:ser>
        <c:ser>
          <c:idx val="2"/>
          <c:order val="2"/>
          <c:tx>
            <c:strRef>
              <c:f>'CR Statistics'!$V$1510</c:f>
              <c:strCache>
                <c:ptCount val="1"/>
                <c:pt idx="0">
                  <c:v>RAN3</c:v>
                </c:pt>
              </c:strCache>
            </c:strRef>
          </c:tx>
          <c:spPr>
            <a:solidFill>
              <a:srgbClr val="0000FF"/>
            </a:solidFill>
            <a:ln w="12700">
              <a:solidFill>
                <a:srgbClr val="000000"/>
              </a:solidFill>
              <a:prstDash val="solid"/>
            </a:ln>
          </c:spPr>
          <c:invertIfNegative val="0"/>
          <c:cat>
            <c:strRef>
              <c:f>'CR Statistics'!$S$1511:$S$1518</c:f>
              <c:strCache>
                <c:ptCount val="8"/>
                <c:pt idx="0">
                  <c:v>REL-4</c:v>
                </c:pt>
                <c:pt idx="1">
                  <c:v>REL-5</c:v>
                </c:pt>
                <c:pt idx="2">
                  <c:v>REL-6</c:v>
                </c:pt>
                <c:pt idx="3">
                  <c:v>REL-7</c:v>
                </c:pt>
                <c:pt idx="4">
                  <c:v>REL-8</c:v>
                </c:pt>
                <c:pt idx="5">
                  <c:v>REL-9</c:v>
                </c:pt>
                <c:pt idx="6">
                  <c:v>REL-10</c:v>
                </c:pt>
                <c:pt idx="7">
                  <c:v>REL-11</c:v>
                </c:pt>
              </c:strCache>
            </c:strRef>
          </c:cat>
          <c:val>
            <c:numRef>
              <c:f>'CR Statistics'!$V$1511:$V$1518</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B71A-4B4A-8C68-63AED33F36EC}"/>
            </c:ext>
          </c:extLst>
        </c:ser>
        <c:ser>
          <c:idx val="3"/>
          <c:order val="3"/>
          <c:tx>
            <c:strRef>
              <c:f>'CR Statistics'!$W$1510</c:f>
              <c:strCache>
                <c:ptCount val="1"/>
                <c:pt idx="0">
                  <c:v>RAN4</c:v>
                </c:pt>
              </c:strCache>
            </c:strRef>
          </c:tx>
          <c:spPr>
            <a:solidFill>
              <a:srgbClr val="FFFF00"/>
            </a:solidFill>
            <a:ln w="12700">
              <a:solidFill>
                <a:srgbClr val="000000"/>
              </a:solidFill>
              <a:prstDash val="solid"/>
            </a:ln>
          </c:spPr>
          <c:invertIfNegative val="0"/>
          <c:cat>
            <c:strRef>
              <c:f>'CR Statistics'!$S$1511:$S$1518</c:f>
              <c:strCache>
                <c:ptCount val="8"/>
                <c:pt idx="0">
                  <c:v>REL-4</c:v>
                </c:pt>
                <c:pt idx="1">
                  <c:v>REL-5</c:v>
                </c:pt>
                <c:pt idx="2">
                  <c:v>REL-6</c:v>
                </c:pt>
                <c:pt idx="3">
                  <c:v>REL-7</c:v>
                </c:pt>
                <c:pt idx="4">
                  <c:v>REL-8</c:v>
                </c:pt>
                <c:pt idx="5">
                  <c:v>REL-9</c:v>
                </c:pt>
                <c:pt idx="6">
                  <c:v>REL-10</c:v>
                </c:pt>
                <c:pt idx="7">
                  <c:v>REL-11</c:v>
                </c:pt>
              </c:strCache>
            </c:strRef>
          </c:cat>
          <c:val>
            <c:numRef>
              <c:f>'CR Statistics'!$W$1511:$W$1518</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B71A-4B4A-8C68-63AED33F36EC}"/>
            </c:ext>
          </c:extLst>
        </c:ser>
        <c:ser>
          <c:idx val="4"/>
          <c:order val="4"/>
          <c:tx>
            <c:strRef>
              <c:f>'CR Statistics'!$X$1510</c:f>
              <c:strCache>
                <c:ptCount val="1"/>
                <c:pt idx="0">
                  <c:v>RAN5</c:v>
                </c:pt>
              </c:strCache>
            </c:strRef>
          </c:tx>
          <c:spPr>
            <a:solidFill>
              <a:srgbClr val="660066"/>
            </a:solidFill>
            <a:ln w="12700">
              <a:solidFill>
                <a:srgbClr val="000000"/>
              </a:solidFill>
              <a:prstDash val="solid"/>
            </a:ln>
          </c:spPr>
          <c:invertIfNegative val="0"/>
          <c:cat>
            <c:strRef>
              <c:f>'CR Statistics'!$S$1511:$S$1518</c:f>
              <c:strCache>
                <c:ptCount val="8"/>
                <c:pt idx="0">
                  <c:v>REL-4</c:v>
                </c:pt>
                <c:pt idx="1">
                  <c:v>REL-5</c:v>
                </c:pt>
                <c:pt idx="2">
                  <c:v>REL-6</c:v>
                </c:pt>
                <c:pt idx="3">
                  <c:v>REL-7</c:v>
                </c:pt>
                <c:pt idx="4">
                  <c:v>REL-8</c:v>
                </c:pt>
                <c:pt idx="5">
                  <c:v>REL-9</c:v>
                </c:pt>
                <c:pt idx="6">
                  <c:v>REL-10</c:v>
                </c:pt>
                <c:pt idx="7">
                  <c:v>REL-11</c:v>
                </c:pt>
              </c:strCache>
            </c:strRef>
          </c:cat>
          <c:val>
            <c:numRef>
              <c:f>'CR Statistics'!$X$1511:$X$1518</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B71A-4B4A-8C68-63AED33F36EC}"/>
            </c:ext>
          </c:extLst>
        </c:ser>
        <c:ser>
          <c:idx val="5"/>
          <c:order val="5"/>
          <c:tx>
            <c:strRef>
              <c:f>'CR Statistics'!$Y$1510</c:f>
              <c:strCache>
                <c:ptCount val="1"/>
                <c:pt idx="0">
                  <c:v>RAN without RAN5</c:v>
                </c:pt>
              </c:strCache>
            </c:strRef>
          </c:tx>
          <c:spPr>
            <a:solidFill>
              <a:srgbClr val="FF00FF"/>
            </a:solidFill>
            <a:ln w="12700">
              <a:solidFill>
                <a:srgbClr val="000000"/>
              </a:solidFill>
              <a:prstDash val="solid"/>
            </a:ln>
          </c:spPr>
          <c:invertIfNegative val="0"/>
          <c:cat>
            <c:strRef>
              <c:f>'CR Statistics'!$S$1511:$S$1518</c:f>
              <c:strCache>
                <c:ptCount val="8"/>
                <c:pt idx="0">
                  <c:v>REL-4</c:v>
                </c:pt>
                <c:pt idx="1">
                  <c:v>REL-5</c:v>
                </c:pt>
                <c:pt idx="2">
                  <c:v>REL-6</c:v>
                </c:pt>
                <c:pt idx="3">
                  <c:v>REL-7</c:v>
                </c:pt>
                <c:pt idx="4">
                  <c:v>REL-8</c:v>
                </c:pt>
                <c:pt idx="5">
                  <c:v>REL-9</c:v>
                </c:pt>
                <c:pt idx="6">
                  <c:v>REL-10</c:v>
                </c:pt>
                <c:pt idx="7">
                  <c:v>REL-11</c:v>
                </c:pt>
              </c:strCache>
            </c:strRef>
          </c:cat>
          <c:val>
            <c:numRef>
              <c:f>'CR Statistics'!$Y$1511:$Y$1518</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B71A-4B4A-8C68-63AED33F36EC}"/>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 Statistics'!$AM$1498</c:f>
              <c:strCache>
                <c:ptCount val="1"/>
                <c:pt idx="0">
                  <c:v>RAN #43</c:v>
                </c:pt>
              </c:strCache>
            </c:strRef>
          </c:tx>
          <c:spPr>
            <a:solidFill>
              <a:srgbClr val="9999FF"/>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Statistics'!$AM$1499:$AM$1510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F0E3-4362-A143-EB6B3F687FA4}"/>
            </c:ext>
          </c:extLst>
        </c:ser>
        <c:ser>
          <c:idx val="1"/>
          <c:order val="1"/>
          <c:tx>
            <c:strRef>
              <c:f>'CR Statistics'!$AN$1498</c:f>
              <c:strCache>
                <c:ptCount val="1"/>
                <c:pt idx="0">
                  <c:v>RAN #44</c:v>
                </c:pt>
              </c:strCache>
            </c:strRef>
          </c:tx>
          <c:spPr>
            <a:solidFill>
              <a:srgbClr val="339966"/>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Statistics'!$AN$1499:$AN$1510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F0E3-4362-A143-EB6B3F687FA4}"/>
            </c:ext>
          </c:extLst>
        </c:ser>
        <c:ser>
          <c:idx val="2"/>
          <c:order val="2"/>
          <c:tx>
            <c:strRef>
              <c:f>'CR Statistics'!$AO$1498</c:f>
              <c:strCache>
                <c:ptCount val="1"/>
                <c:pt idx="0">
                  <c:v>RAN #45</c:v>
                </c:pt>
              </c:strCache>
            </c:strRef>
          </c:tx>
          <c:spPr>
            <a:solidFill>
              <a:srgbClr val="FFFF00"/>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Statistics'!$AO$1499:$AO$1510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F0E3-4362-A143-EB6B3F687FA4}"/>
            </c:ext>
          </c:extLst>
        </c:ser>
        <c:ser>
          <c:idx val="3"/>
          <c:order val="3"/>
          <c:tx>
            <c:strRef>
              <c:f>'CR Statistics'!$AP$1498</c:f>
              <c:strCache>
                <c:ptCount val="1"/>
                <c:pt idx="0">
                  <c:v>RAN #46</c:v>
                </c:pt>
              </c:strCache>
            </c:strRef>
          </c:tx>
          <c:spPr>
            <a:solidFill>
              <a:srgbClr val="FF0000"/>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Statistics'!$AP$1499:$AP$1510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F0E3-4362-A143-EB6B3F687FA4}"/>
            </c:ext>
          </c:extLst>
        </c:ser>
        <c:ser>
          <c:idx val="4"/>
          <c:order val="4"/>
          <c:tx>
            <c:strRef>
              <c:f>'CR Statistics'!$AQ$1498</c:f>
              <c:strCache>
                <c:ptCount val="1"/>
                <c:pt idx="0">
                  <c:v>RAN #47</c:v>
                </c:pt>
              </c:strCache>
            </c:strRef>
          </c:tx>
          <c:spPr>
            <a:solidFill>
              <a:srgbClr val="00FF00"/>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Statistics'!$AQ$1499:$AQ$1510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F0E3-4362-A143-EB6B3F687FA4}"/>
            </c:ext>
          </c:extLst>
        </c:ser>
        <c:ser>
          <c:idx val="5"/>
          <c:order val="5"/>
          <c:tx>
            <c:strRef>
              <c:f>'CR Statistics'!$AR$1498</c:f>
              <c:strCache>
                <c:ptCount val="1"/>
                <c:pt idx="0">
                  <c:v>RAN #48</c:v>
                </c:pt>
              </c:strCache>
            </c:strRef>
          </c:tx>
          <c:spPr>
            <a:solidFill>
              <a:srgbClr val="800080"/>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Statistics'!$AR$1499:$AR$1510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F0E3-4362-A143-EB6B3F687FA4}"/>
            </c:ext>
          </c:extLst>
        </c:ser>
        <c:ser>
          <c:idx val="6"/>
          <c:order val="6"/>
          <c:tx>
            <c:strRef>
              <c:f>'CR Statistics'!$AS$1498</c:f>
              <c:strCache>
                <c:ptCount val="1"/>
                <c:pt idx="0">
                  <c:v>RAN #49</c:v>
                </c:pt>
              </c:strCache>
            </c:strRef>
          </c:tx>
          <c:spPr>
            <a:solidFill>
              <a:srgbClr val="0066CC"/>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Statistics'!$AS$1499:$AS$1510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F0E3-4362-A143-EB6B3F687FA4}"/>
            </c:ext>
          </c:extLst>
        </c:ser>
        <c:ser>
          <c:idx val="7"/>
          <c:order val="7"/>
          <c:tx>
            <c:strRef>
              <c:f>'CR Statistics'!$AT$1498</c:f>
              <c:strCache>
                <c:ptCount val="1"/>
                <c:pt idx="0">
                  <c:v>RAN #50</c:v>
                </c:pt>
              </c:strCache>
            </c:strRef>
          </c:tx>
          <c:spPr>
            <a:solidFill>
              <a:srgbClr val="FF9900"/>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Statistics'!$AT$1499:$AT$1510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F0E3-4362-A143-EB6B3F687FA4}"/>
            </c:ext>
          </c:extLst>
        </c:ser>
        <c:ser>
          <c:idx val="8"/>
          <c:order val="8"/>
          <c:tx>
            <c:strRef>
              <c:f>'CR Statistics'!$AU$1498</c:f>
              <c:strCache>
                <c:ptCount val="1"/>
                <c:pt idx="0">
                  <c:v>RAN #51</c:v>
                </c:pt>
              </c:strCache>
            </c:strRef>
          </c:tx>
          <c:spPr>
            <a:solidFill>
              <a:srgbClr val="00FFFF"/>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Statistics'!$AU$1499:$AU$1510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F0E3-4362-A143-EB6B3F687FA4}"/>
            </c:ext>
          </c:extLst>
        </c:ser>
        <c:ser>
          <c:idx val="9"/>
          <c:order val="9"/>
          <c:tx>
            <c:strRef>
              <c:f>'CR Statistics'!$AV$1498</c:f>
              <c:strCache>
                <c:ptCount val="1"/>
                <c:pt idx="0">
                  <c:v>RAN #52</c:v>
                </c:pt>
              </c:strCache>
            </c:strRef>
          </c:tx>
          <c:spPr>
            <a:solidFill>
              <a:srgbClr val="FF00FF"/>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Statistics'!$AV$1499:$AV$1510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F0E3-4362-A143-EB6B3F687FA4}"/>
            </c:ext>
          </c:extLst>
        </c:ser>
        <c:ser>
          <c:idx val="10"/>
          <c:order val="10"/>
          <c:tx>
            <c:strRef>
              <c:f>'CR Statistics'!$AW$1498</c:f>
              <c:strCache>
                <c:ptCount val="1"/>
                <c:pt idx="0">
                  <c:v>RAN #53</c:v>
                </c:pt>
              </c:strCache>
            </c:strRef>
          </c:tx>
          <c:spPr>
            <a:solidFill>
              <a:srgbClr val="FF0000"/>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Statistics'!$AW$1499:$AW$1510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F0E3-4362-A143-EB6B3F687FA4}"/>
            </c:ext>
          </c:extLst>
        </c:ser>
        <c:ser>
          <c:idx val="11"/>
          <c:order val="11"/>
          <c:tx>
            <c:strRef>
              <c:f>'CR Statistics'!$AX$1498</c:f>
              <c:strCache>
                <c:ptCount val="1"/>
                <c:pt idx="0">
                  <c:v>RAN #54</c:v>
                </c:pt>
              </c:strCache>
            </c:strRef>
          </c:tx>
          <c:spPr>
            <a:solidFill>
              <a:srgbClr val="00FFFF"/>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Statistics'!$AX$1499:$AX$1510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F0E3-4362-A143-EB6B3F687FA4}"/>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 Statistics'!$AM$1462</c:f>
              <c:strCache>
                <c:ptCount val="1"/>
                <c:pt idx="0">
                  <c:v>RAN #43</c:v>
                </c:pt>
              </c:strCache>
            </c:strRef>
          </c:tx>
          <c:spPr>
            <a:solidFill>
              <a:srgbClr val="9999FF"/>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Statistics'!$AM$1463:$AM$1474</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23AF-4F93-B2B5-B16427BE0A33}"/>
            </c:ext>
          </c:extLst>
        </c:ser>
        <c:ser>
          <c:idx val="1"/>
          <c:order val="1"/>
          <c:tx>
            <c:strRef>
              <c:f>'CR Statistics'!$AN$1462</c:f>
              <c:strCache>
                <c:ptCount val="1"/>
                <c:pt idx="0">
                  <c:v>RAN #44</c:v>
                </c:pt>
              </c:strCache>
            </c:strRef>
          </c:tx>
          <c:spPr>
            <a:solidFill>
              <a:srgbClr val="339966"/>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Statistics'!$AN$1463:$AN$1474</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23AF-4F93-B2B5-B16427BE0A33}"/>
            </c:ext>
          </c:extLst>
        </c:ser>
        <c:ser>
          <c:idx val="2"/>
          <c:order val="2"/>
          <c:tx>
            <c:strRef>
              <c:f>'CR Statistics'!$AO$1462</c:f>
              <c:strCache>
                <c:ptCount val="1"/>
                <c:pt idx="0">
                  <c:v>RAN #45</c:v>
                </c:pt>
              </c:strCache>
            </c:strRef>
          </c:tx>
          <c:spPr>
            <a:solidFill>
              <a:srgbClr val="FFFF00"/>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Statistics'!$AO$1463:$AO$1474</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23AF-4F93-B2B5-B16427BE0A33}"/>
            </c:ext>
          </c:extLst>
        </c:ser>
        <c:ser>
          <c:idx val="3"/>
          <c:order val="3"/>
          <c:tx>
            <c:strRef>
              <c:f>'CR Statistics'!$AP$1462</c:f>
              <c:strCache>
                <c:ptCount val="1"/>
                <c:pt idx="0">
                  <c:v>RAN #46</c:v>
                </c:pt>
              </c:strCache>
            </c:strRef>
          </c:tx>
          <c:spPr>
            <a:solidFill>
              <a:srgbClr val="FF0000"/>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Statistics'!$AP$1463:$AP$1474</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23AF-4F93-B2B5-B16427BE0A33}"/>
            </c:ext>
          </c:extLst>
        </c:ser>
        <c:ser>
          <c:idx val="4"/>
          <c:order val="4"/>
          <c:tx>
            <c:strRef>
              <c:f>'CR Statistics'!$AQ$1462</c:f>
              <c:strCache>
                <c:ptCount val="1"/>
                <c:pt idx="0">
                  <c:v>RAN #47</c:v>
                </c:pt>
              </c:strCache>
            </c:strRef>
          </c:tx>
          <c:spPr>
            <a:solidFill>
              <a:srgbClr val="00FF00"/>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Statistics'!$AQ$1463:$AQ$1474</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23AF-4F93-B2B5-B16427BE0A33}"/>
            </c:ext>
          </c:extLst>
        </c:ser>
        <c:ser>
          <c:idx val="5"/>
          <c:order val="5"/>
          <c:tx>
            <c:strRef>
              <c:f>'CR Statistics'!$AR$1462</c:f>
              <c:strCache>
                <c:ptCount val="1"/>
                <c:pt idx="0">
                  <c:v>RAN #48</c:v>
                </c:pt>
              </c:strCache>
            </c:strRef>
          </c:tx>
          <c:spPr>
            <a:solidFill>
              <a:srgbClr val="800080"/>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Statistics'!$AR$1463:$AR$1474</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23AF-4F93-B2B5-B16427BE0A33}"/>
            </c:ext>
          </c:extLst>
        </c:ser>
        <c:ser>
          <c:idx val="6"/>
          <c:order val="6"/>
          <c:tx>
            <c:strRef>
              <c:f>'CR Statistics'!$AS$1462</c:f>
              <c:strCache>
                <c:ptCount val="1"/>
                <c:pt idx="0">
                  <c:v>RAN #49</c:v>
                </c:pt>
              </c:strCache>
            </c:strRef>
          </c:tx>
          <c:spPr>
            <a:solidFill>
              <a:srgbClr val="0066CC"/>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Statistics'!$AS$1463:$AS$1474</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23AF-4F93-B2B5-B16427BE0A33}"/>
            </c:ext>
          </c:extLst>
        </c:ser>
        <c:ser>
          <c:idx val="7"/>
          <c:order val="7"/>
          <c:tx>
            <c:strRef>
              <c:f>'CR Statistics'!$AT$1462</c:f>
              <c:strCache>
                <c:ptCount val="1"/>
                <c:pt idx="0">
                  <c:v>RAN #50</c:v>
                </c:pt>
              </c:strCache>
            </c:strRef>
          </c:tx>
          <c:spPr>
            <a:solidFill>
              <a:srgbClr val="FF9900"/>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Statistics'!$AT$1463:$AT$1474</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23AF-4F93-B2B5-B16427BE0A33}"/>
            </c:ext>
          </c:extLst>
        </c:ser>
        <c:ser>
          <c:idx val="8"/>
          <c:order val="8"/>
          <c:tx>
            <c:strRef>
              <c:f>'CR Statistics'!$AU$1462</c:f>
              <c:strCache>
                <c:ptCount val="1"/>
                <c:pt idx="0">
                  <c:v>RAN #51</c:v>
                </c:pt>
              </c:strCache>
            </c:strRef>
          </c:tx>
          <c:spPr>
            <a:solidFill>
              <a:srgbClr val="00FFFF"/>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Statistics'!$AU$1463:$AU$1474</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23AF-4F93-B2B5-B16427BE0A33}"/>
            </c:ext>
          </c:extLst>
        </c:ser>
        <c:ser>
          <c:idx val="9"/>
          <c:order val="9"/>
          <c:tx>
            <c:strRef>
              <c:f>'CR Statistics'!$AV$1462</c:f>
              <c:strCache>
                <c:ptCount val="1"/>
                <c:pt idx="0">
                  <c:v>RAN #52</c:v>
                </c:pt>
              </c:strCache>
            </c:strRef>
          </c:tx>
          <c:spPr>
            <a:solidFill>
              <a:srgbClr val="FF00FF"/>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Statistics'!$AV$1463:$AV$1474</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23AF-4F93-B2B5-B16427BE0A33}"/>
            </c:ext>
          </c:extLst>
        </c:ser>
        <c:ser>
          <c:idx val="10"/>
          <c:order val="10"/>
          <c:tx>
            <c:strRef>
              <c:f>'CR Statistics'!$AW$1462</c:f>
              <c:strCache>
                <c:ptCount val="1"/>
                <c:pt idx="0">
                  <c:v>RAN #53</c:v>
                </c:pt>
              </c:strCache>
            </c:strRef>
          </c:tx>
          <c:spPr>
            <a:solidFill>
              <a:srgbClr val="FF0000"/>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Statistics'!$AW$1463:$AW$1474</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23AF-4F93-B2B5-B16427BE0A33}"/>
            </c:ext>
          </c:extLst>
        </c:ser>
        <c:ser>
          <c:idx val="11"/>
          <c:order val="11"/>
          <c:tx>
            <c:strRef>
              <c:f>'CR Statistics'!$AX$1462</c:f>
              <c:strCache>
                <c:ptCount val="1"/>
                <c:pt idx="0">
                  <c:v>RAN #54</c:v>
                </c:pt>
              </c:strCache>
            </c:strRef>
          </c:tx>
          <c:spPr>
            <a:solidFill>
              <a:srgbClr val="00FFFF"/>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Statistics'!$AX$1463:$AX$1474</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23AF-4F93-B2B5-B16427BE0A33}"/>
            </c:ext>
          </c:extLst>
        </c:ser>
        <c:ser>
          <c:idx val="12"/>
          <c:order val="12"/>
          <c:tx>
            <c:strRef>
              <c:f>'CR Statistics'!$AY$1462</c:f>
              <c:strCache>
                <c:ptCount val="1"/>
                <c:pt idx="0">
                  <c:v>RAN #55</c:v>
                </c:pt>
              </c:strCache>
            </c:strRef>
          </c:tx>
          <c:spPr>
            <a:solidFill>
              <a:srgbClr val="FFFF00"/>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Statistics'!$AY$1463:$AY$1474</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23AF-4F93-B2B5-B16427BE0A33}"/>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 Statistics'!$T$1474</c:f>
              <c:strCache>
                <c:ptCount val="1"/>
                <c:pt idx="0">
                  <c:v>RAN1</c:v>
                </c:pt>
              </c:strCache>
            </c:strRef>
          </c:tx>
          <c:spPr>
            <a:solidFill>
              <a:srgbClr val="00FF00"/>
            </a:solidFill>
            <a:ln w="12700">
              <a:solidFill>
                <a:srgbClr val="000000"/>
              </a:solidFill>
              <a:prstDash val="solid"/>
            </a:ln>
          </c:spPr>
          <c:invertIfNegative val="0"/>
          <c:cat>
            <c:strRef>
              <c:f>'CR Statistics'!$S$1475:$S$1482</c:f>
              <c:strCache>
                <c:ptCount val="8"/>
                <c:pt idx="0">
                  <c:v>REL-4</c:v>
                </c:pt>
                <c:pt idx="1">
                  <c:v>REL-5</c:v>
                </c:pt>
                <c:pt idx="2">
                  <c:v>REL-6</c:v>
                </c:pt>
                <c:pt idx="3">
                  <c:v>REL-7</c:v>
                </c:pt>
                <c:pt idx="4">
                  <c:v>REL-8</c:v>
                </c:pt>
                <c:pt idx="5">
                  <c:v>REL-9</c:v>
                </c:pt>
                <c:pt idx="6">
                  <c:v>REL-10</c:v>
                </c:pt>
                <c:pt idx="7">
                  <c:v>REL-11</c:v>
                </c:pt>
              </c:strCache>
            </c:strRef>
          </c:cat>
          <c:val>
            <c:numRef>
              <c:f>'CR Statistics'!$T$1475:$T$1482</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AB22-4DCE-9F15-951E0FC97ED9}"/>
            </c:ext>
          </c:extLst>
        </c:ser>
        <c:ser>
          <c:idx val="1"/>
          <c:order val="1"/>
          <c:tx>
            <c:strRef>
              <c:f>'CR Statistics'!$U$1474</c:f>
              <c:strCache>
                <c:ptCount val="1"/>
                <c:pt idx="0">
                  <c:v>RAN2</c:v>
                </c:pt>
              </c:strCache>
            </c:strRef>
          </c:tx>
          <c:spPr>
            <a:solidFill>
              <a:srgbClr val="FF0000"/>
            </a:solidFill>
            <a:ln w="12700">
              <a:solidFill>
                <a:srgbClr val="000000"/>
              </a:solidFill>
              <a:prstDash val="solid"/>
            </a:ln>
          </c:spPr>
          <c:invertIfNegative val="0"/>
          <c:cat>
            <c:strRef>
              <c:f>'CR Statistics'!$S$1475:$S$1482</c:f>
              <c:strCache>
                <c:ptCount val="8"/>
                <c:pt idx="0">
                  <c:v>REL-4</c:v>
                </c:pt>
                <c:pt idx="1">
                  <c:v>REL-5</c:v>
                </c:pt>
                <c:pt idx="2">
                  <c:v>REL-6</c:v>
                </c:pt>
                <c:pt idx="3">
                  <c:v>REL-7</c:v>
                </c:pt>
                <c:pt idx="4">
                  <c:v>REL-8</c:v>
                </c:pt>
                <c:pt idx="5">
                  <c:v>REL-9</c:v>
                </c:pt>
                <c:pt idx="6">
                  <c:v>REL-10</c:v>
                </c:pt>
                <c:pt idx="7">
                  <c:v>REL-11</c:v>
                </c:pt>
              </c:strCache>
            </c:strRef>
          </c:cat>
          <c:val>
            <c:numRef>
              <c:f>'CR Statistics'!$U$1475:$U$1482</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AB22-4DCE-9F15-951E0FC97ED9}"/>
            </c:ext>
          </c:extLst>
        </c:ser>
        <c:ser>
          <c:idx val="2"/>
          <c:order val="2"/>
          <c:tx>
            <c:strRef>
              <c:f>'CR Statistics'!$V$1474</c:f>
              <c:strCache>
                <c:ptCount val="1"/>
                <c:pt idx="0">
                  <c:v>RAN3</c:v>
                </c:pt>
              </c:strCache>
            </c:strRef>
          </c:tx>
          <c:spPr>
            <a:solidFill>
              <a:srgbClr val="0000FF"/>
            </a:solidFill>
            <a:ln w="12700">
              <a:solidFill>
                <a:srgbClr val="000000"/>
              </a:solidFill>
              <a:prstDash val="solid"/>
            </a:ln>
          </c:spPr>
          <c:invertIfNegative val="0"/>
          <c:cat>
            <c:strRef>
              <c:f>'CR Statistics'!$S$1475:$S$1482</c:f>
              <c:strCache>
                <c:ptCount val="8"/>
                <c:pt idx="0">
                  <c:v>REL-4</c:v>
                </c:pt>
                <c:pt idx="1">
                  <c:v>REL-5</c:v>
                </c:pt>
                <c:pt idx="2">
                  <c:v>REL-6</c:v>
                </c:pt>
                <c:pt idx="3">
                  <c:v>REL-7</c:v>
                </c:pt>
                <c:pt idx="4">
                  <c:v>REL-8</c:v>
                </c:pt>
                <c:pt idx="5">
                  <c:v>REL-9</c:v>
                </c:pt>
                <c:pt idx="6">
                  <c:v>REL-10</c:v>
                </c:pt>
                <c:pt idx="7">
                  <c:v>REL-11</c:v>
                </c:pt>
              </c:strCache>
            </c:strRef>
          </c:cat>
          <c:val>
            <c:numRef>
              <c:f>'CR Statistics'!$V$1475:$V$1482</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AB22-4DCE-9F15-951E0FC97ED9}"/>
            </c:ext>
          </c:extLst>
        </c:ser>
        <c:ser>
          <c:idx val="3"/>
          <c:order val="3"/>
          <c:tx>
            <c:strRef>
              <c:f>'CR Statistics'!$W$1474</c:f>
              <c:strCache>
                <c:ptCount val="1"/>
                <c:pt idx="0">
                  <c:v>RAN4</c:v>
                </c:pt>
              </c:strCache>
            </c:strRef>
          </c:tx>
          <c:spPr>
            <a:solidFill>
              <a:srgbClr val="FFFF00"/>
            </a:solidFill>
            <a:ln w="12700">
              <a:solidFill>
                <a:srgbClr val="000000"/>
              </a:solidFill>
              <a:prstDash val="solid"/>
            </a:ln>
          </c:spPr>
          <c:invertIfNegative val="0"/>
          <c:cat>
            <c:strRef>
              <c:f>'CR Statistics'!$S$1475:$S$1482</c:f>
              <c:strCache>
                <c:ptCount val="8"/>
                <c:pt idx="0">
                  <c:v>REL-4</c:v>
                </c:pt>
                <c:pt idx="1">
                  <c:v>REL-5</c:v>
                </c:pt>
                <c:pt idx="2">
                  <c:v>REL-6</c:v>
                </c:pt>
                <c:pt idx="3">
                  <c:v>REL-7</c:v>
                </c:pt>
                <c:pt idx="4">
                  <c:v>REL-8</c:v>
                </c:pt>
                <c:pt idx="5">
                  <c:v>REL-9</c:v>
                </c:pt>
                <c:pt idx="6">
                  <c:v>REL-10</c:v>
                </c:pt>
                <c:pt idx="7">
                  <c:v>REL-11</c:v>
                </c:pt>
              </c:strCache>
            </c:strRef>
          </c:cat>
          <c:val>
            <c:numRef>
              <c:f>'CR Statistics'!$W$1475:$W$1482</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AB22-4DCE-9F15-951E0FC97ED9}"/>
            </c:ext>
          </c:extLst>
        </c:ser>
        <c:ser>
          <c:idx val="4"/>
          <c:order val="4"/>
          <c:tx>
            <c:strRef>
              <c:f>'CR Statistics'!$X$1474</c:f>
              <c:strCache>
                <c:ptCount val="1"/>
                <c:pt idx="0">
                  <c:v>RAN5</c:v>
                </c:pt>
              </c:strCache>
            </c:strRef>
          </c:tx>
          <c:spPr>
            <a:solidFill>
              <a:srgbClr val="660066"/>
            </a:solidFill>
            <a:ln w="12700">
              <a:solidFill>
                <a:srgbClr val="000000"/>
              </a:solidFill>
              <a:prstDash val="solid"/>
            </a:ln>
          </c:spPr>
          <c:invertIfNegative val="0"/>
          <c:cat>
            <c:strRef>
              <c:f>'CR Statistics'!$S$1475:$S$1482</c:f>
              <c:strCache>
                <c:ptCount val="8"/>
                <c:pt idx="0">
                  <c:v>REL-4</c:v>
                </c:pt>
                <c:pt idx="1">
                  <c:v>REL-5</c:v>
                </c:pt>
                <c:pt idx="2">
                  <c:v>REL-6</c:v>
                </c:pt>
                <c:pt idx="3">
                  <c:v>REL-7</c:v>
                </c:pt>
                <c:pt idx="4">
                  <c:v>REL-8</c:v>
                </c:pt>
                <c:pt idx="5">
                  <c:v>REL-9</c:v>
                </c:pt>
                <c:pt idx="6">
                  <c:v>REL-10</c:v>
                </c:pt>
                <c:pt idx="7">
                  <c:v>REL-11</c:v>
                </c:pt>
              </c:strCache>
            </c:strRef>
          </c:cat>
          <c:val>
            <c:numRef>
              <c:f>'CR Statistics'!$X$1475:$X$1482</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AB22-4DCE-9F15-951E0FC97ED9}"/>
            </c:ext>
          </c:extLst>
        </c:ser>
        <c:ser>
          <c:idx val="5"/>
          <c:order val="5"/>
          <c:tx>
            <c:strRef>
              <c:f>'CR Statistics'!$Y$1474</c:f>
              <c:strCache>
                <c:ptCount val="1"/>
                <c:pt idx="0">
                  <c:v>RAN without RAN5</c:v>
                </c:pt>
              </c:strCache>
            </c:strRef>
          </c:tx>
          <c:spPr>
            <a:solidFill>
              <a:srgbClr val="FF00FF"/>
            </a:solidFill>
            <a:ln w="12700">
              <a:solidFill>
                <a:srgbClr val="000000"/>
              </a:solidFill>
              <a:prstDash val="solid"/>
            </a:ln>
          </c:spPr>
          <c:invertIfNegative val="0"/>
          <c:cat>
            <c:strRef>
              <c:f>'CR Statistics'!$S$1475:$S$1482</c:f>
              <c:strCache>
                <c:ptCount val="8"/>
                <c:pt idx="0">
                  <c:v>REL-4</c:v>
                </c:pt>
                <c:pt idx="1">
                  <c:v>REL-5</c:v>
                </c:pt>
                <c:pt idx="2">
                  <c:v>REL-6</c:v>
                </c:pt>
                <c:pt idx="3">
                  <c:v>REL-7</c:v>
                </c:pt>
                <c:pt idx="4">
                  <c:v>REL-8</c:v>
                </c:pt>
                <c:pt idx="5">
                  <c:v>REL-9</c:v>
                </c:pt>
                <c:pt idx="6">
                  <c:v>REL-10</c:v>
                </c:pt>
                <c:pt idx="7">
                  <c:v>REL-11</c:v>
                </c:pt>
              </c:strCache>
            </c:strRef>
          </c:cat>
          <c:val>
            <c:numRef>
              <c:f>'CR Statistics'!$Y$1475:$Y$1482</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AB22-4DCE-9F15-951E0FC97ED9}"/>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 Statistics'!$T$1439</c:f>
              <c:strCache>
                <c:ptCount val="1"/>
                <c:pt idx="0">
                  <c:v>RAN1</c:v>
                </c:pt>
              </c:strCache>
            </c:strRef>
          </c:tx>
          <c:spPr>
            <a:solidFill>
              <a:srgbClr val="00FF00"/>
            </a:solidFill>
            <a:ln w="12700">
              <a:solidFill>
                <a:srgbClr val="000000"/>
              </a:solidFill>
              <a:prstDash val="solid"/>
            </a:ln>
          </c:spPr>
          <c:invertIfNegative val="0"/>
          <c:cat>
            <c:strRef>
              <c:f>'CR Statistics'!$S$1440:$S$1447</c:f>
              <c:strCache>
                <c:ptCount val="8"/>
                <c:pt idx="0">
                  <c:v>REL-4</c:v>
                </c:pt>
                <c:pt idx="1">
                  <c:v>REL-5</c:v>
                </c:pt>
                <c:pt idx="2">
                  <c:v>REL-6</c:v>
                </c:pt>
                <c:pt idx="3">
                  <c:v>REL-7</c:v>
                </c:pt>
                <c:pt idx="4">
                  <c:v>REL-8</c:v>
                </c:pt>
                <c:pt idx="5">
                  <c:v>REL-9</c:v>
                </c:pt>
                <c:pt idx="6">
                  <c:v>REL-10</c:v>
                </c:pt>
                <c:pt idx="7">
                  <c:v>REL-11</c:v>
                </c:pt>
              </c:strCache>
            </c:strRef>
          </c:cat>
          <c:val>
            <c:numRef>
              <c:f>'CR Statistics'!$T$1440:$T$1447</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8944-4960-B9F7-608C51A0A622}"/>
            </c:ext>
          </c:extLst>
        </c:ser>
        <c:ser>
          <c:idx val="1"/>
          <c:order val="1"/>
          <c:tx>
            <c:strRef>
              <c:f>'CR Statistics'!$U$1439</c:f>
              <c:strCache>
                <c:ptCount val="1"/>
                <c:pt idx="0">
                  <c:v>RAN2</c:v>
                </c:pt>
              </c:strCache>
            </c:strRef>
          </c:tx>
          <c:spPr>
            <a:solidFill>
              <a:srgbClr val="FF0000"/>
            </a:solidFill>
            <a:ln w="12700">
              <a:solidFill>
                <a:srgbClr val="000000"/>
              </a:solidFill>
              <a:prstDash val="solid"/>
            </a:ln>
          </c:spPr>
          <c:invertIfNegative val="0"/>
          <c:cat>
            <c:strRef>
              <c:f>'CR Statistics'!$S$1440:$S$1447</c:f>
              <c:strCache>
                <c:ptCount val="8"/>
                <c:pt idx="0">
                  <c:v>REL-4</c:v>
                </c:pt>
                <c:pt idx="1">
                  <c:v>REL-5</c:v>
                </c:pt>
                <c:pt idx="2">
                  <c:v>REL-6</c:v>
                </c:pt>
                <c:pt idx="3">
                  <c:v>REL-7</c:v>
                </c:pt>
                <c:pt idx="4">
                  <c:v>REL-8</c:v>
                </c:pt>
                <c:pt idx="5">
                  <c:v>REL-9</c:v>
                </c:pt>
                <c:pt idx="6">
                  <c:v>REL-10</c:v>
                </c:pt>
                <c:pt idx="7">
                  <c:v>REL-11</c:v>
                </c:pt>
              </c:strCache>
            </c:strRef>
          </c:cat>
          <c:val>
            <c:numRef>
              <c:f>'CR Statistics'!$U$1440:$U$1447</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8944-4960-B9F7-608C51A0A622}"/>
            </c:ext>
          </c:extLst>
        </c:ser>
        <c:ser>
          <c:idx val="2"/>
          <c:order val="2"/>
          <c:tx>
            <c:strRef>
              <c:f>'CR Statistics'!$V$1439</c:f>
              <c:strCache>
                <c:ptCount val="1"/>
                <c:pt idx="0">
                  <c:v>RAN3</c:v>
                </c:pt>
              </c:strCache>
            </c:strRef>
          </c:tx>
          <c:spPr>
            <a:solidFill>
              <a:srgbClr val="0000FF"/>
            </a:solidFill>
            <a:ln w="12700">
              <a:solidFill>
                <a:srgbClr val="000000"/>
              </a:solidFill>
              <a:prstDash val="solid"/>
            </a:ln>
          </c:spPr>
          <c:invertIfNegative val="0"/>
          <c:cat>
            <c:strRef>
              <c:f>'CR Statistics'!$S$1440:$S$1447</c:f>
              <c:strCache>
                <c:ptCount val="8"/>
                <c:pt idx="0">
                  <c:v>REL-4</c:v>
                </c:pt>
                <c:pt idx="1">
                  <c:v>REL-5</c:v>
                </c:pt>
                <c:pt idx="2">
                  <c:v>REL-6</c:v>
                </c:pt>
                <c:pt idx="3">
                  <c:v>REL-7</c:v>
                </c:pt>
                <c:pt idx="4">
                  <c:v>REL-8</c:v>
                </c:pt>
                <c:pt idx="5">
                  <c:v>REL-9</c:v>
                </c:pt>
                <c:pt idx="6">
                  <c:v>REL-10</c:v>
                </c:pt>
                <c:pt idx="7">
                  <c:v>REL-11</c:v>
                </c:pt>
              </c:strCache>
            </c:strRef>
          </c:cat>
          <c:val>
            <c:numRef>
              <c:f>'CR Statistics'!$V$1440:$V$1447</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8944-4960-B9F7-608C51A0A622}"/>
            </c:ext>
          </c:extLst>
        </c:ser>
        <c:ser>
          <c:idx val="3"/>
          <c:order val="3"/>
          <c:tx>
            <c:strRef>
              <c:f>'CR Statistics'!$W$1439</c:f>
              <c:strCache>
                <c:ptCount val="1"/>
                <c:pt idx="0">
                  <c:v>RAN4</c:v>
                </c:pt>
              </c:strCache>
            </c:strRef>
          </c:tx>
          <c:spPr>
            <a:solidFill>
              <a:srgbClr val="FFFF00"/>
            </a:solidFill>
            <a:ln w="12700">
              <a:solidFill>
                <a:srgbClr val="000000"/>
              </a:solidFill>
              <a:prstDash val="solid"/>
            </a:ln>
          </c:spPr>
          <c:invertIfNegative val="0"/>
          <c:cat>
            <c:strRef>
              <c:f>'CR Statistics'!$S$1440:$S$1447</c:f>
              <c:strCache>
                <c:ptCount val="8"/>
                <c:pt idx="0">
                  <c:v>REL-4</c:v>
                </c:pt>
                <c:pt idx="1">
                  <c:v>REL-5</c:v>
                </c:pt>
                <c:pt idx="2">
                  <c:v>REL-6</c:v>
                </c:pt>
                <c:pt idx="3">
                  <c:v>REL-7</c:v>
                </c:pt>
                <c:pt idx="4">
                  <c:v>REL-8</c:v>
                </c:pt>
                <c:pt idx="5">
                  <c:v>REL-9</c:v>
                </c:pt>
                <c:pt idx="6">
                  <c:v>REL-10</c:v>
                </c:pt>
                <c:pt idx="7">
                  <c:v>REL-11</c:v>
                </c:pt>
              </c:strCache>
            </c:strRef>
          </c:cat>
          <c:val>
            <c:numRef>
              <c:f>'CR Statistics'!$W$1440:$W$1447</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8944-4960-B9F7-608C51A0A622}"/>
            </c:ext>
          </c:extLst>
        </c:ser>
        <c:ser>
          <c:idx val="4"/>
          <c:order val="4"/>
          <c:tx>
            <c:strRef>
              <c:f>'CR Statistics'!$X$1439</c:f>
              <c:strCache>
                <c:ptCount val="1"/>
                <c:pt idx="0">
                  <c:v>RAN5</c:v>
                </c:pt>
              </c:strCache>
            </c:strRef>
          </c:tx>
          <c:spPr>
            <a:solidFill>
              <a:srgbClr val="660066"/>
            </a:solidFill>
            <a:ln w="12700">
              <a:solidFill>
                <a:srgbClr val="000000"/>
              </a:solidFill>
              <a:prstDash val="solid"/>
            </a:ln>
          </c:spPr>
          <c:invertIfNegative val="0"/>
          <c:cat>
            <c:strRef>
              <c:f>'CR Statistics'!$S$1440:$S$1447</c:f>
              <c:strCache>
                <c:ptCount val="8"/>
                <c:pt idx="0">
                  <c:v>REL-4</c:v>
                </c:pt>
                <c:pt idx="1">
                  <c:v>REL-5</c:v>
                </c:pt>
                <c:pt idx="2">
                  <c:v>REL-6</c:v>
                </c:pt>
                <c:pt idx="3">
                  <c:v>REL-7</c:v>
                </c:pt>
                <c:pt idx="4">
                  <c:v>REL-8</c:v>
                </c:pt>
                <c:pt idx="5">
                  <c:v>REL-9</c:v>
                </c:pt>
                <c:pt idx="6">
                  <c:v>REL-10</c:v>
                </c:pt>
                <c:pt idx="7">
                  <c:v>REL-11</c:v>
                </c:pt>
              </c:strCache>
            </c:strRef>
          </c:cat>
          <c:val>
            <c:numRef>
              <c:f>'CR Statistics'!$X$1440:$X$1447</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8944-4960-B9F7-608C51A0A622}"/>
            </c:ext>
          </c:extLst>
        </c:ser>
        <c:ser>
          <c:idx val="5"/>
          <c:order val="5"/>
          <c:tx>
            <c:strRef>
              <c:f>'CR Statistics'!$Y$1439</c:f>
              <c:strCache>
                <c:ptCount val="1"/>
                <c:pt idx="0">
                  <c:v>RAN without RAN5</c:v>
                </c:pt>
              </c:strCache>
            </c:strRef>
          </c:tx>
          <c:spPr>
            <a:solidFill>
              <a:srgbClr val="FF00FF"/>
            </a:solidFill>
            <a:ln w="12700">
              <a:solidFill>
                <a:srgbClr val="000000"/>
              </a:solidFill>
              <a:prstDash val="solid"/>
            </a:ln>
          </c:spPr>
          <c:invertIfNegative val="0"/>
          <c:cat>
            <c:strRef>
              <c:f>'CR Statistics'!$S$1440:$S$1447</c:f>
              <c:strCache>
                <c:ptCount val="8"/>
                <c:pt idx="0">
                  <c:v>REL-4</c:v>
                </c:pt>
                <c:pt idx="1">
                  <c:v>REL-5</c:v>
                </c:pt>
                <c:pt idx="2">
                  <c:v>REL-6</c:v>
                </c:pt>
                <c:pt idx="3">
                  <c:v>REL-7</c:v>
                </c:pt>
                <c:pt idx="4">
                  <c:v>REL-8</c:v>
                </c:pt>
                <c:pt idx="5">
                  <c:v>REL-9</c:v>
                </c:pt>
                <c:pt idx="6">
                  <c:v>REL-10</c:v>
                </c:pt>
                <c:pt idx="7">
                  <c:v>REL-11</c:v>
                </c:pt>
              </c:strCache>
            </c:strRef>
          </c:cat>
          <c:val>
            <c:numRef>
              <c:f>'CR Statistics'!$Y$1440:$Y$1447</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8944-4960-B9F7-608C51A0A622}"/>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 Statistics'!$AM$1428</c:f>
              <c:strCache>
                <c:ptCount val="1"/>
                <c:pt idx="0">
                  <c:v>RAN #43</c:v>
                </c:pt>
              </c:strCache>
            </c:strRef>
          </c:tx>
          <c:spPr>
            <a:solidFill>
              <a:srgbClr val="9999FF"/>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Statistics'!$AM$1429:$AM$1440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9854-4DF1-836F-861241168FDA}"/>
            </c:ext>
          </c:extLst>
        </c:ser>
        <c:ser>
          <c:idx val="1"/>
          <c:order val="1"/>
          <c:tx>
            <c:strRef>
              <c:f>'CR Statistics'!$AN$1428</c:f>
              <c:strCache>
                <c:ptCount val="1"/>
                <c:pt idx="0">
                  <c:v>RAN #44</c:v>
                </c:pt>
              </c:strCache>
            </c:strRef>
          </c:tx>
          <c:spPr>
            <a:solidFill>
              <a:srgbClr val="339966"/>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Statistics'!$AN$1429:$AN$1440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9854-4DF1-836F-861241168FDA}"/>
            </c:ext>
          </c:extLst>
        </c:ser>
        <c:ser>
          <c:idx val="2"/>
          <c:order val="2"/>
          <c:tx>
            <c:strRef>
              <c:f>'CR Statistics'!$AO$1428</c:f>
              <c:strCache>
                <c:ptCount val="1"/>
                <c:pt idx="0">
                  <c:v>RAN #45</c:v>
                </c:pt>
              </c:strCache>
            </c:strRef>
          </c:tx>
          <c:spPr>
            <a:solidFill>
              <a:srgbClr val="FFFF00"/>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Statistics'!$AO$1429:$AO$1440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9854-4DF1-836F-861241168FDA}"/>
            </c:ext>
          </c:extLst>
        </c:ser>
        <c:ser>
          <c:idx val="3"/>
          <c:order val="3"/>
          <c:tx>
            <c:strRef>
              <c:f>'CR Statistics'!$AP$1428</c:f>
              <c:strCache>
                <c:ptCount val="1"/>
                <c:pt idx="0">
                  <c:v>RAN #46</c:v>
                </c:pt>
              </c:strCache>
            </c:strRef>
          </c:tx>
          <c:spPr>
            <a:solidFill>
              <a:srgbClr val="FF0000"/>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Statistics'!$AP$1429:$AP$1440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9854-4DF1-836F-861241168FDA}"/>
            </c:ext>
          </c:extLst>
        </c:ser>
        <c:ser>
          <c:idx val="4"/>
          <c:order val="4"/>
          <c:tx>
            <c:strRef>
              <c:f>'CR Statistics'!$AQ$1428</c:f>
              <c:strCache>
                <c:ptCount val="1"/>
                <c:pt idx="0">
                  <c:v>RAN #47</c:v>
                </c:pt>
              </c:strCache>
            </c:strRef>
          </c:tx>
          <c:spPr>
            <a:solidFill>
              <a:srgbClr val="00FF00"/>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Statistics'!$AQ$1429:$AQ$1440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9854-4DF1-836F-861241168FDA}"/>
            </c:ext>
          </c:extLst>
        </c:ser>
        <c:ser>
          <c:idx val="5"/>
          <c:order val="5"/>
          <c:tx>
            <c:strRef>
              <c:f>'CR Statistics'!$AR$1428</c:f>
              <c:strCache>
                <c:ptCount val="1"/>
                <c:pt idx="0">
                  <c:v>RAN #48</c:v>
                </c:pt>
              </c:strCache>
            </c:strRef>
          </c:tx>
          <c:spPr>
            <a:solidFill>
              <a:srgbClr val="800080"/>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Statistics'!$AR$1429:$AR$1440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9854-4DF1-836F-861241168FDA}"/>
            </c:ext>
          </c:extLst>
        </c:ser>
        <c:ser>
          <c:idx val="6"/>
          <c:order val="6"/>
          <c:tx>
            <c:strRef>
              <c:f>'CR Statistics'!$AS$1428</c:f>
              <c:strCache>
                <c:ptCount val="1"/>
                <c:pt idx="0">
                  <c:v>RAN #49</c:v>
                </c:pt>
              </c:strCache>
            </c:strRef>
          </c:tx>
          <c:spPr>
            <a:solidFill>
              <a:srgbClr val="0066CC"/>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Statistics'!$AS$1429:$AS$1440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9854-4DF1-836F-861241168FDA}"/>
            </c:ext>
          </c:extLst>
        </c:ser>
        <c:ser>
          <c:idx val="7"/>
          <c:order val="7"/>
          <c:tx>
            <c:strRef>
              <c:f>'CR Statistics'!$AT$1428</c:f>
              <c:strCache>
                <c:ptCount val="1"/>
                <c:pt idx="0">
                  <c:v>RAN #50</c:v>
                </c:pt>
              </c:strCache>
            </c:strRef>
          </c:tx>
          <c:spPr>
            <a:solidFill>
              <a:srgbClr val="FF9900"/>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Statistics'!$AT$1429:$AT$1440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9854-4DF1-836F-861241168FDA}"/>
            </c:ext>
          </c:extLst>
        </c:ser>
        <c:ser>
          <c:idx val="8"/>
          <c:order val="8"/>
          <c:tx>
            <c:strRef>
              <c:f>'CR Statistics'!$AU$1428</c:f>
              <c:strCache>
                <c:ptCount val="1"/>
                <c:pt idx="0">
                  <c:v>RAN #51</c:v>
                </c:pt>
              </c:strCache>
            </c:strRef>
          </c:tx>
          <c:spPr>
            <a:solidFill>
              <a:srgbClr val="00FFFF"/>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Statistics'!$AU$1429:$AU$1440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9854-4DF1-836F-861241168FDA}"/>
            </c:ext>
          </c:extLst>
        </c:ser>
        <c:ser>
          <c:idx val="9"/>
          <c:order val="9"/>
          <c:tx>
            <c:strRef>
              <c:f>'CR Statistics'!$AV$1428</c:f>
              <c:strCache>
                <c:ptCount val="1"/>
                <c:pt idx="0">
                  <c:v>RAN #52</c:v>
                </c:pt>
              </c:strCache>
            </c:strRef>
          </c:tx>
          <c:spPr>
            <a:solidFill>
              <a:srgbClr val="FF00FF"/>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Statistics'!$AV$1429:$AV$1440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9854-4DF1-836F-861241168FDA}"/>
            </c:ext>
          </c:extLst>
        </c:ser>
        <c:ser>
          <c:idx val="10"/>
          <c:order val="10"/>
          <c:tx>
            <c:strRef>
              <c:f>'CR Statistics'!$AW$1428</c:f>
              <c:strCache>
                <c:ptCount val="1"/>
                <c:pt idx="0">
                  <c:v>RAN #53</c:v>
                </c:pt>
              </c:strCache>
            </c:strRef>
          </c:tx>
          <c:spPr>
            <a:solidFill>
              <a:srgbClr val="FF0000"/>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Statistics'!$AW$1429:$AW$1440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9854-4DF1-836F-861241168FDA}"/>
            </c:ext>
          </c:extLst>
        </c:ser>
        <c:ser>
          <c:idx val="11"/>
          <c:order val="11"/>
          <c:tx>
            <c:strRef>
              <c:f>'CR Statistics'!$AX$1428</c:f>
              <c:strCache>
                <c:ptCount val="1"/>
                <c:pt idx="0">
                  <c:v>RAN #54</c:v>
                </c:pt>
              </c:strCache>
            </c:strRef>
          </c:tx>
          <c:spPr>
            <a:solidFill>
              <a:srgbClr val="00FFFF"/>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Statistics'!$AX$1429:$AX$1440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9854-4DF1-836F-861241168FDA}"/>
            </c:ext>
          </c:extLst>
        </c:ser>
        <c:ser>
          <c:idx val="12"/>
          <c:order val="12"/>
          <c:tx>
            <c:strRef>
              <c:f>'CR Statistics'!$AY$1428</c:f>
              <c:strCache>
                <c:ptCount val="1"/>
                <c:pt idx="0">
                  <c:v>RAN #55</c:v>
                </c:pt>
              </c:strCache>
            </c:strRef>
          </c:tx>
          <c:spPr>
            <a:solidFill>
              <a:srgbClr val="FFFF00"/>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Statistics'!$AY$1429:$AY$1440</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9854-4DF1-836F-861241168FDA}"/>
            </c:ext>
          </c:extLst>
        </c:ser>
        <c:ser>
          <c:idx val="13"/>
          <c:order val="13"/>
          <c:tx>
            <c:strRef>
              <c:f>'CR Statistics'!$AZ$1428</c:f>
              <c:strCache>
                <c:ptCount val="1"/>
                <c:pt idx="0">
                  <c:v>RAN #56</c:v>
                </c:pt>
              </c:strCache>
            </c:strRef>
          </c:tx>
          <c:spPr>
            <a:solidFill>
              <a:srgbClr val="800000"/>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Statistics'!$AZ$1429:$AZ$1440</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9854-4DF1-836F-861241168FDA}"/>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 Statistics'!$T$1402</c:f>
              <c:strCache>
                <c:ptCount val="1"/>
                <c:pt idx="0">
                  <c:v>RAN1</c:v>
                </c:pt>
              </c:strCache>
            </c:strRef>
          </c:tx>
          <c:spPr>
            <a:solidFill>
              <a:srgbClr val="00FF00"/>
            </a:solidFill>
            <a:ln w="12700">
              <a:solidFill>
                <a:srgbClr val="000000"/>
              </a:solidFill>
              <a:prstDash val="solid"/>
            </a:ln>
          </c:spPr>
          <c:invertIfNegative val="0"/>
          <c:cat>
            <c:strRef>
              <c:f>'CR Statistics'!$S$1403:$S$1410</c:f>
              <c:strCache>
                <c:ptCount val="8"/>
                <c:pt idx="0">
                  <c:v>REL-4</c:v>
                </c:pt>
                <c:pt idx="1">
                  <c:v>REL-5</c:v>
                </c:pt>
                <c:pt idx="2">
                  <c:v>REL-6</c:v>
                </c:pt>
                <c:pt idx="3">
                  <c:v>REL-7</c:v>
                </c:pt>
                <c:pt idx="4">
                  <c:v>REL-8</c:v>
                </c:pt>
                <c:pt idx="5">
                  <c:v>REL-9</c:v>
                </c:pt>
                <c:pt idx="6">
                  <c:v>REL-10</c:v>
                </c:pt>
                <c:pt idx="7">
                  <c:v>REL-11</c:v>
                </c:pt>
              </c:strCache>
            </c:strRef>
          </c:cat>
          <c:val>
            <c:numRef>
              <c:f>'CR Statistics'!$T$1403:$T$1410</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068E-41BA-8C75-267AFE7778DB}"/>
            </c:ext>
          </c:extLst>
        </c:ser>
        <c:ser>
          <c:idx val="1"/>
          <c:order val="1"/>
          <c:tx>
            <c:strRef>
              <c:f>'CR Statistics'!$U$1402</c:f>
              <c:strCache>
                <c:ptCount val="1"/>
                <c:pt idx="0">
                  <c:v>RAN2</c:v>
                </c:pt>
              </c:strCache>
            </c:strRef>
          </c:tx>
          <c:spPr>
            <a:solidFill>
              <a:srgbClr val="FF0000"/>
            </a:solidFill>
            <a:ln w="12700">
              <a:solidFill>
                <a:srgbClr val="000000"/>
              </a:solidFill>
              <a:prstDash val="solid"/>
            </a:ln>
          </c:spPr>
          <c:invertIfNegative val="0"/>
          <c:cat>
            <c:strRef>
              <c:f>'CR Statistics'!$S$1403:$S$1410</c:f>
              <c:strCache>
                <c:ptCount val="8"/>
                <c:pt idx="0">
                  <c:v>REL-4</c:v>
                </c:pt>
                <c:pt idx="1">
                  <c:v>REL-5</c:v>
                </c:pt>
                <c:pt idx="2">
                  <c:v>REL-6</c:v>
                </c:pt>
                <c:pt idx="3">
                  <c:v>REL-7</c:v>
                </c:pt>
                <c:pt idx="4">
                  <c:v>REL-8</c:v>
                </c:pt>
                <c:pt idx="5">
                  <c:v>REL-9</c:v>
                </c:pt>
                <c:pt idx="6">
                  <c:v>REL-10</c:v>
                </c:pt>
                <c:pt idx="7">
                  <c:v>REL-11</c:v>
                </c:pt>
              </c:strCache>
            </c:strRef>
          </c:cat>
          <c:val>
            <c:numRef>
              <c:f>'CR Statistics'!$U$1403:$U$1410</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068E-41BA-8C75-267AFE7778DB}"/>
            </c:ext>
          </c:extLst>
        </c:ser>
        <c:ser>
          <c:idx val="2"/>
          <c:order val="2"/>
          <c:tx>
            <c:strRef>
              <c:f>'CR Statistics'!$V$1402</c:f>
              <c:strCache>
                <c:ptCount val="1"/>
                <c:pt idx="0">
                  <c:v>RAN3</c:v>
                </c:pt>
              </c:strCache>
            </c:strRef>
          </c:tx>
          <c:spPr>
            <a:solidFill>
              <a:srgbClr val="0000FF"/>
            </a:solidFill>
            <a:ln w="12700">
              <a:solidFill>
                <a:srgbClr val="000000"/>
              </a:solidFill>
              <a:prstDash val="solid"/>
            </a:ln>
          </c:spPr>
          <c:invertIfNegative val="0"/>
          <c:cat>
            <c:strRef>
              <c:f>'CR Statistics'!$S$1403:$S$1410</c:f>
              <c:strCache>
                <c:ptCount val="8"/>
                <c:pt idx="0">
                  <c:v>REL-4</c:v>
                </c:pt>
                <c:pt idx="1">
                  <c:v>REL-5</c:v>
                </c:pt>
                <c:pt idx="2">
                  <c:v>REL-6</c:v>
                </c:pt>
                <c:pt idx="3">
                  <c:v>REL-7</c:v>
                </c:pt>
                <c:pt idx="4">
                  <c:v>REL-8</c:v>
                </c:pt>
                <c:pt idx="5">
                  <c:v>REL-9</c:v>
                </c:pt>
                <c:pt idx="6">
                  <c:v>REL-10</c:v>
                </c:pt>
                <c:pt idx="7">
                  <c:v>REL-11</c:v>
                </c:pt>
              </c:strCache>
            </c:strRef>
          </c:cat>
          <c:val>
            <c:numRef>
              <c:f>'CR Statistics'!$V$1403:$V$1410</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068E-41BA-8C75-267AFE7778DB}"/>
            </c:ext>
          </c:extLst>
        </c:ser>
        <c:ser>
          <c:idx val="3"/>
          <c:order val="3"/>
          <c:tx>
            <c:strRef>
              <c:f>'CR Statistics'!$W$1402</c:f>
              <c:strCache>
                <c:ptCount val="1"/>
                <c:pt idx="0">
                  <c:v>RAN4</c:v>
                </c:pt>
              </c:strCache>
            </c:strRef>
          </c:tx>
          <c:spPr>
            <a:solidFill>
              <a:srgbClr val="FFFF00"/>
            </a:solidFill>
            <a:ln w="12700">
              <a:solidFill>
                <a:srgbClr val="000000"/>
              </a:solidFill>
              <a:prstDash val="solid"/>
            </a:ln>
          </c:spPr>
          <c:invertIfNegative val="0"/>
          <c:cat>
            <c:strRef>
              <c:f>'CR Statistics'!$S$1403:$S$1410</c:f>
              <c:strCache>
                <c:ptCount val="8"/>
                <c:pt idx="0">
                  <c:v>REL-4</c:v>
                </c:pt>
                <c:pt idx="1">
                  <c:v>REL-5</c:v>
                </c:pt>
                <c:pt idx="2">
                  <c:v>REL-6</c:v>
                </c:pt>
                <c:pt idx="3">
                  <c:v>REL-7</c:v>
                </c:pt>
                <c:pt idx="4">
                  <c:v>REL-8</c:v>
                </c:pt>
                <c:pt idx="5">
                  <c:v>REL-9</c:v>
                </c:pt>
                <c:pt idx="6">
                  <c:v>REL-10</c:v>
                </c:pt>
                <c:pt idx="7">
                  <c:v>REL-11</c:v>
                </c:pt>
              </c:strCache>
            </c:strRef>
          </c:cat>
          <c:val>
            <c:numRef>
              <c:f>'CR Statistics'!$W$1403:$W$1410</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068E-41BA-8C75-267AFE7778DB}"/>
            </c:ext>
          </c:extLst>
        </c:ser>
        <c:ser>
          <c:idx val="4"/>
          <c:order val="4"/>
          <c:tx>
            <c:strRef>
              <c:f>'CR Statistics'!$X$1402</c:f>
              <c:strCache>
                <c:ptCount val="1"/>
                <c:pt idx="0">
                  <c:v>RAN5</c:v>
                </c:pt>
              </c:strCache>
            </c:strRef>
          </c:tx>
          <c:spPr>
            <a:solidFill>
              <a:srgbClr val="660066"/>
            </a:solidFill>
            <a:ln w="12700">
              <a:solidFill>
                <a:srgbClr val="000000"/>
              </a:solidFill>
              <a:prstDash val="solid"/>
            </a:ln>
          </c:spPr>
          <c:invertIfNegative val="0"/>
          <c:cat>
            <c:strRef>
              <c:f>'CR Statistics'!$S$1403:$S$1410</c:f>
              <c:strCache>
                <c:ptCount val="8"/>
                <c:pt idx="0">
                  <c:v>REL-4</c:v>
                </c:pt>
                <c:pt idx="1">
                  <c:v>REL-5</c:v>
                </c:pt>
                <c:pt idx="2">
                  <c:v>REL-6</c:v>
                </c:pt>
                <c:pt idx="3">
                  <c:v>REL-7</c:v>
                </c:pt>
                <c:pt idx="4">
                  <c:v>REL-8</c:v>
                </c:pt>
                <c:pt idx="5">
                  <c:v>REL-9</c:v>
                </c:pt>
                <c:pt idx="6">
                  <c:v>REL-10</c:v>
                </c:pt>
                <c:pt idx="7">
                  <c:v>REL-11</c:v>
                </c:pt>
              </c:strCache>
            </c:strRef>
          </c:cat>
          <c:val>
            <c:numRef>
              <c:f>'CR Statistics'!$X$1403:$X$1410</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068E-41BA-8C75-267AFE7778DB}"/>
            </c:ext>
          </c:extLst>
        </c:ser>
        <c:ser>
          <c:idx val="5"/>
          <c:order val="5"/>
          <c:tx>
            <c:strRef>
              <c:f>'CR Statistics'!$Y$1402</c:f>
              <c:strCache>
                <c:ptCount val="1"/>
                <c:pt idx="0">
                  <c:v>RAN without RAN5</c:v>
                </c:pt>
              </c:strCache>
            </c:strRef>
          </c:tx>
          <c:spPr>
            <a:solidFill>
              <a:srgbClr val="FF00FF"/>
            </a:solidFill>
            <a:ln w="12700">
              <a:solidFill>
                <a:srgbClr val="000000"/>
              </a:solidFill>
              <a:prstDash val="solid"/>
            </a:ln>
          </c:spPr>
          <c:invertIfNegative val="0"/>
          <c:cat>
            <c:strRef>
              <c:f>'CR Statistics'!$S$1403:$S$1410</c:f>
              <c:strCache>
                <c:ptCount val="8"/>
                <c:pt idx="0">
                  <c:v>REL-4</c:v>
                </c:pt>
                <c:pt idx="1">
                  <c:v>REL-5</c:v>
                </c:pt>
                <c:pt idx="2">
                  <c:v>REL-6</c:v>
                </c:pt>
                <c:pt idx="3">
                  <c:v>REL-7</c:v>
                </c:pt>
                <c:pt idx="4">
                  <c:v>REL-8</c:v>
                </c:pt>
                <c:pt idx="5">
                  <c:v>REL-9</c:v>
                </c:pt>
                <c:pt idx="6">
                  <c:v>REL-10</c:v>
                </c:pt>
                <c:pt idx="7">
                  <c:v>REL-11</c:v>
                </c:pt>
              </c:strCache>
            </c:strRef>
          </c:cat>
          <c:val>
            <c:numRef>
              <c:f>'CR Statistics'!$Y$1403:$Y$1410</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068E-41BA-8C75-267AFE7778DB}"/>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 Statistics'!$AM$1390</c:f>
              <c:strCache>
                <c:ptCount val="1"/>
                <c:pt idx="0">
                  <c:v>RAN #43</c:v>
                </c:pt>
              </c:strCache>
            </c:strRef>
          </c:tx>
          <c:spPr>
            <a:solidFill>
              <a:srgbClr val="9999FF"/>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Statistics'!$AM$1394:$AM$1402</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C1F6-452D-B2DD-445983A27C64}"/>
            </c:ext>
          </c:extLst>
        </c:ser>
        <c:ser>
          <c:idx val="1"/>
          <c:order val="1"/>
          <c:tx>
            <c:strRef>
              <c:f>'CR Statistics'!$AN$1390</c:f>
              <c:strCache>
                <c:ptCount val="1"/>
                <c:pt idx="0">
                  <c:v>RAN #44</c:v>
                </c:pt>
              </c:strCache>
            </c:strRef>
          </c:tx>
          <c:spPr>
            <a:solidFill>
              <a:srgbClr val="339966"/>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Statistics'!$AN$1394:$AN$1402</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C1F6-452D-B2DD-445983A27C64}"/>
            </c:ext>
          </c:extLst>
        </c:ser>
        <c:ser>
          <c:idx val="2"/>
          <c:order val="2"/>
          <c:tx>
            <c:strRef>
              <c:f>'CR Statistics'!$AO$1390</c:f>
              <c:strCache>
                <c:ptCount val="1"/>
                <c:pt idx="0">
                  <c:v>RAN #45</c:v>
                </c:pt>
              </c:strCache>
            </c:strRef>
          </c:tx>
          <c:spPr>
            <a:solidFill>
              <a:srgbClr val="FFFF00"/>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Statistics'!$AO$1394:$AO$1402</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C1F6-452D-B2DD-445983A27C64}"/>
            </c:ext>
          </c:extLst>
        </c:ser>
        <c:ser>
          <c:idx val="3"/>
          <c:order val="3"/>
          <c:tx>
            <c:strRef>
              <c:f>'CR Statistics'!$AP$1390</c:f>
              <c:strCache>
                <c:ptCount val="1"/>
                <c:pt idx="0">
                  <c:v>RAN #46</c:v>
                </c:pt>
              </c:strCache>
            </c:strRef>
          </c:tx>
          <c:spPr>
            <a:solidFill>
              <a:srgbClr val="FF0000"/>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Statistics'!$AP$1394:$AP$1402</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C1F6-452D-B2DD-445983A27C64}"/>
            </c:ext>
          </c:extLst>
        </c:ser>
        <c:ser>
          <c:idx val="4"/>
          <c:order val="4"/>
          <c:tx>
            <c:strRef>
              <c:f>'CR Statistics'!$AQ$1390</c:f>
              <c:strCache>
                <c:ptCount val="1"/>
                <c:pt idx="0">
                  <c:v>RAN #47</c:v>
                </c:pt>
              </c:strCache>
            </c:strRef>
          </c:tx>
          <c:spPr>
            <a:solidFill>
              <a:srgbClr val="00FF00"/>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Statistics'!$AQ$1394:$AQ$1402</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C1F6-452D-B2DD-445983A27C64}"/>
            </c:ext>
          </c:extLst>
        </c:ser>
        <c:ser>
          <c:idx val="5"/>
          <c:order val="5"/>
          <c:tx>
            <c:strRef>
              <c:f>'CR Statistics'!$AR$1390</c:f>
              <c:strCache>
                <c:ptCount val="1"/>
                <c:pt idx="0">
                  <c:v>RAN #48</c:v>
                </c:pt>
              </c:strCache>
            </c:strRef>
          </c:tx>
          <c:spPr>
            <a:solidFill>
              <a:srgbClr val="800080"/>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Statistics'!$AR$1394:$AR$1402</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C1F6-452D-B2DD-445983A27C64}"/>
            </c:ext>
          </c:extLst>
        </c:ser>
        <c:ser>
          <c:idx val="6"/>
          <c:order val="6"/>
          <c:tx>
            <c:strRef>
              <c:f>'CR Statistics'!$AS$1390</c:f>
              <c:strCache>
                <c:ptCount val="1"/>
                <c:pt idx="0">
                  <c:v>RAN #49</c:v>
                </c:pt>
              </c:strCache>
            </c:strRef>
          </c:tx>
          <c:spPr>
            <a:solidFill>
              <a:srgbClr val="0066CC"/>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Statistics'!$AS$1394:$AS$1402</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C1F6-452D-B2DD-445983A27C64}"/>
            </c:ext>
          </c:extLst>
        </c:ser>
        <c:ser>
          <c:idx val="7"/>
          <c:order val="7"/>
          <c:tx>
            <c:strRef>
              <c:f>'CR Statistics'!$AT$1390</c:f>
              <c:strCache>
                <c:ptCount val="1"/>
                <c:pt idx="0">
                  <c:v>RAN #50</c:v>
                </c:pt>
              </c:strCache>
            </c:strRef>
          </c:tx>
          <c:spPr>
            <a:solidFill>
              <a:srgbClr val="FF9900"/>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Statistics'!$AT$1394:$AT$1402</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C1F6-452D-B2DD-445983A27C64}"/>
            </c:ext>
          </c:extLst>
        </c:ser>
        <c:ser>
          <c:idx val="8"/>
          <c:order val="8"/>
          <c:tx>
            <c:strRef>
              <c:f>'CR Statistics'!$AU$1390</c:f>
              <c:strCache>
                <c:ptCount val="1"/>
                <c:pt idx="0">
                  <c:v>RAN #51</c:v>
                </c:pt>
              </c:strCache>
            </c:strRef>
          </c:tx>
          <c:spPr>
            <a:solidFill>
              <a:srgbClr val="00FFFF"/>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Statistics'!$AU$1394:$AU$1402</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C1F6-452D-B2DD-445983A27C64}"/>
            </c:ext>
          </c:extLst>
        </c:ser>
        <c:ser>
          <c:idx val="9"/>
          <c:order val="9"/>
          <c:tx>
            <c:strRef>
              <c:f>'CR Statistics'!$AV$1390</c:f>
              <c:strCache>
                <c:ptCount val="1"/>
                <c:pt idx="0">
                  <c:v>RAN #52</c:v>
                </c:pt>
              </c:strCache>
            </c:strRef>
          </c:tx>
          <c:spPr>
            <a:solidFill>
              <a:srgbClr val="FF00FF"/>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Statistics'!$AV$1394:$AV$1402</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C1F6-452D-B2DD-445983A27C64}"/>
            </c:ext>
          </c:extLst>
        </c:ser>
        <c:ser>
          <c:idx val="10"/>
          <c:order val="10"/>
          <c:tx>
            <c:strRef>
              <c:f>'CR Statistics'!$AW$1390</c:f>
              <c:strCache>
                <c:ptCount val="1"/>
                <c:pt idx="0">
                  <c:v>RAN #53</c:v>
                </c:pt>
              </c:strCache>
            </c:strRef>
          </c:tx>
          <c:spPr>
            <a:solidFill>
              <a:srgbClr val="FF0000"/>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Statistics'!$AW$1394:$AW$1402</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C1F6-452D-B2DD-445983A27C64}"/>
            </c:ext>
          </c:extLst>
        </c:ser>
        <c:ser>
          <c:idx val="11"/>
          <c:order val="11"/>
          <c:tx>
            <c:strRef>
              <c:f>'CR Statistics'!$AX$1390</c:f>
              <c:strCache>
                <c:ptCount val="1"/>
                <c:pt idx="0">
                  <c:v>RAN #54</c:v>
                </c:pt>
              </c:strCache>
            </c:strRef>
          </c:tx>
          <c:spPr>
            <a:solidFill>
              <a:srgbClr val="00FFFF"/>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Statistics'!$AX$1394:$AX$1402</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C1F6-452D-B2DD-445983A27C64}"/>
            </c:ext>
          </c:extLst>
        </c:ser>
        <c:ser>
          <c:idx val="12"/>
          <c:order val="12"/>
          <c:tx>
            <c:strRef>
              <c:f>'CR Statistics'!$AY$1390</c:f>
              <c:strCache>
                <c:ptCount val="1"/>
                <c:pt idx="0">
                  <c:v>RAN #55</c:v>
                </c:pt>
              </c:strCache>
            </c:strRef>
          </c:tx>
          <c:spPr>
            <a:solidFill>
              <a:srgbClr val="FF00FF"/>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Statistics'!$AY$1394:$AY$1402</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C1F6-452D-B2DD-445983A27C64}"/>
            </c:ext>
          </c:extLst>
        </c:ser>
        <c:ser>
          <c:idx val="13"/>
          <c:order val="13"/>
          <c:tx>
            <c:strRef>
              <c:f>'CR Statistics'!$AZ$1390</c:f>
              <c:strCache>
                <c:ptCount val="1"/>
                <c:pt idx="0">
                  <c:v>RAN #56</c:v>
                </c:pt>
              </c:strCache>
            </c:strRef>
          </c:tx>
          <c:spPr>
            <a:solidFill>
              <a:srgbClr val="800000"/>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Statistics'!$AZ$1394:$AZ$1402</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C1F6-452D-B2DD-445983A27C64}"/>
            </c:ext>
          </c:extLst>
        </c:ser>
        <c:ser>
          <c:idx val="14"/>
          <c:order val="14"/>
          <c:tx>
            <c:strRef>
              <c:f>'CR Statistics'!$BA$1390</c:f>
              <c:strCache>
                <c:ptCount val="1"/>
                <c:pt idx="0">
                  <c:v>RAN #57</c:v>
                </c:pt>
              </c:strCache>
            </c:strRef>
          </c:tx>
          <c:spPr>
            <a:solidFill>
              <a:srgbClr val="FFFF00"/>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Statistics'!$BA$1394:$BA$1402</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C1F6-452D-B2DD-445983A27C64}"/>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 Statistics'!$T$1368</c:f>
              <c:strCache>
                <c:ptCount val="1"/>
                <c:pt idx="0">
                  <c:v>RAN1</c:v>
                </c:pt>
              </c:strCache>
            </c:strRef>
          </c:tx>
          <c:spPr>
            <a:solidFill>
              <a:srgbClr val="00FF00"/>
            </a:solidFill>
            <a:ln w="12700">
              <a:solidFill>
                <a:srgbClr val="000000"/>
              </a:solidFill>
              <a:prstDash val="solid"/>
            </a:ln>
          </c:spPr>
          <c:invertIfNegative val="0"/>
          <c:cat>
            <c:strRef>
              <c:f>'CR Statistics'!$S$1369:$S$1376</c:f>
              <c:strCache>
                <c:ptCount val="8"/>
                <c:pt idx="0">
                  <c:v>REL-4</c:v>
                </c:pt>
                <c:pt idx="1">
                  <c:v>REL-5</c:v>
                </c:pt>
                <c:pt idx="2">
                  <c:v>REL-6</c:v>
                </c:pt>
                <c:pt idx="3">
                  <c:v>REL-7</c:v>
                </c:pt>
                <c:pt idx="4">
                  <c:v>REL-8</c:v>
                </c:pt>
                <c:pt idx="5">
                  <c:v>REL-9</c:v>
                </c:pt>
                <c:pt idx="6">
                  <c:v>REL-10</c:v>
                </c:pt>
                <c:pt idx="7">
                  <c:v>REL-11</c:v>
                </c:pt>
              </c:strCache>
            </c:strRef>
          </c:cat>
          <c:val>
            <c:numRef>
              <c:f>'CR Statistics'!$T$1369:$T$1376</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48D2-4B19-9FF3-6B2CC865E2A4}"/>
            </c:ext>
          </c:extLst>
        </c:ser>
        <c:ser>
          <c:idx val="1"/>
          <c:order val="1"/>
          <c:tx>
            <c:strRef>
              <c:f>'CR Statistics'!$U$1368</c:f>
              <c:strCache>
                <c:ptCount val="1"/>
                <c:pt idx="0">
                  <c:v>RAN2</c:v>
                </c:pt>
              </c:strCache>
            </c:strRef>
          </c:tx>
          <c:spPr>
            <a:solidFill>
              <a:srgbClr val="FF0000"/>
            </a:solidFill>
            <a:ln w="12700">
              <a:solidFill>
                <a:srgbClr val="000000"/>
              </a:solidFill>
              <a:prstDash val="solid"/>
            </a:ln>
          </c:spPr>
          <c:invertIfNegative val="0"/>
          <c:cat>
            <c:strRef>
              <c:f>'CR Statistics'!$S$1369:$S$1376</c:f>
              <c:strCache>
                <c:ptCount val="8"/>
                <c:pt idx="0">
                  <c:v>REL-4</c:v>
                </c:pt>
                <c:pt idx="1">
                  <c:v>REL-5</c:v>
                </c:pt>
                <c:pt idx="2">
                  <c:v>REL-6</c:v>
                </c:pt>
                <c:pt idx="3">
                  <c:v>REL-7</c:v>
                </c:pt>
                <c:pt idx="4">
                  <c:v>REL-8</c:v>
                </c:pt>
                <c:pt idx="5">
                  <c:v>REL-9</c:v>
                </c:pt>
                <c:pt idx="6">
                  <c:v>REL-10</c:v>
                </c:pt>
                <c:pt idx="7">
                  <c:v>REL-11</c:v>
                </c:pt>
              </c:strCache>
            </c:strRef>
          </c:cat>
          <c:val>
            <c:numRef>
              <c:f>'CR Statistics'!$U$1369:$U$1376</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48D2-4B19-9FF3-6B2CC865E2A4}"/>
            </c:ext>
          </c:extLst>
        </c:ser>
        <c:ser>
          <c:idx val="2"/>
          <c:order val="2"/>
          <c:tx>
            <c:strRef>
              <c:f>'CR Statistics'!$V$1368</c:f>
              <c:strCache>
                <c:ptCount val="1"/>
                <c:pt idx="0">
                  <c:v>RAN3</c:v>
                </c:pt>
              </c:strCache>
            </c:strRef>
          </c:tx>
          <c:spPr>
            <a:solidFill>
              <a:srgbClr val="0000FF"/>
            </a:solidFill>
            <a:ln w="12700">
              <a:solidFill>
                <a:srgbClr val="000000"/>
              </a:solidFill>
              <a:prstDash val="solid"/>
            </a:ln>
          </c:spPr>
          <c:invertIfNegative val="0"/>
          <c:cat>
            <c:strRef>
              <c:f>'CR Statistics'!$S$1369:$S$1376</c:f>
              <c:strCache>
                <c:ptCount val="8"/>
                <c:pt idx="0">
                  <c:v>REL-4</c:v>
                </c:pt>
                <c:pt idx="1">
                  <c:v>REL-5</c:v>
                </c:pt>
                <c:pt idx="2">
                  <c:v>REL-6</c:v>
                </c:pt>
                <c:pt idx="3">
                  <c:v>REL-7</c:v>
                </c:pt>
                <c:pt idx="4">
                  <c:v>REL-8</c:v>
                </c:pt>
                <c:pt idx="5">
                  <c:v>REL-9</c:v>
                </c:pt>
                <c:pt idx="6">
                  <c:v>REL-10</c:v>
                </c:pt>
                <c:pt idx="7">
                  <c:v>REL-11</c:v>
                </c:pt>
              </c:strCache>
            </c:strRef>
          </c:cat>
          <c:val>
            <c:numRef>
              <c:f>'CR Statistics'!$V$1369:$V$1376</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48D2-4B19-9FF3-6B2CC865E2A4}"/>
            </c:ext>
          </c:extLst>
        </c:ser>
        <c:ser>
          <c:idx val="3"/>
          <c:order val="3"/>
          <c:tx>
            <c:strRef>
              <c:f>'CR Statistics'!$W$1368</c:f>
              <c:strCache>
                <c:ptCount val="1"/>
                <c:pt idx="0">
                  <c:v>RAN4</c:v>
                </c:pt>
              </c:strCache>
            </c:strRef>
          </c:tx>
          <c:spPr>
            <a:solidFill>
              <a:srgbClr val="FFFF00"/>
            </a:solidFill>
            <a:ln w="12700">
              <a:solidFill>
                <a:srgbClr val="000000"/>
              </a:solidFill>
              <a:prstDash val="solid"/>
            </a:ln>
          </c:spPr>
          <c:invertIfNegative val="0"/>
          <c:cat>
            <c:strRef>
              <c:f>'CR Statistics'!$S$1369:$S$1376</c:f>
              <c:strCache>
                <c:ptCount val="8"/>
                <c:pt idx="0">
                  <c:v>REL-4</c:v>
                </c:pt>
                <c:pt idx="1">
                  <c:v>REL-5</c:v>
                </c:pt>
                <c:pt idx="2">
                  <c:v>REL-6</c:v>
                </c:pt>
                <c:pt idx="3">
                  <c:v>REL-7</c:v>
                </c:pt>
                <c:pt idx="4">
                  <c:v>REL-8</c:v>
                </c:pt>
                <c:pt idx="5">
                  <c:v>REL-9</c:v>
                </c:pt>
                <c:pt idx="6">
                  <c:v>REL-10</c:v>
                </c:pt>
                <c:pt idx="7">
                  <c:v>REL-11</c:v>
                </c:pt>
              </c:strCache>
            </c:strRef>
          </c:cat>
          <c:val>
            <c:numRef>
              <c:f>'CR Statistics'!$W$1369:$W$1376</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48D2-4B19-9FF3-6B2CC865E2A4}"/>
            </c:ext>
          </c:extLst>
        </c:ser>
        <c:ser>
          <c:idx val="4"/>
          <c:order val="4"/>
          <c:tx>
            <c:strRef>
              <c:f>'CR Statistics'!$X$1368</c:f>
              <c:strCache>
                <c:ptCount val="1"/>
                <c:pt idx="0">
                  <c:v>RAN5</c:v>
                </c:pt>
              </c:strCache>
            </c:strRef>
          </c:tx>
          <c:spPr>
            <a:solidFill>
              <a:srgbClr val="660066"/>
            </a:solidFill>
            <a:ln w="12700">
              <a:solidFill>
                <a:srgbClr val="000000"/>
              </a:solidFill>
              <a:prstDash val="solid"/>
            </a:ln>
          </c:spPr>
          <c:invertIfNegative val="0"/>
          <c:cat>
            <c:strRef>
              <c:f>'CR Statistics'!$S$1369:$S$1376</c:f>
              <c:strCache>
                <c:ptCount val="8"/>
                <c:pt idx="0">
                  <c:v>REL-4</c:v>
                </c:pt>
                <c:pt idx="1">
                  <c:v>REL-5</c:v>
                </c:pt>
                <c:pt idx="2">
                  <c:v>REL-6</c:v>
                </c:pt>
                <c:pt idx="3">
                  <c:v>REL-7</c:v>
                </c:pt>
                <c:pt idx="4">
                  <c:v>REL-8</c:v>
                </c:pt>
                <c:pt idx="5">
                  <c:v>REL-9</c:v>
                </c:pt>
                <c:pt idx="6">
                  <c:v>REL-10</c:v>
                </c:pt>
                <c:pt idx="7">
                  <c:v>REL-11</c:v>
                </c:pt>
              </c:strCache>
            </c:strRef>
          </c:cat>
          <c:val>
            <c:numRef>
              <c:f>'CR Statistics'!$X$1369:$X$1376</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48D2-4B19-9FF3-6B2CC865E2A4}"/>
            </c:ext>
          </c:extLst>
        </c:ser>
        <c:ser>
          <c:idx val="5"/>
          <c:order val="5"/>
          <c:tx>
            <c:strRef>
              <c:f>'CR Statistics'!$Y$1368</c:f>
              <c:strCache>
                <c:ptCount val="1"/>
                <c:pt idx="0">
                  <c:v>RAN without RAN5</c:v>
                </c:pt>
              </c:strCache>
            </c:strRef>
          </c:tx>
          <c:spPr>
            <a:solidFill>
              <a:srgbClr val="FF00FF"/>
            </a:solidFill>
            <a:ln w="12700">
              <a:solidFill>
                <a:srgbClr val="000000"/>
              </a:solidFill>
              <a:prstDash val="solid"/>
            </a:ln>
          </c:spPr>
          <c:invertIfNegative val="0"/>
          <c:cat>
            <c:strRef>
              <c:f>'CR Statistics'!$S$1369:$S$1376</c:f>
              <c:strCache>
                <c:ptCount val="8"/>
                <c:pt idx="0">
                  <c:v>REL-4</c:v>
                </c:pt>
                <c:pt idx="1">
                  <c:v>REL-5</c:v>
                </c:pt>
                <c:pt idx="2">
                  <c:v>REL-6</c:v>
                </c:pt>
                <c:pt idx="3">
                  <c:v>REL-7</c:v>
                </c:pt>
                <c:pt idx="4">
                  <c:v>REL-8</c:v>
                </c:pt>
                <c:pt idx="5">
                  <c:v>REL-9</c:v>
                </c:pt>
                <c:pt idx="6">
                  <c:v>REL-10</c:v>
                </c:pt>
                <c:pt idx="7">
                  <c:v>REL-11</c:v>
                </c:pt>
              </c:strCache>
            </c:strRef>
          </c:cat>
          <c:val>
            <c:numRef>
              <c:f>'CR Statistics'!$Y$1369:$Y$1376</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48D2-4B19-9FF3-6B2CC865E2A4}"/>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 Statistics'!$AM$1356</c:f>
              <c:strCache>
                <c:ptCount val="1"/>
                <c:pt idx="0">
                  <c:v>RAN #43</c:v>
                </c:pt>
              </c:strCache>
            </c:strRef>
          </c:tx>
          <c:spPr>
            <a:solidFill>
              <a:srgbClr val="9999FF"/>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Statistics'!$AM$1357:$AM$1367</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6B9E-4F4D-9543-DA586A76F38C}"/>
            </c:ext>
          </c:extLst>
        </c:ser>
        <c:ser>
          <c:idx val="1"/>
          <c:order val="1"/>
          <c:tx>
            <c:strRef>
              <c:f>'CR Statistics'!$AN$1356</c:f>
              <c:strCache>
                <c:ptCount val="1"/>
                <c:pt idx="0">
                  <c:v>RAN #44</c:v>
                </c:pt>
              </c:strCache>
            </c:strRef>
          </c:tx>
          <c:spPr>
            <a:solidFill>
              <a:srgbClr val="339966"/>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Statistics'!$AN$1357:$AN$1367</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6B9E-4F4D-9543-DA586A76F38C}"/>
            </c:ext>
          </c:extLst>
        </c:ser>
        <c:ser>
          <c:idx val="2"/>
          <c:order val="2"/>
          <c:tx>
            <c:strRef>
              <c:f>'CR Statistics'!$AO$1356</c:f>
              <c:strCache>
                <c:ptCount val="1"/>
                <c:pt idx="0">
                  <c:v>RAN #45</c:v>
                </c:pt>
              </c:strCache>
            </c:strRef>
          </c:tx>
          <c:spPr>
            <a:solidFill>
              <a:srgbClr val="FFFF00"/>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Statistics'!$AO$1357:$AO$1367</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6B9E-4F4D-9543-DA586A76F38C}"/>
            </c:ext>
          </c:extLst>
        </c:ser>
        <c:ser>
          <c:idx val="3"/>
          <c:order val="3"/>
          <c:tx>
            <c:strRef>
              <c:f>'CR Statistics'!$AP$1356</c:f>
              <c:strCache>
                <c:ptCount val="1"/>
                <c:pt idx="0">
                  <c:v>RAN #46</c:v>
                </c:pt>
              </c:strCache>
            </c:strRef>
          </c:tx>
          <c:spPr>
            <a:solidFill>
              <a:srgbClr val="FF0000"/>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Statistics'!$AP$1357:$AP$1367</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6B9E-4F4D-9543-DA586A76F38C}"/>
            </c:ext>
          </c:extLst>
        </c:ser>
        <c:ser>
          <c:idx val="4"/>
          <c:order val="4"/>
          <c:tx>
            <c:strRef>
              <c:f>'CR Statistics'!$AQ$1356</c:f>
              <c:strCache>
                <c:ptCount val="1"/>
                <c:pt idx="0">
                  <c:v>RAN #47</c:v>
                </c:pt>
              </c:strCache>
            </c:strRef>
          </c:tx>
          <c:spPr>
            <a:solidFill>
              <a:srgbClr val="00FF00"/>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Statistics'!$AQ$1357:$AQ$1367</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6B9E-4F4D-9543-DA586A76F38C}"/>
            </c:ext>
          </c:extLst>
        </c:ser>
        <c:ser>
          <c:idx val="5"/>
          <c:order val="5"/>
          <c:tx>
            <c:strRef>
              <c:f>'CR Statistics'!$AR$1356</c:f>
              <c:strCache>
                <c:ptCount val="1"/>
                <c:pt idx="0">
                  <c:v>RAN #48</c:v>
                </c:pt>
              </c:strCache>
            </c:strRef>
          </c:tx>
          <c:spPr>
            <a:solidFill>
              <a:srgbClr val="800080"/>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Statistics'!$AR$1357:$AR$1367</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6B9E-4F4D-9543-DA586A76F38C}"/>
            </c:ext>
          </c:extLst>
        </c:ser>
        <c:ser>
          <c:idx val="6"/>
          <c:order val="6"/>
          <c:tx>
            <c:strRef>
              <c:f>'CR Statistics'!$AS$1356</c:f>
              <c:strCache>
                <c:ptCount val="1"/>
                <c:pt idx="0">
                  <c:v>RAN #49</c:v>
                </c:pt>
              </c:strCache>
            </c:strRef>
          </c:tx>
          <c:spPr>
            <a:solidFill>
              <a:srgbClr val="0066CC"/>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Statistics'!$AS$1357:$AS$1367</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6B9E-4F4D-9543-DA586A76F38C}"/>
            </c:ext>
          </c:extLst>
        </c:ser>
        <c:ser>
          <c:idx val="7"/>
          <c:order val="7"/>
          <c:tx>
            <c:strRef>
              <c:f>'CR Statistics'!$AT$1356</c:f>
              <c:strCache>
                <c:ptCount val="1"/>
                <c:pt idx="0">
                  <c:v>RAN #50</c:v>
                </c:pt>
              </c:strCache>
            </c:strRef>
          </c:tx>
          <c:spPr>
            <a:solidFill>
              <a:srgbClr val="FF9900"/>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Statistics'!$AT$1357:$AT$1367</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6B9E-4F4D-9543-DA586A76F38C}"/>
            </c:ext>
          </c:extLst>
        </c:ser>
        <c:ser>
          <c:idx val="8"/>
          <c:order val="8"/>
          <c:tx>
            <c:strRef>
              <c:f>'CR Statistics'!$AU$1356</c:f>
              <c:strCache>
                <c:ptCount val="1"/>
                <c:pt idx="0">
                  <c:v>RAN #51</c:v>
                </c:pt>
              </c:strCache>
            </c:strRef>
          </c:tx>
          <c:spPr>
            <a:solidFill>
              <a:srgbClr val="00FFFF"/>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Statistics'!$AU$1357:$AU$1367</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6B9E-4F4D-9543-DA586A76F38C}"/>
            </c:ext>
          </c:extLst>
        </c:ser>
        <c:ser>
          <c:idx val="9"/>
          <c:order val="9"/>
          <c:tx>
            <c:strRef>
              <c:f>'CR Statistics'!$AV$1356</c:f>
              <c:strCache>
                <c:ptCount val="1"/>
                <c:pt idx="0">
                  <c:v>RAN #52</c:v>
                </c:pt>
              </c:strCache>
            </c:strRef>
          </c:tx>
          <c:spPr>
            <a:solidFill>
              <a:srgbClr val="FF00FF"/>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Statistics'!$AV$1357:$AV$1367</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6B9E-4F4D-9543-DA586A76F38C}"/>
            </c:ext>
          </c:extLst>
        </c:ser>
        <c:ser>
          <c:idx val="10"/>
          <c:order val="10"/>
          <c:tx>
            <c:strRef>
              <c:f>'CR Statistics'!$AW$1356</c:f>
              <c:strCache>
                <c:ptCount val="1"/>
                <c:pt idx="0">
                  <c:v>RAN #53</c:v>
                </c:pt>
              </c:strCache>
            </c:strRef>
          </c:tx>
          <c:spPr>
            <a:solidFill>
              <a:srgbClr val="FF0000"/>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Statistics'!$AW$1357:$AW$1367</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6B9E-4F4D-9543-DA586A76F38C}"/>
            </c:ext>
          </c:extLst>
        </c:ser>
        <c:ser>
          <c:idx val="11"/>
          <c:order val="11"/>
          <c:tx>
            <c:strRef>
              <c:f>'CR Statistics'!$AX$1356</c:f>
              <c:strCache>
                <c:ptCount val="1"/>
                <c:pt idx="0">
                  <c:v>RAN #54</c:v>
                </c:pt>
              </c:strCache>
            </c:strRef>
          </c:tx>
          <c:spPr>
            <a:solidFill>
              <a:srgbClr val="00FFFF"/>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Statistics'!$AX$1357:$AX$1367</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6B9E-4F4D-9543-DA586A76F38C}"/>
            </c:ext>
          </c:extLst>
        </c:ser>
        <c:ser>
          <c:idx val="12"/>
          <c:order val="12"/>
          <c:tx>
            <c:strRef>
              <c:f>'CR Statistics'!$AY$1356</c:f>
              <c:strCache>
                <c:ptCount val="1"/>
                <c:pt idx="0">
                  <c:v>RAN #55</c:v>
                </c:pt>
              </c:strCache>
            </c:strRef>
          </c:tx>
          <c:spPr>
            <a:solidFill>
              <a:srgbClr val="FF00FF"/>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Statistics'!$AY$1357:$AY$1367</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6B9E-4F4D-9543-DA586A76F38C}"/>
            </c:ext>
          </c:extLst>
        </c:ser>
        <c:ser>
          <c:idx val="13"/>
          <c:order val="13"/>
          <c:tx>
            <c:strRef>
              <c:f>'CR Statistics'!$AZ$1356</c:f>
              <c:strCache>
                <c:ptCount val="1"/>
                <c:pt idx="0">
                  <c:v>RAN #56</c:v>
                </c:pt>
              </c:strCache>
            </c:strRef>
          </c:tx>
          <c:spPr>
            <a:solidFill>
              <a:srgbClr val="800000"/>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Statistics'!$AZ$1357:$AZ$1367</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6B9E-4F4D-9543-DA586A76F38C}"/>
            </c:ext>
          </c:extLst>
        </c:ser>
        <c:ser>
          <c:idx val="14"/>
          <c:order val="14"/>
          <c:tx>
            <c:strRef>
              <c:f>'CR Statistics'!$BA$1356</c:f>
              <c:strCache>
                <c:ptCount val="1"/>
                <c:pt idx="0">
                  <c:v>RAN #57</c:v>
                </c:pt>
              </c:strCache>
            </c:strRef>
          </c:tx>
          <c:spPr>
            <a:solidFill>
              <a:srgbClr val="FFCC00"/>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Statistics'!$BA$1357:$BA$1367</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6B9E-4F4D-9543-DA586A76F38C}"/>
            </c:ext>
          </c:extLst>
        </c:ser>
        <c:ser>
          <c:idx val="15"/>
          <c:order val="15"/>
          <c:tx>
            <c:strRef>
              <c:f>'CR Statistics'!$BB$1356</c:f>
              <c:strCache>
                <c:ptCount val="1"/>
                <c:pt idx="0">
                  <c:v>RAN #58</c:v>
                </c:pt>
              </c:strCache>
            </c:strRef>
          </c:tx>
          <c:spPr>
            <a:solidFill>
              <a:srgbClr val="FFFF00"/>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Statistics'!$BB$1357:$BB$1367</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6B9E-4F4D-9543-DA586A76F38C}"/>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 Statistics'!$T$1334</c:f>
              <c:strCache>
                <c:ptCount val="1"/>
                <c:pt idx="0">
                  <c:v>RAN1</c:v>
                </c:pt>
              </c:strCache>
            </c:strRef>
          </c:tx>
          <c:spPr>
            <a:solidFill>
              <a:srgbClr val="00FF00"/>
            </a:solidFill>
            <a:ln w="12700">
              <a:solidFill>
                <a:srgbClr val="000000"/>
              </a:solidFill>
              <a:prstDash val="solid"/>
            </a:ln>
          </c:spPr>
          <c:invertIfNegative val="0"/>
          <c:cat>
            <c:strRef>
              <c:f>'CR Statistics'!$S$1335:$S$1343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Statistics'!$T$1335:$T$1343</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2C8C-483B-9148-063865F66215}"/>
            </c:ext>
          </c:extLst>
        </c:ser>
        <c:ser>
          <c:idx val="1"/>
          <c:order val="1"/>
          <c:tx>
            <c:strRef>
              <c:f>'CR Statistics'!$U$1334</c:f>
              <c:strCache>
                <c:ptCount val="1"/>
                <c:pt idx="0">
                  <c:v>RAN2</c:v>
                </c:pt>
              </c:strCache>
            </c:strRef>
          </c:tx>
          <c:spPr>
            <a:solidFill>
              <a:srgbClr val="FF0000"/>
            </a:solidFill>
            <a:ln w="12700">
              <a:solidFill>
                <a:srgbClr val="000000"/>
              </a:solidFill>
              <a:prstDash val="solid"/>
            </a:ln>
          </c:spPr>
          <c:invertIfNegative val="0"/>
          <c:cat>
            <c:strRef>
              <c:f>'CR Statistics'!$S$1335:$S$1343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Statistics'!$U$1335:$U$1343</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2C8C-483B-9148-063865F66215}"/>
            </c:ext>
          </c:extLst>
        </c:ser>
        <c:ser>
          <c:idx val="2"/>
          <c:order val="2"/>
          <c:tx>
            <c:strRef>
              <c:f>'CR Statistics'!$V$1334</c:f>
              <c:strCache>
                <c:ptCount val="1"/>
                <c:pt idx="0">
                  <c:v>RAN3</c:v>
                </c:pt>
              </c:strCache>
            </c:strRef>
          </c:tx>
          <c:spPr>
            <a:solidFill>
              <a:srgbClr val="0000FF"/>
            </a:solidFill>
            <a:ln w="12700">
              <a:solidFill>
                <a:srgbClr val="000000"/>
              </a:solidFill>
              <a:prstDash val="solid"/>
            </a:ln>
          </c:spPr>
          <c:invertIfNegative val="0"/>
          <c:cat>
            <c:strRef>
              <c:f>'CR Statistics'!$S$1335:$S$1343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Statistics'!$V$1335:$V$1343</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2C8C-483B-9148-063865F66215}"/>
            </c:ext>
          </c:extLst>
        </c:ser>
        <c:ser>
          <c:idx val="3"/>
          <c:order val="3"/>
          <c:tx>
            <c:strRef>
              <c:f>'CR Statistics'!$W$1334</c:f>
              <c:strCache>
                <c:ptCount val="1"/>
                <c:pt idx="0">
                  <c:v>RAN4</c:v>
                </c:pt>
              </c:strCache>
            </c:strRef>
          </c:tx>
          <c:spPr>
            <a:solidFill>
              <a:srgbClr val="FFFF00"/>
            </a:solidFill>
            <a:ln w="12700">
              <a:solidFill>
                <a:srgbClr val="000000"/>
              </a:solidFill>
              <a:prstDash val="solid"/>
            </a:ln>
          </c:spPr>
          <c:invertIfNegative val="0"/>
          <c:cat>
            <c:strRef>
              <c:f>'CR Statistics'!$S$1335:$S$1343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Statistics'!$W$1335:$W$1343</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2C8C-483B-9148-063865F66215}"/>
            </c:ext>
          </c:extLst>
        </c:ser>
        <c:ser>
          <c:idx val="4"/>
          <c:order val="4"/>
          <c:tx>
            <c:strRef>
              <c:f>'CR Statistics'!$X$1334</c:f>
              <c:strCache>
                <c:ptCount val="1"/>
                <c:pt idx="0">
                  <c:v>RAN5</c:v>
                </c:pt>
              </c:strCache>
            </c:strRef>
          </c:tx>
          <c:spPr>
            <a:solidFill>
              <a:srgbClr val="660066"/>
            </a:solidFill>
            <a:ln w="12700">
              <a:solidFill>
                <a:srgbClr val="000000"/>
              </a:solidFill>
              <a:prstDash val="solid"/>
            </a:ln>
          </c:spPr>
          <c:invertIfNegative val="0"/>
          <c:cat>
            <c:strRef>
              <c:f>'CR Statistics'!$S$1335:$S$1343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Statistics'!$X$1335:$X$1343</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2C8C-483B-9148-063865F66215}"/>
            </c:ext>
          </c:extLst>
        </c:ser>
        <c:ser>
          <c:idx val="5"/>
          <c:order val="5"/>
          <c:tx>
            <c:strRef>
              <c:f>'CR Statistics'!$Y$1334</c:f>
              <c:strCache>
                <c:ptCount val="1"/>
                <c:pt idx="0">
                  <c:v>RAN without RAN5</c:v>
                </c:pt>
              </c:strCache>
            </c:strRef>
          </c:tx>
          <c:spPr>
            <a:solidFill>
              <a:srgbClr val="FF00FF"/>
            </a:solidFill>
            <a:ln w="12700">
              <a:solidFill>
                <a:srgbClr val="000000"/>
              </a:solidFill>
              <a:prstDash val="solid"/>
            </a:ln>
          </c:spPr>
          <c:invertIfNegative val="0"/>
          <c:cat>
            <c:strRef>
              <c:f>'CR Statistics'!$S$1335:$S$1343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Statistics'!$Y$1335:$Y$1343</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2C8C-483B-9148-063865F66215}"/>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 Statistics'!$AM$1328</c:f>
              <c:strCache>
                <c:ptCount val="1"/>
                <c:pt idx="0">
                  <c:v>RAN #43</c:v>
                </c:pt>
              </c:strCache>
            </c:strRef>
          </c:tx>
          <c:spPr>
            <a:solidFill>
              <a:srgbClr val="9999FF"/>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Statistics'!$AM$1329:$AM$1336</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66FE-4AC1-BB99-9030BFF4ECD2}"/>
            </c:ext>
          </c:extLst>
        </c:ser>
        <c:ser>
          <c:idx val="1"/>
          <c:order val="1"/>
          <c:tx>
            <c:strRef>
              <c:f>'CR Statistics'!$AN$1328</c:f>
              <c:strCache>
                <c:ptCount val="1"/>
                <c:pt idx="0">
                  <c:v>RAN #44</c:v>
                </c:pt>
              </c:strCache>
            </c:strRef>
          </c:tx>
          <c:spPr>
            <a:solidFill>
              <a:srgbClr val="339966"/>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Statistics'!$AN$1329:$AN$1336</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66FE-4AC1-BB99-9030BFF4ECD2}"/>
            </c:ext>
          </c:extLst>
        </c:ser>
        <c:ser>
          <c:idx val="2"/>
          <c:order val="2"/>
          <c:tx>
            <c:strRef>
              <c:f>'CR Statistics'!$AO$1328</c:f>
              <c:strCache>
                <c:ptCount val="1"/>
                <c:pt idx="0">
                  <c:v>RAN #45</c:v>
                </c:pt>
              </c:strCache>
            </c:strRef>
          </c:tx>
          <c:spPr>
            <a:solidFill>
              <a:srgbClr val="FFFF00"/>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Statistics'!$AO$1329:$AO$1336</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66FE-4AC1-BB99-9030BFF4ECD2}"/>
            </c:ext>
          </c:extLst>
        </c:ser>
        <c:ser>
          <c:idx val="3"/>
          <c:order val="3"/>
          <c:tx>
            <c:strRef>
              <c:f>'CR Statistics'!$AP$1328</c:f>
              <c:strCache>
                <c:ptCount val="1"/>
                <c:pt idx="0">
                  <c:v>RAN #46</c:v>
                </c:pt>
              </c:strCache>
            </c:strRef>
          </c:tx>
          <c:spPr>
            <a:solidFill>
              <a:srgbClr val="FF0000"/>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Statistics'!$AP$1329:$AP$1336</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66FE-4AC1-BB99-9030BFF4ECD2}"/>
            </c:ext>
          </c:extLst>
        </c:ser>
        <c:ser>
          <c:idx val="4"/>
          <c:order val="4"/>
          <c:tx>
            <c:strRef>
              <c:f>'CR Statistics'!$AQ$1328</c:f>
              <c:strCache>
                <c:ptCount val="1"/>
                <c:pt idx="0">
                  <c:v>RAN #47</c:v>
                </c:pt>
              </c:strCache>
            </c:strRef>
          </c:tx>
          <c:spPr>
            <a:solidFill>
              <a:srgbClr val="00FF00"/>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Statistics'!$AQ$1329:$AQ$1336</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66FE-4AC1-BB99-9030BFF4ECD2}"/>
            </c:ext>
          </c:extLst>
        </c:ser>
        <c:ser>
          <c:idx val="5"/>
          <c:order val="5"/>
          <c:tx>
            <c:strRef>
              <c:f>'CR Statistics'!$AR$1328</c:f>
              <c:strCache>
                <c:ptCount val="1"/>
                <c:pt idx="0">
                  <c:v>RAN #48</c:v>
                </c:pt>
              </c:strCache>
            </c:strRef>
          </c:tx>
          <c:spPr>
            <a:solidFill>
              <a:srgbClr val="800080"/>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Statistics'!$AR$1329:$AR$1336</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66FE-4AC1-BB99-9030BFF4ECD2}"/>
            </c:ext>
          </c:extLst>
        </c:ser>
        <c:ser>
          <c:idx val="6"/>
          <c:order val="6"/>
          <c:tx>
            <c:strRef>
              <c:f>'CR Statistics'!$AS$1328</c:f>
              <c:strCache>
                <c:ptCount val="1"/>
                <c:pt idx="0">
                  <c:v>RAN #49</c:v>
                </c:pt>
              </c:strCache>
            </c:strRef>
          </c:tx>
          <c:spPr>
            <a:solidFill>
              <a:srgbClr val="0066CC"/>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Statistics'!$AS$1329:$AS$1336</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66FE-4AC1-BB99-9030BFF4ECD2}"/>
            </c:ext>
          </c:extLst>
        </c:ser>
        <c:ser>
          <c:idx val="7"/>
          <c:order val="7"/>
          <c:tx>
            <c:strRef>
              <c:f>'CR Statistics'!$AT$1328</c:f>
              <c:strCache>
                <c:ptCount val="1"/>
                <c:pt idx="0">
                  <c:v>RAN #50</c:v>
                </c:pt>
              </c:strCache>
            </c:strRef>
          </c:tx>
          <c:spPr>
            <a:solidFill>
              <a:srgbClr val="FF9900"/>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Statistics'!$AT$1329:$AT$1336</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66FE-4AC1-BB99-9030BFF4ECD2}"/>
            </c:ext>
          </c:extLst>
        </c:ser>
        <c:ser>
          <c:idx val="8"/>
          <c:order val="8"/>
          <c:tx>
            <c:strRef>
              <c:f>'CR Statistics'!$AU$1328</c:f>
              <c:strCache>
                <c:ptCount val="1"/>
                <c:pt idx="0">
                  <c:v>RAN #51</c:v>
                </c:pt>
              </c:strCache>
            </c:strRef>
          </c:tx>
          <c:spPr>
            <a:solidFill>
              <a:srgbClr val="00FFFF"/>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Statistics'!$AU$1329:$AU$1336</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66FE-4AC1-BB99-9030BFF4ECD2}"/>
            </c:ext>
          </c:extLst>
        </c:ser>
        <c:ser>
          <c:idx val="9"/>
          <c:order val="9"/>
          <c:tx>
            <c:strRef>
              <c:f>'CR Statistics'!$AV$1328</c:f>
              <c:strCache>
                <c:ptCount val="1"/>
                <c:pt idx="0">
                  <c:v>RAN #52</c:v>
                </c:pt>
              </c:strCache>
            </c:strRef>
          </c:tx>
          <c:spPr>
            <a:solidFill>
              <a:srgbClr val="FF00FF"/>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Statistics'!$AV$1329:$AV$1336</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66FE-4AC1-BB99-9030BFF4ECD2}"/>
            </c:ext>
          </c:extLst>
        </c:ser>
        <c:ser>
          <c:idx val="10"/>
          <c:order val="10"/>
          <c:tx>
            <c:strRef>
              <c:f>'CR Statistics'!$AW$1328</c:f>
              <c:strCache>
                <c:ptCount val="1"/>
                <c:pt idx="0">
                  <c:v>RAN #53</c:v>
                </c:pt>
              </c:strCache>
            </c:strRef>
          </c:tx>
          <c:spPr>
            <a:solidFill>
              <a:srgbClr val="FF0000"/>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Statistics'!$AW$1329:$AW$1336</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66FE-4AC1-BB99-9030BFF4ECD2}"/>
            </c:ext>
          </c:extLst>
        </c:ser>
        <c:ser>
          <c:idx val="11"/>
          <c:order val="11"/>
          <c:tx>
            <c:strRef>
              <c:f>'CR Statistics'!$AX$1328</c:f>
              <c:strCache>
                <c:ptCount val="1"/>
                <c:pt idx="0">
                  <c:v>RAN #54</c:v>
                </c:pt>
              </c:strCache>
            </c:strRef>
          </c:tx>
          <c:spPr>
            <a:solidFill>
              <a:srgbClr val="00FFFF"/>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Statistics'!$AX$1329:$AX$1336</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66FE-4AC1-BB99-9030BFF4ECD2}"/>
            </c:ext>
          </c:extLst>
        </c:ser>
        <c:ser>
          <c:idx val="12"/>
          <c:order val="12"/>
          <c:tx>
            <c:strRef>
              <c:f>'CR Statistics'!$AY$1328</c:f>
              <c:strCache>
                <c:ptCount val="1"/>
                <c:pt idx="0">
                  <c:v>RAN #55</c:v>
                </c:pt>
              </c:strCache>
            </c:strRef>
          </c:tx>
          <c:spPr>
            <a:solidFill>
              <a:srgbClr val="FF00FF"/>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Statistics'!$AY$1329:$AY$1336</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66FE-4AC1-BB99-9030BFF4ECD2}"/>
            </c:ext>
          </c:extLst>
        </c:ser>
        <c:ser>
          <c:idx val="13"/>
          <c:order val="13"/>
          <c:tx>
            <c:strRef>
              <c:f>'CR Statistics'!$AZ$1328</c:f>
              <c:strCache>
                <c:ptCount val="1"/>
                <c:pt idx="0">
                  <c:v>RAN #56</c:v>
                </c:pt>
              </c:strCache>
            </c:strRef>
          </c:tx>
          <c:spPr>
            <a:solidFill>
              <a:srgbClr val="800000"/>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Statistics'!$AZ$1329:$AZ$1336</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66FE-4AC1-BB99-9030BFF4ECD2}"/>
            </c:ext>
          </c:extLst>
        </c:ser>
        <c:ser>
          <c:idx val="14"/>
          <c:order val="14"/>
          <c:tx>
            <c:strRef>
              <c:f>'CR Statistics'!$BA$1328</c:f>
              <c:strCache>
                <c:ptCount val="1"/>
                <c:pt idx="0">
                  <c:v>RAN #57</c:v>
                </c:pt>
              </c:strCache>
            </c:strRef>
          </c:tx>
          <c:spPr>
            <a:solidFill>
              <a:srgbClr val="FFCC00"/>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Statistics'!$BA$1329:$BA$1336</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66FE-4AC1-BB99-9030BFF4ECD2}"/>
            </c:ext>
          </c:extLst>
        </c:ser>
        <c:ser>
          <c:idx val="15"/>
          <c:order val="15"/>
          <c:tx>
            <c:strRef>
              <c:f>'CR Statistics'!$BB$1328</c:f>
              <c:strCache>
                <c:ptCount val="1"/>
                <c:pt idx="0">
                  <c:v>RAN #58</c:v>
                </c:pt>
              </c:strCache>
            </c:strRef>
          </c:tx>
          <c:spPr>
            <a:solidFill>
              <a:srgbClr val="FFFF00"/>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Statistics'!$BB$1329:$BB$1336</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66FE-4AC1-BB99-9030BFF4ECD2}"/>
            </c:ext>
          </c:extLst>
        </c:ser>
        <c:ser>
          <c:idx val="16"/>
          <c:order val="16"/>
          <c:tx>
            <c:strRef>
              <c:f>'CR Statistics'!$BC$1328</c:f>
              <c:strCache>
                <c:ptCount val="1"/>
                <c:pt idx="0">
                  <c:v>RAN #59</c:v>
                </c:pt>
              </c:strCache>
            </c:strRef>
          </c:tx>
          <c:spPr>
            <a:solidFill>
              <a:srgbClr val="00CCFF"/>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Statistics'!$BC$1329:$BC$1336</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66FE-4AC1-BB99-9030BFF4ECD2}"/>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 Statistics'!$T$1292</c:f>
              <c:strCache>
                <c:ptCount val="1"/>
                <c:pt idx="0">
                  <c:v>RAN1</c:v>
                </c:pt>
              </c:strCache>
            </c:strRef>
          </c:tx>
          <c:spPr>
            <a:solidFill>
              <a:srgbClr val="00FF00"/>
            </a:solidFill>
            <a:ln w="12700">
              <a:solidFill>
                <a:srgbClr val="000000"/>
              </a:solidFill>
              <a:prstDash val="solid"/>
            </a:ln>
          </c:spPr>
          <c:invertIfNegative val="0"/>
          <c:cat>
            <c:strRef>
              <c:f>'CR Statistics'!$S$1293:$S$1301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Statistics'!$T$1293:$T$1301</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7DFB-4240-BB53-668C4CF744A5}"/>
            </c:ext>
          </c:extLst>
        </c:ser>
        <c:ser>
          <c:idx val="1"/>
          <c:order val="1"/>
          <c:tx>
            <c:strRef>
              <c:f>'CR Statistics'!$U$1292</c:f>
              <c:strCache>
                <c:ptCount val="1"/>
                <c:pt idx="0">
                  <c:v>RAN2</c:v>
                </c:pt>
              </c:strCache>
            </c:strRef>
          </c:tx>
          <c:spPr>
            <a:solidFill>
              <a:srgbClr val="FF0000"/>
            </a:solidFill>
            <a:ln w="12700">
              <a:solidFill>
                <a:srgbClr val="000000"/>
              </a:solidFill>
              <a:prstDash val="solid"/>
            </a:ln>
          </c:spPr>
          <c:invertIfNegative val="0"/>
          <c:cat>
            <c:strRef>
              <c:f>'CR Statistics'!$S$1293:$S$1301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Statistics'!$U$1293:$U$1301</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7DFB-4240-BB53-668C4CF744A5}"/>
            </c:ext>
          </c:extLst>
        </c:ser>
        <c:ser>
          <c:idx val="2"/>
          <c:order val="2"/>
          <c:tx>
            <c:strRef>
              <c:f>'CR Statistics'!$V$1292</c:f>
              <c:strCache>
                <c:ptCount val="1"/>
                <c:pt idx="0">
                  <c:v>RAN3</c:v>
                </c:pt>
              </c:strCache>
            </c:strRef>
          </c:tx>
          <c:spPr>
            <a:solidFill>
              <a:srgbClr val="0000FF"/>
            </a:solidFill>
            <a:ln w="12700">
              <a:solidFill>
                <a:srgbClr val="000000"/>
              </a:solidFill>
              <a:prstDash val="solid"/>
            </a:ln>
          </c:spPr>
          <c:invertIfNegative val="0"/>
          <c:cat>
            <c:strRef>
              <c:f>'CR Statistics'!$S$1293:$S$1301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Statistics'!$V$1293:$V$1301</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7DFB-4240-BB53-668C4CF744A5}"/>
            </c:ext>
          </c:extLst>
        </c:ser>
        <c:ser>
          <c:idx val="3"/>
          <c:order val="3"/>
          <c:tx>
            <c:strRef>
              <c:f>'CR Statistics'!$W$1292</c:f>
              <c:strCache>
                <c:ptCount val="1"/>
                <c:pt idx="0">
                  <c:v>RAN4</c:v>
                </c:pt>
              </c:strCache>
            </c:strRef>
          </c:tx>
          <c:spPr>
            <a:solidFill>
              <a:srgbClr val="FFFF00"/>
            </a:solidFill>
            <a:ln w="12700">
              <a:solidFill>
                <a:srgbClr val="000000"/>
              </a:solidFill>
              <a:prstDash val="solid"/>
            </a:ln>
          </c:spPr>
          <c:invertIfNegative val="0"/>
          <c:cat>
            <c:strRef>
              <c:f>'CR Statistics'!$S$1293:$S$1301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Statistics'!$W$1293:$W$1301</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7DFB-4240-BB53-668C4CF744A5}"/>
            </c:ext>
          </c:extLst>
        </c:ser>
        <c:ser>
          <c:idx val="4"/>
          <c:order val="4"/>
          <c:tx>
            <c:strRef>
              <c:f>'CR Statistics'!$X$1292</c:f>
              <c:strCache>
                <c:ptCount val="1"/>
                <c:pt idx="0">
                  <c:v>RAN5</c:v>
                </c:pt>
              </c:strCache>
            </c:strRef>
          </c:tx>
          <c:spPr>
            <a:solidFill>
              <a:srgbClr val="660066"/>
            </a:solidFill>
            <a:ln w="12700">
              <a:solidFill>
                <a:srgbClr val="000000"/>
              </a:solidFill>
              <a:prstDash val="solid"/>
            </a:ln>
          </c:spPr>
          <c:invertIfNegative val="0"/>
          <c:cat>
            <c:strRef>
              <c:f>'CR Statistics'!$S$1293:$S$1301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Statistics'!$X$1293:$X$1301</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7DFB-4240-BB53-668C4CF744A5}"/>
            </c:ext>
          </c:extLst>
        </c:ser>
        <c:ser>
          <c:idx val="5"/>
          <c:order val="5"/>
          <c:tx>
            <c:strRef>
              <c:f>'CR Statistics'!$Y$1292</c:f>
              <c:strCache>
                <c:ptCount val="1"/>
                <c:pt idx="0">
                  <c:v>RAN without RAN5</c:v>
                </c:pt>
              </c:strCache>
            </c:strRef>
          </c:tx>
          <c:spPr>
            <a:solidFill>
              <a:srgbClr val="FF00FF"/>
            </a:solidFill>
            <a:ln w="12700">
              <a:solidFill>
                <a:srgbClr val="000000"/>
              </a:solidFill>
              <a:prstDash val="solid"/>
            </a:ln>
          </c:spPr>
          <c:invertIfNegative val="0"/>
          <c:cat>
            <c:strRef>
              <c:f>'CR Statistics'!$S$1293:$S$1301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Statistics'!$Y$1293:$Y$1301</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7DFB-4240-BB53-668C4CF744A5}"/>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 Statistics'!$AM$1286</c:f>
              <c:strCache>
                <c:ptCount val="1"/>
                <c:pt idx="0">
                  <c:v>RAN #43</c:v>
                </c:pt>
              </c:strCache>
            </c:strRef>
          </c:tx>
          <c:spPr>
            <a:solidFill>
              <a:srgbClr val="9999FF"/>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Statistics'!$AM$1287:$AM$1294</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BE8E-4184-8A79-7D37523D99AE}"/>
            </c:ext>
          </c:extLst>
        </c:ser>
        <c:ser>
          <c:idx val="1"/>
          <c:order val="1"/>
          <c:tx>
            <c:strRef>
              <c:f>'CR Statistics'!$AN$1286</c:f>
              <c:strCache>
                <c:ptCount val="1"/>
                <c:pt idx="0">
                  <c:v>RAN #44</c:v>
                </c:pt>
              </c:strCache>
            </c:strRef>
          </c:tx>
          <c:spPr>
            <a:solidFill>
              <a:srgbClr val="339966"/>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Statistics'!$AN$1287:$AN$1294</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BE8E-4184-8A79-7D37523D99AE}"/>
            </c:ext>
          </c:extLst>
        </c:ser>
        <c:ser>
          <c:idx val="2"/>
          <c:order val="2"/>
          <c:tx>
            <c:strRef>
              <c:f>'CR Statistics'!$AO$1286</c:f>
              <c:strCache>
                <c:ptCount val="1"/>
                <c:pt idx="0">
                  <c:v>RAN #45</c:v>
                </c:pt>
              </c:strCache>
            </c:strRef>
          </c:tx>
          <c:spPr>
            <a:solidFill>
              <a:srgbClr val="FFFF0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Statistics'!$AO$1287:$AO$1294</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BE8E-4184-8A79-7D37523D99AE}"/>
            </c:ext>
          </c:extLst>
        </c:ser>
        <c:ser>
          <c:idx val="3"/>
          <c:order val="3"/>
          <c:tx>
            <c:strRef>
              <c:f>'CR Statistics'!$AP$1286</c:f>
              <c:strCache>
                <c:ptCount val="1"/>
                <c:pt idx="0">
                  <c:v>RAN #46</c:v>
                </c:pt>
              </c:strCache>
            </c:strRef>
          </c:tx>
          <c:spPr>
            <a:solidFill>
              <a:srgbClr val="FF000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Statistics'!$AP$1287:$AP$1294</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BE8E-4184-8A79-7D37523D99AE}"/>
            </c:ext>
          </c:extLst>
        </c:ser>
        <c:ser>
          <c:idx val="4"/>
          <c:order val="4"/>
          <c:tx>
            <c:strRef>
              <c:f>'CR Statistics'!$AQ$1286</c:f>
              <c:strCache>
                <c:ptCount val="1"/>
                <c:pt idx="0">
                  <c:v>RAN #47</c:v>
                </c:pt>
              </c:strCache>
            </c:strRef>
          </c:tx>
          <c:spPr>
            <a:solidFill>
              <a:srgbClr val="00FF0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Statistics'!$AQ$1287:$AQ$1294</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BE8E-4184-8A79-7D37523D99AE}"/>
            </c:ext>
          </c:extLst>
        </c:ser>
        <c:ser>
          <c:idx val="5"/>
          <c:order val="5"/>
          <c:tx>
            <c:strRef>
              <c:f>'CR Statistics'!$AR$1286</c:f>
              <c:strCache>
                <c:ptCount val="1"/>
                <c:pt idx="0">
                  <c:v>RAN #48</c:v>
                </c:pt>
              </c:strCache>
            </c:strRef>
          </c:tx>
          <c:spPr>
            <a:solidFill>
              <a:srgbClr val="80008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Statistics'!$AR$1287:$AR$1294</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BE8E-4184-8A79-7D37523D99AE}"/>
            </c:ext>
          </c:extLst>
        </c:ser>
        <c:ser>
          <c:idx val="6"/>
          <c:order val="6"/>
          <c:tx>
            <c:strRef>
              <c:f>'CR Statistics'!$AS$1286</c:f>
              <c:strCache>
                <c:ptCount val="1"/>
                <c:pt idx="0">
                  <c:v>RAN #49</c:v>
                </c:pt>
              </c:strCache>
            </c:strRef>
          </c:tx>
          <c:spPr>
            <a:solidFill>
              <a:srgbClr val="0066CC"/>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Statistics'!$AS$1287:$AS$1294</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BE8E-4184-8A79-7D37523D99AE}"/>
            </c:ext>
          </c:extLst>
        </c:ser>
        <c:ser>
          <c:idx val="7"/>
          <c:order val="7"/>
          <c:tx>
            <c:strRef>
              <c:f>'CR Statistics'!$AT$1286</c:f>
              <c:strCache>
                <c:ptCount val="1"/>
                <c:pt idx="0">
                  <c:v>RAN #50</c:v>
                </c:pt>
              </c:strCache>
            </c:strRef>
          </c:tx>
          <c:spPr>
            <a:solidFill>
              <a:srgbClr val="FF990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Statistics'!$AT$1287:$AT$1294</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BE8E-4184-8A79-7D37523D99AE}"/>
            </c:ext>
          </c:extLst>
        </c:ser>
        <c:ser>
          <c:idx val="8"/>
          <c:order val="8"/>
          <c:tx>
            <c:strRef>
              <c:f>'CR Statistics'!$AU$1286</c:f>
              <c:strCache>
                <c:ptCount val="1"/>
                <c:pt idx="0">
                  <c:v>RAN #51</c:v>
                </c:pt>
              </c:strCache>
            </c:strRef>
          </c:tx>
          <c:spPr>
            <a:solidFill>
              <a:srgbClr val="00FFFF"/>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Statistics'!$AU$1287:$AU$1294</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BE8E-4184-8A79-7D37523D99AE}"/>
            </c:ext>
          </c:extLst>
        </c:ser>
        <c:ser>
          <c:idx val="9"/>
          <c:order val="9"/>
          <c:tx>
            <c:strRef>
              <c:f>'CR Statistics'!$AV$1286</c:f>
              <c:strCache>
                <c:ptCount val="1"/>
                <c:pt idx="0">
                  <c:v>RAN #52</c:v>
                </c:pt>
              </c:strCache>
            </c:strRef>
          </c:tx>
          <c:spPr>
            <a:solidFill>
              <a:srgbClr val="FF00FF"/>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Statistics'!$AV$1287:$AV$1294</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BE8E-4184-8A79-7D37523D99AE}"/>
            </c:ext>
          </c:extLst>
        </c:ser>
        <c:ser>
          <c:idx val="10"/>
          <c:order val="10"/>
          <c:tx>
            <c:strRef>
              <c:f>'CR Statistics'!$AW$1286</c:f>
              <c:strCache>
                <c:ptCount val="1"/>
                <c:pt idx="0">
                  <c:v>RAN #53</c:v>
                </c:pt>
              </c:strCache>
            </c:strRef>
          </c:tx>
          <c:spPr>
            <a:solidFill>
              <a:srgbClr val="FF000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Statistics'!$AW$1287:$AW$1294</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BE8E-4184-8A79-7D37523D99AE}"/>
            </c:ext>
          </c:extLst>
        </c:ser>
        <c:ser>
          <c:idx val="11"/>
          <c:order val="11"/>
          <c:tx>
            <c:strRef>
              <c:f>'CR Statistics'!$AX$1286</c:f>
              <c:strCache>
                <c:ptCount val="1"/>
                <c:pt idx="0">
                  <c:v>RAN #54</c:v>
                </c:pt>
              </c:strCache>
            </c:strRef>
          </c:tx>
          <c:spPr>
            <a:solidFill>
              <a:srgbClr val="00FFFF"/>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Statistics'!$AX$1287:$AX$1294</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BE8E-4184-8A79-7D37523D99AE}"/>
            </c:ext>
          </c:extLst>
        </c:ser>
        <c:ser>
          <c:idx val="12"/>
          <c:order val="12"/>
          <c:tx>
            <c:strRef>
              <c:f>'CR Statistics'!$AY$1286</c:f>
              <c:strCache>
                <c:ptCount val="1"/>
                <c:pt idx="0">
                  <c:v>RAN #55</c:v>
                </c:pt>
              </c:strCache>
            </c:strRef>
          </c:tx>
          <c:spPr>
            <a:solidFill>
              <a:srgbClr val="FF00FF"/>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Statistics'!$AY$1287:$AY$1294</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BE8E-4184-8A79-7D37523D99AE}"/>
            </c:ext>
          </c:extLst>
        </c:ser>
        <c:ser>
          <c:idx val="13"/>
          <c:order val="13"/>
          <c:tx>
            <c:strRef>
              <c:f>'CR Statistics'!$AZ$1286</c:f>
              <c:strCache>
                <c:ptCount val="1"/>
                <c:pt idx="0">
                  <c:v>RAN #56</c:v>
                </c:pt>
              </c:strCache>
            </c:strRef>
          </c:tx>
          <c:spPr>
            <a:solidFill>
              <a:srgbClr val="80000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Statistics'!$AZ$1287:$AZ$1294</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BE8E-4184-8A79-7D37523D99AE}"/>
            </c:ext>
          </c:extLst>
        </c:ser>
        <c:ser>
          <c:idx val="14"/>
          <c:order val="14"/>
          <c:tx>
            <c:strRef>
              <c:f>'CR Statistics'!$BA$1286</c:f>
              <c:strCache>
                <c:ptCount val="1"/>
                <c:pt idx="0">
                  <c:v>RAN #57</c:v>
                </c:pt>
              </c:strCache>
            </c:strRef>
          </c:tx>
          <c:spPr>
            <a:solidFill>
              <a:srgbClr val="FFCC0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Statistics'!$BA$1287:$BA$1294</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BE8E-4184-8A79-7D37523D99AE}"/>
            </c:ext>
          </c:extLst>
        </c:ser>
        <c:ser>
          <c:idx val="15"/>
          <c:order val="15"/>
          <c:tx>
            <c:strRef>
              <c:f>'CR Statistics'!$BB$1286</c:f>
              <c:strCache>
                <c:ptCount val="1"/>
                <c:pt idx="0">
                  <c:v>RAN #58</c:v>
                </c:pt>
              </c:strCache>
            </c:strRef>
          </c:tx>
          <c:spPr>
            <a:solidFill>
              <a:srgbClr val="FFFF0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Statistics'!$BB$1287:$BB$1294</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BE8E-4184-8A79-7D37523D99AE}"/>
            </c:ext>
          </c:extLst>
        </c:ser>
        <c:ser>
          <c:idx val="16"/>
          <c:order val="16"/>
          <c:tx>
            <c:strRef>
              <c:f>'CR Statistics'!$BC$1286</c:f>
              <c:strCache>
                <c:ptCount val="1"/>
                <c:pt idx="0">
                  <c:v>RAN #59</c:v>
                </c:pt>
              </c:strCache>
            </c:strRef>
          </c:tx>
          <c:spPr>
            <a:solidFill>
              <a:srgbClr val="00CCFF"/>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Statistics'!$BC$1287:$BC$1294</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BE8E-4184-8A79-7D37523D99AE}"/>
            </c:ext>
          </c:extLst>
        </c:ser>
        <c:ser>
          <c:idx val="17"/>
          <c:order val="17"/>
          <c:tx>
            <c:strRef>
              <c:f>'CR Statistics'!$BD$1286</c:f>
              <c:strCache>
                <c:ptCount val="1"/>
                <c:pt idx="0">
                  <c:v>RAN #60</c:v>
                </c:pt>
              </c:strCache>
            </c:strRef>
          </c:tx>
          <c:spPr>
            <a:solidFill>
              <a:srgbClr val="00FF0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Statistics'!$BD$1287:$BD$1294</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BE8E-4184-8A79-7D37523D99AE}"/>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 Statistics'!$T$1252</c:f>
              <c:strCache>
                <c:ptCount val="1"/>
                <c:pt idx="0">
                  <c:v>RAN1</c:v>
                </c:pt>
              </c:strCache>
            </c:strRef>
          </c:tx>
          <c:spPr>
            <a:solidFill>
              <a:srgbClr val="00FF00"/>
            </a:solidFill>
            <a:ln w="12700">
              <a:solidFill>
                <a:srgbClr val="000000"/>
              </a:solidFill>
              <a:prstDash val="solid"/>
            </a:ln>
          </c:spPr>
          <c:invertIfNegative val="0"/>
          <c:cat>
            <c:strRef>
              <c:f>'CR Statistics'!$S$1253:$S$1261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Statistics'!$T$1253:$T$1261</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AAF7-4338-947D-8B59FD9C61AB}"/>
            </c:ext>
          </c:extLst>
        </c:ser>
        <c:ser>
          <c:idx val="1"/>
          <c:order val="1"/>
          <c:tx>
            <c:strRef>
              <c:f>'CR Statistics'!$U$1252</c:f>
              <c:strCache>
                <c:ptCount val="1"/>
                <c:pt idx="0">
                  <c:v>RAN2</c:v>
                </c:pt>
              </c:strCache>
            </c:strRef>
          </c:tx>
          <c:spPr>
            <a:solidFill>
              <a:srgbClr val="FF0000"/>
            </a:solidFill>
            <a:ln w="12700">
              <a:solidFill>
                <a:srgbClr val="000000"/>
              </a:solidFill>
              <a:prstDash val="solid"/>
            </a:ln>
          </c:spPr>
          <c:invertIfNegative val="0"/>
          <c:cat>
            <c:strRef>
              <c:f>'CR Statistics'!$S$1253:$S$1261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Statistics'!$U$1253:$U$1261</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AAF7-4338-947D-8B59FD9C61AB}"/>
            </c:ext>
          </c:extLst>
        </c:ser>
        <c:ser>
          <c:idx val="2"/>
          <c:order val="2"/>
          <c:tx>
            <c:strRef>
              <c:f>'CR Statistics'!$V$1252</c:f>
              <c:strCache>
                <c:ptCount val="1"/>
                <c:pt idx="0">
                  <c:v>RAN3</c:v>
                </c:pt>
              </c:strCache>
            </c:strRef>
          </c:tx>
          <c:spPr>
            <a:solidFill>
              <a:srgbClr val="0000FF"/>
            </a:solidFill>
            <a:ln w="12700">
              <a:solidFill>
                <a:srgbClr val="000000"/>
              </a:solidFill>
              <a:prstDash val="solid"/>
            </a:ln>
          </c:spPr>
          <c:invertIfNegative val="0"/>
          <c:cat>
            <c:strRef>
              <c:f>'CR Statistics'!$S$1253:$S$1261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Statistics'!$V$1253:$V$1261</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AAF7-4338-947D-8B59FD9C61AB}"/>
            </c:ext>
          </c:extLst>
        </c:ser>
        <c:ser>
          <c:idx val="3"/>
          <c:order val="3"/>
          <c:tx>
            <c:strRef>
              <c:f>'CR Statistics'!$W$1252</c:f>
              <c:strCache>
                <c:ptCount val="1"/>
                <c:pt idx="0">
                  <c:v>RAN4</c:v>
                </c:pt>
              </c:strCache>
            </c:strRef>
          </c:tx>
          <c:spPr>
            <a:solidFill>
              <a:srgbClr val="FFFF00"/>
            </a:solidFill>
            <a:ln w="12700">
              <a:solidFill>
                <a:srgbClr val="000000"/>
              </a:solidFill>
              <a:prstDash val="solid"/>
            </a:ln>
          </c:spPr>
          <c:invertIfNegative val="0"/>
          <c:cat>
            <c:strRef>
              <c:f>'CR Statistics'!$S$1253:$S$1261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Statistics'!$W$1253:$W$1261</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AAF7-4338-947D-8B59FD9C61AB}"/>
            </c:ext>
          </c:extLst>
        </c:ser>
        <c:ser>
          <c:idx val="4"/>
          <c:order val="4"/>
          <c:tx>
            <c:strRef>
              <c:f>'CR Statistics'!$X$1252</c:f>
              <c:strCache>
                <c:ptCount val="1"/>
                <c:pt idx="0">
                  <c:v>RAN5</c:v>
                </c:pt>
              </c:strCache>
            </c:strRef>
          </c:tx>
          <c:spPr>
            <a:solidFill>
              <a:srgbClr val="660066"/>
            </a:solidFill>
            <a:ln w="12700">
              <a:solidFill>
                <a:srgbClr val="000000"/>
              </a:solidFill>
              <a:prstDash val="solid"/>
            </a:ln>
          </c:spPr>
          <c:invertIfNegative val="0"/>
          <c:cat>
            <c:strRef>
              <c:f>'CR Statistics'!$S$1253:$S$1261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Statistics'!$X$1253:$X$1261</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AAF7-4338-947D-8B59FD9C61AB}"/>
            </c:ext>
          </c:extLst>
        </c:ser>
        <c:ser>
          <c:idx val="5"/>
          <c:order val="5"/>
          <c:tx>
            <c:strRef>
              <c:f>'CR Statistics'!$Y$1252</c:f>
              <c:strCache>
                <c:ptCount val="1"/>
                <c:pt idx="0">
                  <c:v>RAN without RAN5</c:v>
                </c:pt>
              </c:strCache>
            </c:strRef>
          </c:tx>
          <c:spPr>
            <a:solidFill>
              <a:srgbClr val="FF00FF"/>
            </a:solidFill>
            <a:ln w="12700">
              <a:solidFill>
                <a:srgbClr val="000000"/>
              </a:solidFill>
              <a:prstDash val="solid"/>
            </a:ln>
          </c:spPr>
          <c:invertIfNegative val="0"/>
          <c:cat>
            <c:strRef>
              <c:f>'CR Statistics'!$S$1253:$S$1261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Statistics'!$Y$1253:$Y$1261</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AAF7-4338-947D-8B59FD9C61AB}"/>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 Statistics'!$AM$1246</c:f>
              <c:strCache>
                <c:ptCount val="1"/>
                <c:pt idx="0">
                  <c:v>RAN #43</c:v>
                </c:pt>
              </c:strCache>
            </c:strRef>
          </c:tx>
          <c:spPr>
            <a:solidFill>
              <a:srgbClr val="9999FF"/>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Statistics'!$AM$1247:$AM$1255</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D635-4492-A320-7B9A1CC9F589}"/>
            </c:ext>
          </c:extLst>
        </c:ser>
        <c:ser>
          <c:idx val="1"/>
          <c:order val="1"/>
          <c:tx>
            <c:strRef>
              <c:f>'CR Statistics'!$AN$1246</c:f>
              <c:strCache>
                <c:ptCount val="1"/>
                <c:pt idx="0">
                  <c:v>RAN #44</c:v>
                </c:pt>
              </c:strCache>
            </c:strRef>
          </c:tx>
          <c:spPr>
            <a:solidFill>
              <a:srgbClr val="339966"/>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Statistics'!$AN$1247:$AN$1255</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D635-4492-A320-7B9A1CC9F589}"/>
            </c:ext>
          </c:extLst>
        </c:ser>
        <c:ser>
          <c:idx val="2"/>
          <c:order val="2"/>
          <c:tx>
            <c:strRef>
              <c:f>'CR Statistics'!$AO$1246</c:f>
              <c:strCache>
                <c:ptCount val="1"/>
                <c:pt idx="0">
                  <c:v>RAN #45</c:v>
                </c:pt>
              </c:strCache>
            </c:strRef>
          </c:tx>
          <c:spPr>
            <a:solidFill>
              <a:srgbClr val="FFFF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Statistics'!$AO$1247:$AO$1255</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D635-4492-A320-7B9A1CC9F589}"/>
            </c:ext>
          </c:extLst>
        </c:ser>
        <c:ser>
          <c:idx val="3"/>
          <c:order val="3"/>
          <c:tx>
            <c:strRef>
              <c:f>'CR Statistics'!$AP$1246</c:f>
              <c:strCache>
                <c:ptCount val="1"/>
                <c:pt idx="0">
                  <c:v>RAN #46</c:v>
                </c:pt>
              </c:strCache>
            </c:strRef>
          </c:tx>
          <c:spPr>
            <a:solidFill>
              <a:srgbClr val="FF00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Statistics'!$AP$1247:$AP$1255</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D635-4492-A320-7B9A1CC9F589}"/>
            </c:ext>
          </c:extLst>
        </c:ser>
        <c:ser>
          <c:idx val="4"/>
          <c:order val="4"/>
          <c:tx>
            <c:strRef>
              <c:f>'CR Statistics'!$AQ$1246</c:f>
              <c:strCache>
                <c:ptCount val="1"/>
                <c:pt idx="0">
                  <c:v>RAN #47</c:v>
                </c:pt>
              </c:strCache>
            </c:strRef>
          </c:tx>
          <c:spPr>
            <a:solidFill>
              <a:srgbClr val="00FF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Statistics'!$AQ$1247:$AQ$1255</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D635-4492-A320-7B9A1CC9F589}"/>
            </c:ext>
          </c:extLst>
        </c:ser>
        <c:ser>
          <c:idx val="5"/>
          <c:order val="5"/>
          <c:tx>
            <c:strRef>
              <c:f>'CR Statistics'!$AR$1246</c:f>
              <c:strCache>
                <c:ptCount val="1"/>
                <c:pt idx="0">
                  <c:v>RAN #48</c:v>
                </c:pt>
              </c:strCache>
            </c:strRef>
          </c:tx>
          <c:spPr>
            <a:solidFill>
              <a:srgbClr val="80008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Statistics'!$AR$1247:$AR$1255</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D635-4492-A320-7B9A1CC9F589}"/>
            </c:ext>
          </c:extLst>
        </c:ser>
        <c:ser>
          <c:idx val="6"/>
          <c:order val="6"/>
          <c:tx>
            <c:strRef>
              <c:f>'CR Statistics'!$AS$1246</c:f>
              <c:strCache>
                <c:ptCount val="1"/>
                <c:pt idx="0">
                  <c:v>RAN #49</c:v>
                </c:pt>
              </c:strCache>
            </c:strRef>
          </c:tx>
          <c:spPr>
            <a:solidFill>
              <a:srgbClr val="0066CC"/>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Statistics'!$AS$1247:$AS$1255</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D635-4492-A320-7B9A1CC9F589}"/>
            </c:ext>
          </c:extLst>
        </c:ser>
        <c:ser>
          <c:idx val="7"/>
          <c:order val="7"/>
          <c:tx>
            <c:strRef>
              <c:f>'CR Statistics'!$AT$1246</c:f>
              <c:strCache>
                <c:ptCount val="1"/>
                <c:pt idx="0">
                  <c:v>RAN #50</c:v>
                </c:pt>
              </c:strCache>
            </c:strRef>
          </c:tx>
          <c:spPr>
            <a:solidFill>
              <a:srgbClr val="FF99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Statistics'!$AT$1247:$AT$1255</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D635-4492-A320-7B9A1CC9F589}"/>
            </c:ext>
          </c:extLst>
        </c:ser>
        <c:ser>
          <c:idx val="8"/>
          <c:order val="8"/>
          <c:tx>
            <c:strRef>
              <c:f>'CR Statistics'!$AU$1246</c:f>
              <c:strCache>
                <c:ptCount val="1"/>
                <c:pt idx="0">
                  <c:v>RAN #51</c:v>
                </c:pt>
              </c:strCache>
            </c:strRef>
          </c:tx>
          <c:spPr>
            <a:solidFill>
              <a:srgbClr val="00FFFF"/>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Statistics'!$AU$1247:$AU$1255</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D635-4492-A320-7B9A1CC9F589}"/>
            </c:ext>
          </c:extLst>
        </c:ser>
        <c:ser>
          <c:idx val="9"/>
          <c:order val="9"/>
          <c:tx>
            <c:strRef>
              <c:f>'CR Statistics'!$AV$1246</c:f>
              <c:strCache>
                <c:ptCount val="1"/>
                <c:pt idx="0">
                  <c:v>RAN #52</c:v>
                </c:pt>
              </c:strCache>
            </c:strRef>
          </c:tx>
          <c:spPr>
            <a:solidFill>
              <a:srgbClr val="FF00FF"/>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Statistics'!$AV$1247:$AV$1255</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D635-4492-A320-7B9A1CC9F589}"/>
            </c:ext>
          </c:extLst>
        </c:ser>
        <c:ser>
          <c:idx val="10"/>
          <c:order val="10"/>
          <c:tx>
            <c:strRef>
              <c:f>'CR Statistics'!$AW$1246</c:f>
              <c:strCache>
                <c:ptCount val="1"/>
                <c:pt idx="0">
                  <c:v>RAN #53</c:v>
                </c:pt>
              </c:strCache>
            </c:strRef>
          </c:tx>
          <c:spPr>
            <a:solidFill>
              <a:srgbClr val="FF00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Statistics'!$AW$1247:$AW$1255</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D635-4492-A320-7B9A1CC9F589}"/>
            </c:ext>
          </c:extLst>
        </c:ser>
        <c:ser>
          <c:idx val="11"/>
          <c:order val="11"/>
          <c:tx>
            <c:strRef>
              <c:f>'CR Statistics'!$AX$1246</c:f>
              <c:strCache>
                <c:ptCount val="1"/>
                <c:pt idx="0">
                  <c:v>RAN #54</c:v>
                </c:pt>
              </c:strCache>
            </c:strRef>
          </c:tx>
          <c:spPr>
            <a:solidFill>
              <a:srgbClr val="00FFFF"/>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Statistics'!$AX$1247:$AX$1255</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D635-4492-A320-7B9A1CC9F589}"/>
            </c:ext>
          </c:extLst>
        </c:ser>
        <c:ser>
          <c:idx val="12"/>
          <c:order val="12"/>
          <c:tx>
            <c:strRef>
              <c:f>'CR Statistics'!$AY$1246</c:f>
              <c:strCache>
                <c:ptCount val="1"/>
                <c:pt idx="0">
                  <c:v>RAN #55</c:v>
                </c:pt>
              </c:strCache>
            </c:strRef>
          </c:tx>
          <c:spPr>
            <a:solidFill>
              <a:srgbClr val="FF00FF"/>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Statistics'!$AY$1247:$AY$1255</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D635-4492-A320-7B9A1CC9F589}"/>
            </c:ext>
          </c:extLst>
        </c:ser>
        <c:ser>
          <c:idx val="13"/>
          <c:order val="13"/>
          <c:tx>
            <c:strRef>
              <c:f>'CR Statistics'!$AZ$1246</c:f>
              <c:strCache>
                <c:ptCount val="1"/>
                <c:pt idx="0">
                  <c:v>RAN #56</c:v>
                </c:pt>
              </c:strCache>
            </c:strRef>
          </c:tx>
          <c:spPr>
            <a:solidFill>
              <a:srgbClr val="8000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Statistics'!$AZ$1247:$AZ$1255</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D635-4492-A320-7B9A1CC9F589}"/>
            </c:ext>
          </c:extLst>
        </c:ser>
        <c:ser>
          <c:idx val="14"/>
          <c:order val="14"/>
          <c:tx>
            <c:strRef>
              <c:f>'CR Statistics'!$BA$1246</c:f>
              <c:strCache>
                <c:ptCount val="1"/>
                <c:pt idx="0">
                  <c:v>RAN #57</c:v>
                </c:pt>
              </c:strCache>
            </c:strRef>
          </c:tx>
          <c:spPr>
            <a:solidFill>
              <a:srgbClr val="FFCC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Statistics'!$BA$1247:$BA$1255</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D635-4492-A320-7B9A1CC9F589}"/>
            </c:ext>
          </c:extLst>
        </c:ser>
        <c:ser>
          <c:idx val="15"/>
          <c:order val="15"/>
          <c:tx>
            <c:strRef>
              <c:f>'CR Statistics'!$BB$1246</c:f>
              <c:strCache>
                <c:ptCount val="1"/>
                <c:pt idx="0">
                  <c:v>RAN #58</c:v>
                </c:pt>
              </c:strCache>
            </c:strRef>
          </c:tx>
          <c:spPr>
            <a:solidFill>
              <a:srgbClr val="FFFF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Statistics'!$BB$1247:$BB$1255</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D635-4492-A320-7B9A1CC9F589}"/>
            </c:ext>
          </c:extLst>
        </c:ser>
        <c:ser>
          <c:idx val="16"/>
          <c:order val="16"/>
          <c:tx>
            <c:strRef>
              <c:f>'CR Statistics'!$BC$1246</c:f>
              <c:strCache>
                <c:ptCount val="1"/>
                <c:pt idx="0">
                  <c:v>RAN #59</c:v>
                </c:pt>
              </c:strCache>
            </c:strRef>
          </c:tx>
          <c:spPr>
            <a:solidFill>
              <a:srgbClr val="00CCFF"/>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Statistics'!$BC$1247:$BC$1255</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D635-4492-A320-7B9A1CC9F589}"/>
            </c:ext>
          </c:extLst>
        </c:ser>
        <c:ser>
          <c:idx val="17"/>
          <c:order val="17"/>
          <c:tx>
            <c:strRef>
              <c:f>'CR Statistics'!$BD$1246</c:f>
              <c:strCache>
                <c:ptCount val="1"/>
                <c:pt idx="0">
                  <c:v>RAN #60</c:v>
                </c:pt>
              </c:strCache>
            </c:strRef>
          </c:tx>
          <c:spPr>
            <a:solidFill>
              <a:srgbClr val="00FF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Statistics'!$BD$1247:$BD$1255</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D635-4492-A320-7B9A1CC9F589}"/>
            </c:ext>
          </c:extLst>
        </c:ser>
        <c:ser>
          <c:idx val="18"/>
          <c:order val="18"/>
          <c:tx>
            <c:strRef>
              <c:f>'CR Statistics'!$BE$1246</c:f>
              <c:strCache>
                <c:ptCount val="1"/>
                <c:pt idx="0">
                  <c:v>RAN #61</c:v>
                </c:pt>
              </c:strCache>
            </c:strRef>
          </c:tx>
          <c:spPr>
            <a:solidFill>
              <a:srgbClr val="FF00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Statistics'!$BE$1247:$BE$1255</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D635-4492-A320-7B9A1CC9F589}"/>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 Statistics'!$T$1212</c:f>
              <c:strCache>
                <c:ptCount val="1"/>
                <c:pt idx="0">
                  <c:v>RAN1</c:v>
                </c:pt>
              </c:strCache>
            </c:strRef>
          </c:tx>
          <c:spPr>
            <a:solidFill>
              <a:srgbClr val="00FF00"/>
            </a:solidFill>
            <a:ln w="12700">
              <a:solidFill>
                <a:srgbClr val="000000"/>
              </a:solidFill>
              <a:prstDash val="solid"/>
            </a:ln>
          </c:spPr>
          <c:invertIfNegative val="0"/>
          <c:cat>
            <c:strRef>
              <c:f>'CR Statistics'!$S$1213:$S$1221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Statistics'!$T$1213:$T$1221</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9956-4AB8-BFEA-74BF711EEBB0}"/>
            </c:ext>
          </c:extLst>
        </c:ser>
        <c:ser>
          <c:idx val="1"/>
          <c:order val="1"/>
          <c:tx>
            <c:strRef>
              <c:f>'CR Statistics'!$U$1212</c:f>
              <c:strCache>
                <c:ptCount val="1"/>
                <c:pt idx="0">
                  <c:v>RAN2</c:v>
                </c:pt>
              </c:strCache>
            </c:strRef>
          </c:tx>
          <c:spPr>
            <a:solidFill>
              <a:srgbClr val="FF0000"/>
            </a:solidFill>
            <a:ln w="12700">
              <a:solidFill>
                <a:srgbClr val="000000"/>
              </a:solidFill>
              <a:prstDash val="solid"/>
            </a:ln>
          </c:spPr>
          <c:invertIfNegative val="0"/>
          <c:cat>
            <c:strRef>
              <c:f>'CR Statistics'!$S$1213:$S$1221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Statistics'!$U$1213:$U$1221</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9956-4AB8-BFEA-74BF711EEBB0}"/>
            </c:ext>
          </c:extLst>
        </c:ser>
        <c:ser>
          <c:idx val="2"/>
          <c:order val="2"/>
          <c:tx>
            <c:strRef>
              <c:f>'CR Statistics'!$V$1212</c:f>
              <c:strCache>
                <c:ptCount val="1"/>
                <c:pt idx="0">
                  <c:v>RAN3</c:v>
                </c:pt>
              </c:strCache>
            </c:strRef>
          </c:tx>
          <c:spPr>
            <a:solidFill>
              <a:srgbClr val="0000FF"/>
            </a:solidFill>
            <a:ln w="12700">
              <a:solidFill>
                <a:srgbClr val="000000"/>
              </a:solidFill>
              <a:prstDash val="solid"/>
            </a:ln>
          </c:spPr>
          <c:invertIfNegative val="0"/>
          <c:cat>
            <c:strRef>
              <c:f>'CR Statistics'!$S$1213:$S$1221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Statistics'!$V$1213:$V$1221</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9956-4AB8-BFEA-74BF711EEBB0}"/>
            </c:ext>
          </c:extLst>
        </c:ser>
        <c:ser>
          <c:idx val="3"/>
          <c:order val="3"/>
          <c:tx>
            <c:strRef>
              <c:f>'CR Statistics'!$W$1212</c:f>
              <c:strCache>
                <c:ptCount val="1"/>
                <c:pt idx="0">
                  <c:v>RAN4</c:v>
                </c:pt>
              </c:strCache>
            </c:strRef>
          </c:tx>
          <c:spPr>
            <a:solidFill>
              <a:srgbClr val="FFFF00"/>
            </a:solidFill>
            <a:ln w="12700">
              <a:solidFill>
                <a:srgbClr val="000000"/>
              </a:solidFill>
              <a:prstDash val="solid"/>
            </a:ln>
          </c:spPr>
          <c:invertIfNegative val="0"/>
          <c:cat>
            <c:strRef>
              <c:f>'CR Statistics'!$S$1213:$S$1221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Statistics'!$W$1213:$W$1221</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9956-4AB8-BFEA-74BF711EEBB0}"/>
            </c:ext>
          </c:extLst>
        </c:ser>
        <c:ser>
          <c:idx val="4"/>
          <c:order val="4"/>
          <c:tx>
            <c:strRef>
              <c:f>'CR Statistics'!$X$1212</c:f>
              <c:strCache>
                <c:ptCount val="1"/>
                <c:pt idx="0">
                  <c:v>RAN5</c:v>
                </c:pt>
              </c:strCache>
            </c:strRef>
          </c:tx>
          <c:spPr>
            <a:solidFill>
              <a:srgbClr val="660066"/>
            </a:solidFill>
            <a:ln w="12700">
              <a:solidFill>
                <a:srgbClr val="000000"/>
              </a:solidFill>
              <a:prstDash val="solid"/>
            </a:ln>
          </c:spPr>
          <c:invertIfNegative val="0"/>
          <c:cat>
            <c:strRef>
              <c:f>'CR Statistics'!$S$1213:$S$1221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Statistics'!$X$1213:$X$1221</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9956-4AB8-BFEA-74BF711EEBB0}"/>
            </c:ext>
          </c:extLst>
        </c:ser>
        <c:ser>
          <c:idx val="5"/>
          <c:order val="5"/>
          <c:tx>
            <c:strRef>
              <c:f>'CR Statistics'!$Y$1212</c:f>
              <c:strCache>
                <c:ptCount val="1"/>
                <c:pt idx="0">
                  <c:v>RAN without RAN5</c:v>
                </c:pt>
              </c:strCache>
            </c:strRef>
          </c:tx>
          <c:spPr>
            <a:solidFill>
              <a:srgbClr val="FF00FF"/>
            </a:solidFill>
            <a:ln w="12700">
              <a:solidFill>
                <a:srgbClr val="000000"/>
              </a:solidFill>
              <a:prstDash val="solid"/>
            </a:ln>
          </c:spPr>
          <c:invertIfNegative val="0"/>
          <c:cat>
            <c:strRef>
              <c:f>'CR Statistics'!$S$1213:$S$1221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Statistics'!$Y$1213:$Y$1221</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9956-4AB8-BFEA-74BF711EEBB0}"/>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 Statistics'!$AM$1206</c:f>
              <c:strCache>
                <c:ptCount val="1"/>
                <c:pt idx="0">
                  <c:v>RAN #43</c:v>
                </c:pt>
              </c:strCache>
            </c:strRef>
          </c:tx>
          <c:spPr>
            <a:solidFill>
              <a:srgbClr val="9999FF"/>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Statistics'!$AM$1207:$AM$1215</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4218-4791-9E1F-152FD94793AF}"/>
            </c:ext>
          </c:extLst>
        </c:ser>
        <c:ser>
          <c:idx val="1"/>
          <c:order val="1"/>
          <c:tx>
            <c:strRef>
              <c:f>'CR Statistics'!$AN$1206</c:f>
              <c:strCache>
                <c:ptCount val="1"/>
                <c:pt idx="0">
                  <c:v>RAN #44</c:v>
                </c:pt>
              </c:strCache>
            </c:strRef>
          </c:tx>
          <c:spPr>
            <a:solidFill>
              <a:srgbClr val="339966"/>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Statistics'!$AN$1207:$AN$1215</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4218-4791-9E1F-152FD94793AF}"/>
            </c:ext>
          </c:extLst>
        </c:ser>
        <c:ser>
          <c:idx val="2"/>
          <c:order val="2"/>
          <c:tx>
            <c:strRef>
              <c:f>'CR Statistics'!$AO$1206</c:f>
              <c:strCache>
                <c:ptCount val="1"/>
                <c:pt idx="0">
                  <c:v>RAN #45</c:v>
                </c:pt>
              </c:strCache>
            </c:strRef>
          </c:tx>
          <c:spPr>
            <a:solidFill>
              <a:srgbClr val="FFFF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Statistics'!$AO$1207:$AO$1215</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4218-4791-9E1F-152FD94793AF}"/>
            </c:ext>
          </c:extLst>
        </c:ser>
        <c:ser>
          <c:idx val="3"/>
          <c:order val="3"/>
          <c:tx>
            <c:strRef>
              <c:f>'CR Statistics'!$AP$1206</c:f>
              <c:strCache>
                <c:ptCount val="1"/>
                <c:pt idx="0">
                  <c:v>RAN #46</c:v>
                </c:pt>
              </c:strCache>
            </c:strRef>
          </c:tx>
          <c:spPr>
            <a:solidFill>
              <a:srgbClr val="FF00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Statistics'!$AP$1207:$AP$1215</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4218-4791-9E1F-152FD94793AF}"/>
            </c:ext>
          </c:extLst>
        </c:ser>
        <c:ser>
          <c:idx val="4"/>
          <c:order val="4"/>
          <c:tx>
            <c:strRef>
              <c:f>'CR Statistics'!$AQ$1206</c:f>
              <c:strCache>
                <c:ptCount val="1"/>
                <c:pt idx="0">
                  <c:v>RAN #47</c:v>
                </c:pt>
              </c:strCache>
            </c:strRef>
          </c:tx>
          <c:spPr>
            <a:solidFill>
              <a:srgbClr val="00FF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Statistics'!$AQ$1207:$AQ$1215</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4218-4791-9E1F-152FD94793AF}"/>
            </c:ext>
          </c:extLst>
        </c:ser>
        <c:ser>
          <c:idx val="5"/>
          <c:order val="5"/>
          <c:tx>
            <c:strRef>
              <c:f>'CR Statistics'!$AR$1206</c:f>
              <c:strCache>
                <c:ptCount val="1"/>
                <c:pt idx="0">
                  <c:v>RAN #48</c:v>
                </c:pt>
              </c:strCache>
            </c:strRef>
          </c:tx>
          <c:spPr>
            <a:solidFill>
              <a:srgbClr val="80008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Statistics'!$AR$1207:$AR$1215</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4218-4791-9E1F-152FD94793AF}"/>
            </c:ext>
          </c:extLst>
        </c:ser>
        <c:ser>
          <c:idx val="6"/>
          <c:order val="6"/>
          <c:tx>
            <c:strRef>
              <c:f>'CR Statistics'!$AS$1206</c:f>
              <c:strCache>
                <c:ptCount val="1"/>
                <c:pt idx="0">
                  <c:v>RAN #49</c:v>
                </c:pt>
              </c:strCache>
            </c:strRef>
          </c:tx>
          <c:spPr>
            <a:solidFill>
              <a:srgbClr val="0066CC"/>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Statistics'!$AS$1207:$AS$1215</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4218-4791-9E1F-152FD94793AF}"/>
            </c:ext>
          </c:extLst>
        </c:ser>
        <c:ser>
          <c:idx val="7"/>
          <c:order val="7"/>
          <c:tx>
            <c:strRef>
              <c:f>'CR Statistics'!$AT$1206</c:f>
              <c:strCache>
                <c:ptCount val="1"/>
                <c:pt idx="0">
                  <c:v>RAN #50</c:v>
                </c:pt>
              </c:strCache>
            </c:strRef>
          </c:tx>
          <c:spPr>
            <a:solidFill>
              <a:srgbClr val="FF99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Statistics'!$AT$1207:$AT$1215</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4218-4791-9E1F-152FD94793AF}"/>
            </c:ext>
          </c:extLst>
        </c:ser>
        <c:ser>
          <c:idx val="8"/>
          <c:order val="8"/>
          <c:tx>
            <c:strRef>
              <c:f>'CR Statistics'!$AU$1206</c:f>
              <c:strCache>
                <c:ptCount val="1"/>
                <c:pt idx="0">
                  <c:v>RAN #51</c:v>
                </c:pt>
              </c:strCache>
            </c:strRef>
          </c:tx>
          <c:spPr>
            <a:solidFill>
              <a:srgbClr val="00FFFF"/>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Statistics'!$AU$1207:$AU$1215</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4218-4791-9E1F-152FD94793AF}"/>
            </c:ext>
          </c:extLst>
        </c:ser>
        <c:ser>
          <c:idx val="9"/>
          <c:order val="9"/>
          <c:tx>
            <c:strRef>
              <c:f>'CR Statistics'!$AV$1206</c:f>
              <c:strCache>
                <c:ptCount val="1"/>
                <c:pt idx="0">
                  <c:v>RAN #52</c:v>
                </c:pt>
              </c:strCache>
            </c:strRef>
          </c:tx>
          <c:spPr>
            <a:solidFill>
              <a:srgbClr val="FF00FF"/>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Statistics'!$AV$1207:$AV$1215</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4218-4791-9E1F-152FD94793AF}"/>
            </c:ext>
          </c:extLst>
        </c:ser>
        <c:ser>
          <c:idx val="10"/>
          <c:order val="10"/>
          <c:tx>
            <c:strRef>
              <c:f>'CR Statistics'!$AW$1206</c:f>
              <c:strCache>
                <c:ptCount val="1"/>
                <c:pt idx="0">
                  <c:v>RAN #53</c:v>
                </c:pt>
              </c:strCache>
            </c:strRef>
          </c:tx>
          <c:spPr>
            <a:solidFill>
              <a:srgbClr val="FF00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Statistics'!$AW$1207:$AW$1215</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4218-4791-9E1F-152FD94793AF}"/>
            </c:ext>
          </c:extLst>
        </c:ser>
        <c:ser>
          <c:idx val="11"/>
          <c:order val="11"/>
          <c:tx>
            <c:strRef>
              <c:f>'CR Statistics'!$AX$1206</c:f>
              <c:strCache>
                <c:ptCount val="1"/>
                <c:pt idx="0">
                  <c:v>RAN #54</c:v>
                </c:pt>
              </c:strCache>
            </c:strRef>
          </c:tx>
          <c:spPr>
            <a:solidFill>
              <a:srgbClr val="00FFFF"/>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Statistics'!$AX$1207:$AX$1215</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4218-4791-9E1F-152FD94793AF}"/>
            </c:ext>
          </c:extLst>
        </c:ser>
        <c:ser>
          <c:idx val="12"/>
          <c:order val="12"/>
          <c:tx>
            <c:strRef>
              <c:f>'CR Statistics'!$AY$1206</c:f>
              <c:strCache>
                <c:ptCount val="1"/>
                <c:pt idx="0">
                  <c:v>RAN #55</c:v>
                </c:pt>
              </c:strCache>
            </c:strRef>
          </c:tx>
          <c:spPr>
            <a:solidFill>
              <a:srgbClr val="FF00FF"/>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Statistics'!$AY$1207:$AY$1215</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4218-4791-9E1F-152FD94793AF}"/>
            </c:ext>
          </c:extLst>
        </c:ser>
        <c:ser>
          <c:idx val="13"/>
          <c:order val="13"/>
          <c:tx>
            <c:strRef>
              <c:f>'CR Statistics'!$AZ$1206</c:f>
              <c:strCache>
                <c:ptCount val="1"/>
                <c:pt idx="0">
                  <c:v>RAN #56</c:v>
                </c:pt>
              </c:strCache>
            </c:strRef>
          </c:tx>
          <c:spPr>
            <a:solidFill>
              <a:srgbClr val="8000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Statistics'!$AZ$1207:$AZ$1215</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4218-4791-9E1F-152FD94793AF}"/>
            </c:ext>
          </c:extLst>
        </c:ser>
        <c:ser>
          <c:idx val="14"/>
          <c:order val="14"/>
          <c:tx>
            <c:strRef>
              <c:f>'CR Statistics'!$BA$1206</c:f>
              <c:strCache>
                <c:ptCount val="1"/>
                <c:pt idx="0">
                  <c:v>RAN #57</c:v>
                </c:pt>
              </c:strCache>
            </c:strRef>
          </c:tx>
          <c:spPr>
            <a:solidFill>
              <a:srgbClr val="FFCC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Statistics'!$BA$1207:$BA$1215</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4218-4791-9E1F-152FD94793AF}"/>
            </c:ext>
          </c:extLst>
        </c:ser>
        <c:ser>
          <c:idx val="15"/>
          <c:order val="15"/>
          <c:tx>
            <c:strRef>
              <c:f>'CR Statistics'!$BB$1206</c:f>
              <c:strCache>
                <c:ptCount val="1"/>
                <c:pt idx="0">
                  <c:v>RAN #58</c:v>
                </c:pt>
              </c:strCache>
            </c:strRef>
          </c:tx>
          <c:spPr>
            <a:solidFill>
              <a:srgbClr val="FFFF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Statistics'!$BB$1207:$BB$1215</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4218-4791-9E1F-152FD94793AF}"/>
            </c:ext>
          </c:extLst>
        </c:ser>
        <c:ser>
          <c:idx val="16"/>
          <c:order val="16"/>
          <c:tx>
            <c:strRef>
              <c:f>'CR Statistics'!$BC$1206</c:f>
              <c:strCache>
                <c:ptCount val="1"/>
                <c:pt idx="0">
                  <c:v>RAN #59</c:v>
                </c:pt>
              </c:strCache>
            </c:strRef>
          </c:tx>
          <c:spPr>
            <a:solidFill>
              <a:srgbClr val="00CCFF"/>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Statistics'!$BC$1207:$BC$1215</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4218-4791-9E1F-152FD94793AF}"/>
            </c:ext>
          </c:extLst>
        </c:ser>
        <c:ser>
          <c:idx val="17"/>
          <c:order val="17"/>
          <c:tx>
            <c:strRef>
              <c:f>'CR Statistics'!$BD$1206</c:f>
              <c:strCache>
                <c:ptCount val="1"/>
                <c:pt idx="0">
                  <c:v>RAN #60</c:v>
                </c:pt>
              </c:strCache>
            </c:strRef>
          </c:tx>
          <c:spPr>
            <a:solidFill>
              <a:srgbClr val="00FF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Statistics'!$BD$1207:$BD$1215</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4218-4791-9E1F-152FD94793AF}"/>
            </c:ext>
          </c:extLst>
        </c:ser>
        <c:ser>
          <c:idx val="18"/>
          <c:order val="18"/>
          <c:tx>
            <c:strRef>
              <c:f>'CR Statistics'!$BE$1206</c:f>
              <c:strCache>
                <c:ptCount val="1"/>
                <c:pt idx="0">
                  <c:v>RAN #61</c:v>
                </c:pt>
              </c:strCache>
            </c:strRef>
          </c:tx>
          <c:spPr>
            <a:solidFill>
              <a:srgbClr val="FF00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Statistics'!$BE$1207:$BE$1215</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4218-4791-9E1F-152FD94793AF}"/>
            </c:ext>
          </c:extLst>
        </c:ser>
        <c:ser>
          <c:idx val="19"/>
          <c:order val="19"/>
          <c:tx>
            <c:strRef>
              <c:f>'CR Statistics'!$BF$1206</c:f>
              <c:strCache>
                <c:ptCount val="1"/>
                <c:pt idx="0">
                  <c:v>RAN #62</c:v>
                </c:pt>
              </c:strCache>
            </c:strRef>
          </c:tx>
          <c:spPr>
            <a:solidFill>
              <a:srgbClr val="00FFFF"/>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Statistics'!$BF$1207:$BF$1215</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4218-4791-9E1F-152FD94793AF}"/>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 Statistics'!$T$1172</c:f>
              <c:strCache>
                <c:ptCount val="1"/>
                <c:pt idx="0">
                  <c:v>RAN1</c:v>
                </c:pt>
              </c:strCache>
            </c:strRef>
          </c:tx>
          <c:spPr>
            <a:solidFill>
              <a:srgbClr val="00FF00"/>
            </a:solidFill>
            <a:ln w="12700">
              <a:solidFill>
                <a:srgbClr val="000000"/>
              </a:solidFill>
              <a:prstDash val="solid"/>
            </a:ln>
          </c:spPr>
          <c:invertIfNegative val="0"/>
          <c:cat>
            <c:strRef>
              <c:f>'CR 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Statistics'!$T$1173:$T$1181</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F8E6-47DB-8B91-1F08F617B316}"/>
            </c:ext>
          </c:extLst>
        </c:ser>
        <c:ser>
          <c:idx val="1"/>
          <c:order val="1"/>
          <c:tx>
            <c:strRef>
              <c:f>'CR Statistics'!$U$1172</c:f>
              <c:strCache>
                <c:ptCount val="1"/>
                <c:pt idx="0">
                  <c:v>RAN2</c:v>
                </c:pt>
              </c:strCache>
            </c:strRef>
          </c:tx>
          <c:spPr>
            <a:solidFill>
              <a:srgbClr val="FF0000"/>
            </a:solidFill>
            <a:ln w="12700">
              <a:solidFill>
                <a:srgbClr val="000000"/>
              </a:solidFill>
              <a:prstDash val="solid"/>
            </a:ln>
          </c:spPr>
          <c:invertIfNegative val="0"/>
          <c:cat>
            <c:strRef>
              <c:f>'CR 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Statistics'!$U$1173:$U$1181</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F8E6-47DB-8B91-1F08F617B316}"/>
            </c:ext>
          </c:extLst>
        </c:ser>
        <c:ser>
          <c:idx val="2"/>
          <c:order val="2"/>
          <c:tx>
            <c:strRef>
              <c:f>'CR Statistics'!$V$1172</c:f>
              <c:strCache>
                <c:ptCount val="1"/>
                <c:pt idx="0">
                  <c:v>RAN3</c:v>
                </c:pt>
              </c:strCache>
            </c:strRef>
          </c:tx>
          <c:spPr>
            <a:solidFill>
              <a:srgbClr val="0000FF"/>
            </a:solidFill>
            <a:ln w="12700">
              <a:solidFill>
                <a:srgbClr val="000000"/>
              </a:solidFill>
              <a:prstDash val="solid"/>
            </a:ln>
          </c:spPr>
          <c:invertIfNegative val="0"/>
          <c:cat>
            <c:strRef>
              <c:f>'CR 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Statistics'!$V$1173:$V$1181</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F8E6-47DB-8B91-1F08F617B316}"/>
            </c:ext>
          </c:extLst>
        </c:ser>
        <c:ser>
          <c:idx val="3"/>
          <c:order val="3"/>
          <c:tx>
            <c:strRef>
              <c:f>'CR Statistics'!$W$1172</c:f>
              <c:strCache>
                <c:ptCount val="1"/>
                <c:pt idx="0">
                  <c:v>RAN4</c:v>
                </c:pt>
              </c:strCache>
            </c:strRef>
          </c:tx>
          <c:spPr>
            <a:solidFill>
              <a:srgbClr val="FFFF00"/>
            </a:solidFill>
            <a:ln w="12700">
              <a:solidFill>
                <a:srgbClr val="000000"/>
              </a:solidFill>
              <a:prstDash val="solid"/>
            </a:ln>
          </c:spPr>
          <c:invertIfNegative val="0"/>
          <c:cat>
            <c:strRef>
              <c:f>'CR 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Statistics'!$W$1173:$W$1181</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F8E6-47DB-8B91-1F08F617B316}"/>
            </c:ext>
          </c:extLst>
        </c:ser>
        <c:ser>
          <c:idx val="4"/>
          <c:order val="4"/>
          <c:tx>
            <c:strRef>
              <c:f>'CR Statistics'!$X$1172</c:f>
              <c:strCache>
                <c:ptCount val="1"/>
                <c:pt idx="0">
                  <c:v>RAN5</c:v>
                </c:pt>
              </c:strCache>
            </c:strRef>
          </c:tx>
          <c:spPr>
            <a:solidFill>
              <a:srgbClr val="660066"/>
            </a:solidFill>
            <a:ln w="12700">
              <a:solidFill>
                <a:srgbClr val="000000"/>
              </a:solidFill>
              <a:prstDash val="solid"/>
            </a:ln>
          </c:spPr>
          <c:invertIfNegative val="0"/>
          <c:cat>
            <c:strRef>
              <c:f>'CR 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Statistics'!$X$1173:$X$1181</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F8E6-47DB-8B91-1F08F617B316}"/>
            </c:ext>
          </c:extLst>
        </c:ser>
        <c:ser>
          <c:idx val="5"/>
          <c:order val="5"/>
          <c:tx>
            <c:strRef>
              <c:f>'CR Statistics'!$Y$1172</c:f>
              <c:strCache>
                <c:ptCount val="1"/>
                <c:pt idx="0">
                  <c:v>RAN without RAN5</c:v>
                </c:pt>
              </c:strCache>
            </c:strRef>
          </c:tx>
          <c:spPr>
            <a:solidFill>
              <a:srgbClr val="FF00FF"/>
            </a:solidFill>
            <a:ln w="12700">
              <a:solidFill>
                <a:srgbClr val="000000"/>
              </a:solidFill>
              <a:prstDash val="solid"/>
            </a:ln>
          </c:spPr>
          <c:invertIfNegative val="0"/>
          <c:cat>
            <c:strRef>
              <c:f>'CR 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Statistics'!$Y$1173:$Y$1181</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F8E6-47DB-8B91-1F08F617B316}"/>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 Statistics'!$AM$1166</c:f>
              <c:strCache>
                <c:ptCount val="1"/>
                <c:pt idx="0">
                  <c:v>RAN #43</c:v>
                </c:pt>
              </c:strCache>
            </c:strRef>
          </c:tx>
          <c:spPr>
            <a:solidFill>
              <a:srgbClr val="9999FF"/>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Statistics'!$AM$1167:$AM$1175</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FA53-44A0-A788-22FE95788504}"/>
            </c:ext>
          </c:extLst>
        </c:ser>
        <c:ser>
          <c:idx val="1"/>
          <c:order val="1"/>
          <c:tx>
            <c:strRef>
              <c:f>'CR Statistics'!$AN$1166</c:f>
              <c:strCache>
                <c:ptCount val="1"/>
                <c:pt idx="0">
                  <c:v>RAN #44</c:v>
                </c:pt>
              </c:strCache>
            </c:strRef>
          </c:tx>
          <c:spPr>
            <a:solidFill>
              <a:srgbClr val="339966"/>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Statistics'!$AN$1167:$AN$1175</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FA53-44A0-A788-22FE95788504}"/>
            </c:ext>
          </c:extLst>
        </c:ser>
        <c:ser>
          <c:idx val="2"/>
          <c:order val="2"/>
          <c:tx>
            <c:strRef>
              <c:f>'CR Statistics'!$AO$1166</c:f>
              <c:strCache>
                <c:ptCount val="1"/>
                <c:pt idx="0">
                  <c:v>RAN #45</c:v>
                </c:pt>
              </c:strCache>
            </c:strRef>
          </c:tx>
          <c:spPr>
            <a:solidFill>
              <a:srgbClr val="FFFF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Statistics'!$AO$1167:$AO$1175</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FA53-44A0-A788-22FE95788504}"/>
            </c:ext>
          </c:extLst>
        </c:ser>
        <c:ser>
          <c:idx val="3"/>
          <c:order val="3"/>
          <c:tx>
            <c:strRef>
              <c:f>'CR Statistics'!$AP$1166</c:f>
              <c:strCache>
                <c:ptCount val="1"/>
                <c:pt idx="0">
                  <c:v>RAN #46</c:v>
                </c:pt>
              </c:strCache>
            </c:strRef>
          </c:tx>
          <c:spPr>
            <a:solidFill>
              <a:srgbClr val="FF00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Statistics'!$AP$1167:$AP$1175</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FA53-44A0-A788-22FE95788504}"/>
            </c:ext>
          </c:extLst>
        </c:ser>
        <c:ser>
          <c:idx val="4"/>
          <c:order val="4"/>
          <c:tx>
            <c:strRef>
              <c:f>'CR Statistics'!$AQ$1166</c:f>
              <c:strCache>
                <c:ptCount val="1"/>
                <c:pt idx="0">
                  <c:v>RAN #47</c:v>
                </c:pt>
              </c:strCache>
            </c:strRef>
          </c:tx>
          <c:spPr>
            <a:solidFill>
              <a:srgbClr val="00FF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Statistics'!$AQ$1167:$AQ$1175</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FA53-44A0-A788-22FE95788504}"/>
            </c:ext>
          </c:extLst>
        </c:ser>
        <c:ser>
          <c:idx val="5"/>
          <c:order val="5"/>
          <c:tx>
            <c:strRef>
              <c:f>'CR Statistics'!$AR$1166</c:f>
              <c:strCache>
                <c:ptCount val="1"/>
                <c:pt idx="0">
                  <c:v>RAN #48</c:v>
                </c:pt>
              </c:strCache>
            </c:strRef>
          </c:tx>
          <c:spPr>
            <a:solidFill>
              <a:srgbClr val="80008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Statistics'!$AR$1167:$AR$1175</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FA53-44A0-A788-22FE95788504}"/>
            </c:ext>
          </c:extLst>
        </c:ser>
        <c:ser>
          <c:idx val="6"/>
          <c:order val="6"/>
          <c:tx>
            <c:strRef>
              <c:f>'CR Statistics'!$AS$1166</c:f>
              <c:strCache>
                <c:ptCount val="1"/>
                <c:pt idx="0">
                  <c:v>RAN #49</c:v>
                </c:pt>
              </c:strCache>
            </c:strRef>
          </c:tx>
          <c:spPr>
            <a:solidFill>
              <a:srgbClr val="0066CC"/>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Statistics'!$AS$1167:$AS$1175</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FA53-44A0-A788-22FE95788504}"/>
            </c:ext>
          </c:extLst>
        </c:ser>
        <c:ser>
          <c:idx val="7"/>
          <c:order val="7"/>
          <c:tx>
            <c:strRef>
              <c:f>'CR Statistics'!$AT$1166</c:f>
              <c:strCache>
                <c:ptCount val="1"/>
                <c:pt idx="0">
                  <c:v>RAN #50</c:v>
                </c:pt>
              </c:strCache>
            </c:strRef>
          </c:tx>
          <c:spPr>
            <a:solidFill>
              <a:srgbClr val="FF99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Statistics'!$AT$1167:$AT$1175</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FA53-44A0-A788-22FE95788504}"/>
            </c:ext>
          </c:extLst>
        </c:ser>
        <c:ser>
          <c:idx val="8"/>
          <c:order val="8"/>
          <c:tx>
            <c:strRef>
              <c:f>'CR Statistics'!$AU$1166</c:f>
              <c:strCache>
                <c:ptCount val="1"/>
                <c:pt idx="0">
                  <c:v>RAN #51</c:v>
                </c:pt>
              </c:strCache>
            </c:strRef>
          </c:tx>
          <c:spPr>
            <a:solidFill>
              <a:srgbClr val="00FFFF"/>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Statistics'!$AU$1167:$AU$1175</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FA53-44A0-A788-22FE95788504}"/>
            </c:ext>
          </c:extLst>
        </c:ser>
        <c:ser>
          <c:idx val="9"/>
          <c:order val="9"/>
          <c:tx>
            <c:strRef>
              <c:f>'CR Statistics'!$AV$1166</c:f>
              <c:strCache>
                <c:ptCount val="1"/>
                <c:pt idx="0">
                  <c:v>RAN #52</c:v>
                </c:pt>
              </c:strCache>
            </c:strRef>
          </c:tx>
          <c:spPr>
            <a:solidFill>
              <a:srgbClr val="FF00FF"/>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Statistics'!$AV$1167:$AV$1175</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FA53-44A0-A788-22FE95788504}"/>
            </c:ext>
          </c:extLst>
        </c:ser>
        <c:ser>
          <c:idx val="10"/>
          <c:order val="10"/>
          <c:tx>
            <c:strRef>
              <c:f>'CR Statistics'!$AW$1166</c:f>
              <c:strCache>
                <c:ptCount val="1"/>
                <c:pt idx="0">
                  <c:v>RAN #53</c:v>
                </c:pt>
              </c:strCache>
            </c:strRef>
          </c:tx>
          <c:spPr>
            <a:solidFill>
              <a:srgbClr val="FF00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Statistics'!$AW$1167:$AW$1175</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FA53-44A0-A788-22FE95788504}"/>
            </c:ext>
          </c:extLst>
        </c:ser>
        <c:ser>
          <c:idx val="11"/>
          <c:order val="11"/>
          <c:tx>
            <c:strRef>
              <c:f>'CR Statistics'!$AX$1166</c:f>
              <c:strCache>
                <c:ptCount val="1"/>
                <c:pt idx="0">
                  <c:v>RAN #54</c:v>
                </c:pt>
              </c:strCache>
            </c:strRef>
          </c:tx>
          <c:spPr>
            <a:solidFill>
              <a:srgbClr val="00FFFF"/>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Statistics'!$AX$1167:$AX$1175</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FA53-44A0-A788-22FE95788504}"/>
            </c:ext>
          </c:extLst>
        </c:ser>
        <c:ser>
          <c:idx val="12"/>
          <c:order val="12"/>
          <c:tx>
            <c:strRef>
              <c:f>'CR Statistics'!$AY$1166</c:f>
              <c:strCache>
                <c:ptCount val="1"/>
                <c:pt idx="0">
                  <c:v>RAN #55</c:v>
                </c:pt>
              </c:strCache>
            </c:strRef>
          </c:tx>
          <c:spPr>
            <a:solidFill>
              <a:srgbClr val="FF00FF"/>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Statistics'!$AY$1167:$AY$1175</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FA53-44A0-A788-22FE95788504}"/>
            </c:ext>
          </c:extLst>
        </c:ser>
        <c:ser>
          <c:idx val="13"/>
          <c:order val="13"/>
          <c:tx>
            <c:strRef>
              <c:f>'CR Statistics'!$AZ$1166</c:f>
              <c:strCache>
                <c:ptCount val="1"/>
                <c:pt idx="0">
                  <c:v>RAN #56</c:v>
                </c:pt>
              </c:strCache>
            </c:strRef>
          </c:tx>
          <c:spPr>
            <a:solidFill>
              <a:srgbClr val="8000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Statistics'!$AZ$1167:$AZ$1175</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FA53-44A0-A788-22FE95788504}"/>
            </c:ext>
          </c:extLst>
        </c:ser>
        <c:ser>
          <c:idx val="14"/>
          <c:order val="14"/>
          <c:tx>
            <c:strRef>
              <c:f>'CR Statistics'!$BA$1166</c:f>
              <c:strCache>
                <c:ptCount val="1"/>
                <c:pt idx="0">
                  <c:v>RAN #57</c:v>
                </c:pt>
              </c:strCache>
            </c:strRef>
          </c:tx>
          <c:spPr>
            <a:solidFill>
              <a:srgbClr val="FFCC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Statistics'!$BA$1167:$BA$1175</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FA53-44A0-A788-22FE95788504}"/>
            </c:ext>
          </c:extLst>
        </c:ser>
        <c:ser>
          <c:idx val="15"/>
          <c:order val="15"/>
          <c:tx>
            <c:strRef>
              <c:f>'CR Statistics'!$BB$1166</c:f>
              <c:strCache>
                <c:ptCount val="1"/>
                <c:pt idx="0">
                  <c:v>RAN #58</c:v>
                </c:pt>
              </c:strCache>
            </c:strRef>
          </c:tx>
          <c:spPr>
            <a:solidFill>
              <a:srgbClr val="FFFF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Statistics'!$BB$1167:$BB$1175</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FA53-44A0-A788-22FE95788504}"/>
            </c:ext>
          </c:extLst>
        </c:ser>
        <c:ser>
          <c:idx val="16"/>
          <c:order val="16"/>
          <c:tx>
            <c:strRef>
              <c:f>'CR Statistics'!$BC$1166</c:f>
              <c:strCache>
                <c:ptCount val="1"/>
                <c:pt idx="0">
                  <c:v>RAN #59</c:v>
                </c:pt>
              </c:strCache>
            </c:strRef>
          </c:tx>
          <c:spPr>
            <a:solidFill>
              <a:srgbClr val="00CCFF"/>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Statistics'!$BC$1167:$BC$1175</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FA53-44A0-A788-22FE95788504}"/>
            </c:ext>
          </c:extLst>
        </c:ser>
        <c:ser>
          <c:idx val="17"/>
          <c:order val="17"/>
          <c:tx>
            <c:strRef>
              <c:f>'CR Statistics'!$BD$1166</c:f>
              <c:strCache>
                <c:ptCount val="1"/>
                <c:pt idx="0">
                  <c:v>RAN #60</c:v>
                </c:pt>
              </c:strCache>
            </c:strRef>
          </c:tx>
          <c:spPr>
            <a:solidFill>
              <a:srgbClr val="00FF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Statistics'!$BD$1167:$BD$1175</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FA53-44A0-A788-22FE95788504}"/>
            </c:ext>
          </c:extLst>
        </c:ser>
        <c:ser>
          <c:idx val="18"/>
          <c:order val="18"/>
          <c:tx>
            <c:strRef>
              <c:f>'CR Statistics'!$BE$1166</c:f>
              <c:strCache>
                <c:ptCount val="1"/>
                <c:pt idx="0">
                  <c:v>RAN #61</c:v>
                </c:pt>
              </c:strCache>
            </c:strRef>
          </c:tx>
          <c:spPr>
            <a:solidFill>
              <a:srgbClr val="FF00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Statistics'!$BE$1167:$BE$1175</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FA53-44A0-A788-22FE95788504}"/>
            </c:ext>
          </c:extLst>
        </c:ser>
        <c:ser>
          <c:idx val="19"/>
          <c:order val="19"/>
          <c:tx>
            <c:strRef>
              <c:f>'CR Statistics'!$BF$1166</c:f>
              <c:strCache>
                <c:ptCount val="1"/>
                <c:pt idx="0">
                  <c:v>RAN #62</c:v>
                </c:pt>
              </c:strCache>
            </c:strRef>
          </c:tx>
          <c:spPr>
            <a:solidFill>
              <a:srgbClr val="00FFFF"/>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Statistics'!$BF$1167:$BF$1175</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FA53-44A0-A788-22FE95788504}"/>
            </c:ext>
          </c:extLst>
        </c:ser>
        <c:ser>
          <c:idx val="20"/>
          <c:order val="20"/>
          <c:tx>
            <c:strRef>
              <c:f>'CR Statistics'!$BG$1166</c:f>
              <c:strCache>
                <c:ptCount val="1"/>
                <c:pt idx="0">
                  <c:v>RAN #63</c:v>
                </c:pt>
              </c:strCache>
            </c:strRef>
          </c:tx>
          <c:spPr>
            <a:solidFill>
              <a:srgbClr val="FFFF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Statistics'!$BG$1167:$BG$1175</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FA53-44A0-A788-22FE95788504}"/>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 Statistics'!$T$1132</c:f>
              <c:strCache>
                <c:ptCount val="1"/>
                <c:pt idx="0">
                  <c:v>RAN1</c:v>
                </c:pt>
              </c:strCache>
            </c:strRef>
          </c:tx>
          <c:spPr>
            <a:solidFill>
              <a:srgbClr val="00FF00"/>
            </a:solidFill>
            <a:ln w="12700">
              <a:solidFill>
                <a:srgbClr val="000000"/>
              </a:solidFill>
              <a:prstDash val="solid"/>
            </a:ln>
          </c:spPr>
          <c:invertIfNegative val="0"/>
          <c:cat>
            <c:strRef>
              <c:f>'CR Statistics'!$S$1133:$S$1141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Statistics'!$T$1133:$T$1141</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2A18-40C3-A2C5-F90AF5638C84}"/>
            </c:ext>
          </c:extLst>
        </c:ser>
        <c:ser>
          <c:idx val="1"/>
          <c:order val="1"/>
          <c:tx>
            <c:strRef>
              <c:f>'CR Statistics'!$U$1132</c:f>
              <c:strCache>
                <c:ptCount val="1"/>
                <c:pt idx="0">
                  <c:v>RAN2</c:v>
                </c:pt>
              </c:strCache>
            </c:strRef>
          </c:tx>
          <c:spPr>
            <a:solidFill>
              <a:srgbClr val="FF0000"/>
            </a:solidFill>
            <a:ln w="12700">
              <a:solidFill>
                <a:srgbClr val="000000"/>
              </a:solidFill>
              <a:prstDash val="solid"/>
            </a:ln>
          </c:spPr>
          <c:invertIfNegative val="0"/>
          <c:cat>
            <c:strRef>
              <c:f>'CR Statistics'!$S$1133:$S$1141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Statistics'!$U$1133:$U$1141</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2A18-40C3-A2C5-F90AF5638C84}"/>
            </c:ext>
          </c:extLst>
        </c:ser>
        <c:ser>
          <c:idx val="2"/>
          <c:order val="2"/>
          <c:tx>
            <c:strRef>
              <c:f>'CR Statistics'!$V$1132</c:f>
              <c:strCache>
                <c:ptCount val="1"/>
                <c:pt idx="0">
                  <c:v>RAN3</c:v>
                </c:pt>
              </c:strCache>
            </c:strRef>
          </c:tx>
          <c:spPr>
            <a:solidFill>
              <a:srgbClr val="0000FF"/>
            </a:solidFill>
            <a:ln w="12700">
              <a:solidFill>
                <a:srgbClr val="000000"/>
              </a:solidFill>
              <a:prstDash val="solid"/>
            </a:ln>
          </c:spPr>
          <c:invertIfNegative val="0"/>
          <c:cat>
            <c:strRef>
              <c:f>'CR Statistics'!$S$1133:$S$1141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Statistics'!$V$1133:$V$1141</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2A18-40C3-A2C5-F90AF5638C84}"/>
            </c:ext>
          </c:extLst>
        </c:ser>
        <c:ser>
          <c:idx val="3"/>
          <c:order val="3"/>
          <c:tx>
            <c:strRef>
              <c:f>'CR Statistics'!$W$1132</c:f>
              <c:strCache>
                <c:ptCount val="1"/>
                <c:pt idx="0">
                  <c:v>RAN4</c:v>
                </c:pt>
              </c:strCache>
            </c:strRef>
          </c:tx>
          <c:spPr>
            <a:solidFill>
              <a:srgbClr val="FFFF00"/>
            </a:solidFill>
            <a:ln w="12700">
              <a:solidFill>
                <a:srgbClr val="000000"/>
              </a:solidFill>
              <a:prstDash val="solid"/>
            </a:ln>
          </c:spPr>
          <c:invertIfNegative val="0"/>
          <c:cat>
            <c:strRef>
              <c:f>'CR Statistics'!$S$1133:$S$1141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Statistics'!$W$1133:$W$1141</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2A18-40C3-A2C5-F90AF5638C84}"/>
            </c:ext>
          </c:extLst>
        </c:ser>
        <c:ser>
          <c:idx val="4"/>
          <c:order val="4"/>
          <c:tx>
            <c:strRef>
              <c:f>'CR Statistics'!$X$1132</c:f>
              <c:strCache>
                <c:ptCount val="1"/>
                <c:pt idx="0">
                  <c:v>RAN5</c:v>
                </c:pt>
              </c:strCache>
            </c:strRef>
          </c:tx>
          <c:spPr>
            <a:solidFill>
              <a:srgbClr val="660066"/>
            </a:solidFill>
            <a:ln w="12700">
              <a:solidFill>
                <a:srgbClr val="000000"/>
              </a:solidFill>
              <a:prstDash val="solid"/>
            </a:ln>
          </c:spPr>
          <c:invertIfNegative val="0"/>
          <c:cat>
            <c:strRef>
              <c:f>'CR Statistics'!$S$1133:$S$1141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Statistics'!$X$1133:$X$1141</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2A18-40C3-A2C5-F90AF5638C84}"/>
            </c:ext>
          </c:extLst>
        </c:ser>
        <c:ser>
          <c:idx val="5"/>
          <c:order val="5"/>
          <c:tx>
            <c:strRef>
              <c:f>'CR Statistics'!$Y$1132</c:f>
              <c:strCache>
                <c:ptCount val="1"/>
                <c:pt idx="0">
                  <c:v>RAN without RAN5</c:v>
                </c:pt>
              </c:strCache>
            </c:strRef>
          </c:tx>
          <c:spPr>
            <a:solidFill>
              <a:srgbClr val="FF00FF"/>
            </a:solidFill>
            <a:ln w="12700">
              <a:solidFill>
                <a:srgbClr val="000000"/>
              </a:solidFill>
              <a:prstDash val="solid"/>
            </a:ln>
          </c:spPr>
          <c:invertIfNegative val="0"/>
          <c:cat>
            <c:strRef>
              <c:f>'CR Statistics'!$S$1133:$S$1141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Statistics'!$Y$1133:$Y$1141</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2A18-40C3-A2C5-F90AF5638C84}"/>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 Statistics'!$AM$1126</c:f>
              <c:strCache>
                <c:ptCount val="1"/>
                <c:pt idx="0">
                  <c:v>RAN #43</c:v>
                </c:pt>
              </c:strCache>
            </c:strRef>
          </c:tx>
          <c:spPr>
            <a:solidFill>
              <a:srgbClr val="9999FF"/>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Statistics'!$AM$1127:$AM$1134</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3976-43B2-BA9A-C36B9B9A4548}"/>
            </c:ext>
          </c:extLst>
        </c:ser>
        <c:ser>
          <c:idx val="1"/>
          <c:order val="1"/>
          <c:tx>
            <c:strRef>
              <c:f>'CR Statistics'!$AN$1126</c:f>
              <c:strCache>
                <c:ptCount val="1"/>
                <c:pt idx="0">
                  <c:v>RAN #44</c:v>
                </c:pt>
              </c:strCache>
            </c:strRef>
          </c:tx>
          <c:spPr>
            <a:solidFill>
              <a:srgbClr val="339966"/>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Statistics'!$AN$1127:$AN$1134</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3976-43B2-BA9A-C36B9B9A4548}"/>
            </c:ext>
          </c:extLst>
        </c:ser>
        <c:ser>
          <c:idx val="2"/>
          <c:order val="2"/>
          <c:tx>
            <c:strRef>
              <c:f>'CR Statistics'!$AO$1126</c:f>
              <c:strCache>
                <c:ptCount val="1"/>
                <c:pt idx="0">
                  <c:v>RAN #45</c:v>
                </c:pt>
              </c:strCache>
            </c:strRef>
          </c:tx>
          <c:spPr>
            <a:solidFill>
              <a:srgbClr val="FFFF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Statistics'!$AO$1127:$AO$1134</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3976-43B2-BA9A-C36B9B9A4548}"/>
            </c:ext>
          </c:extLst>
        </c:ser>
        <c:ser>
          <c:idx val="3"/>
          <c:order val="3"/>
          <c:tx>
            <c:strRef>
              <c:f>'CR Statistics'!$AP$1126</c:f>
              <c:strCache>
                <c:ptCount val="1"/>
                <c:pt idx="0">
                  <c:v>RAN #46</c:v>
                </c:pt>
              </c:strCache>
            </c:strRef>
          </c:tx>
          <c:spPr>
            <a:solidFill>
              <a:srgbClr val="FF00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Statistics'!$AP$1127:$AP$1134</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3976-43B2-BA9A-C36B9B9A4548}"/>
            </c:ext>
          </c:extLst>
        </c:ser>
        <c:ser>
          <c:idx val="4"/>
          <c:order val="4"/>
          <c:tx>
            <c:strRef>
              <c:f>'CR Statistics'!$AQ$1126</c:f>
              <c:strCache>
                <c:ptCount val="1"/>
                <c:pt idx="0">
                  <c:v>RAN #47</c:v>
                </c:pt>
              </c:strCache>
            </c:strRef>
          </c:tx>
          <c:spPr>
            <a:solidFill>
              <a:srgbClr val="00FF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Statistics'!$AQ$1127:$AQ$1134</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3976-43B2-BA9A-C36B9B9A4548}"/>
            </c:ext>
          </c:extLst>
        </c:ser>
        <c:ser>
          <c:idx val="5"/>
          <c:order val="5"/>
          <c:tx>
            <c:strRef>
              <c:f>'CR Statistics'!$AR$1126</c:f>
              <c:strCache>
                <c:ptCount val="1"/>
                <c:pt idx="0">
                  <c:v>RAN #48</c:v>
                </c:pt>
              </c:strCache>
            </c:strRef>
          </c:tx>
          <c:spPr>
            <a:solidFill>
              <a:srgbClr val="80008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Statistics'!$AR$1127:$AR$1134</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3976-43B2-BA9A-C36B9B9A4548}"/>
            </c:ext>
          </c:extLst>
        </c:ser>
        <c:ser>
          <c:idx val="6"/>
          <c:order val="6"/>
          <c:tx>
            <c:strRef>
              <c:f>'CR Statistics'!$AS$1126</c:f>
              <c:strCache>
                <c:ptCount val="1"/>
                <c:pt idx="0">
                  <c:v>RAN #49</c:v>
                </c:pt>
              </c:strCache>
            </c:strRef>
          </c:tx>
          <c:spPr>
            <a:solidFill>
              <a:srgbClr val="0066CC"/>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Statistics'!$AS$1127:$AS$1134</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3976-43B2-BA9A-C36B9B9A4548}"/>
            </c:ext>
          </c:extLst>
        </c:ser>
        <c:ser>
          <c:idx val="7"/>
          <c:order val="7"/>
          <c:tx>
            <c:strRef>
              <c:f>'CR Statistics'!$AT$1126</c:f>
              <c:strCache>
                <c:ptCount val="1"/>
                <c:pt idx="0">
                  <c:v>RAN #50</c:v>
                </c:pt>
              </c:strCache>
            </c:strRef>
          </c:tx>
          <c:spPr>
            <a:solidFill>
              <a:srgbClr val="FF99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Statistics'!$AT$1127:$AT$1134</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3976-43B2-BA9A-C36B9B9A4548}"/>
            </c:ext>
          </c:extLst>
        </c:ser>
        <c:ser>
          <c:idx val="8"/>
          <c:order val="8"/>
          <c:tx>
            <c:strRef>
              <c:f>'CR Statistics'!$AU$1126</c:f>
              <c:strCache>
                <c:ptCount val="1"/>
                <c:pt idx="0">
                  <c:v>RAN #51</c:v>
                </c:pt>
              </c:strCache>
            </c:strRef>
          </c:tx>
          <c:spPr>
            <a:solidFill>
              <a:srgbClr val="00FFFF"/>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Statistics'!$AU$1127:$AU$1134</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3976-43B2-BA9A-C36B9B9A4548}"/>
            </c:ext>
          </c:extLst>
        </c:ser>
        <c:ser>
          <c:idx val="9"/>
          <c:order val="9"/>
          <c:tx>
            <c:strRef>
              <c:f>'CR Statistics'!$AV$1126</c:f>
              <c:strCache>
                <c:ptCount val="1"/>
                <c:pt idx="0">
                  <c:v>RAN #52</c:v>
                </c:pt>
              </c:strCache>
            </c:strRef>
          </c:tx>
          <c:spPr>
            <a:solidFill>
              <a:srgbClr val="FF00FF"/>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Statistics'!$AV$1127:$AV$1134</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3976-43B2-BA9A-C36B9B9A4548}"/>
            </c:ext>
          </c:extLst>
        </c:ser>
        <c:ser>
          <c:idx val="10"/>
          <c:order val="10"/>
          <c:tx>
            <c:strRef>
              <c:f>'CR Statistics'!$AW$1126</c:f>
              <c:strCache>
                <c:ptCount val="1"/>
                <c:pt idx="0">
                  <c:v>RAN #53</c:v>
                </c:pt>
              </c:strCache>
            </c:strRef>
          </c:tx>
          <c:spPr>
            <a:solidFill>
              <a:srgbClr val="FF00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Statistics'!$AW$1127:$AW$1134</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3976-43B2-BA9A-C36B9B9A4548}"/>
            </c:ext>
          </c:extLst>
        </c:ser>
        <c:ser>
          <c:idx val="11"/>
          <c:order val="11"/>
          <c:tx>
            <c:strRef>
              <c:f>'CR Statistics'!$AX$1126</c:f>
              <c:strCache>
                <c:ptCount val="1"/>
                <c:pt idx="0">
                  <c:v>RAN #54</c:v>
                </c:pt>
              </c:strCache>
            </c:strRef>
          </c:tx>
          <c:spPr>
            <a:solidFill>
              <a:srgbClr val="00FFFF"/>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Statistics'!$AX$1127:$AX$1134</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3976-43B2-BA9A-C36B9B9A4548}"/>
            </c:ext>
          </c:extLst>
        </c:ser>
        <c:ser>
          <c:idx val="12"/>
          <c:order val="12"/>
          <c:tx>
            <c:strRef>
              <c:f>'CR Statistics'!$AY$1126</c:f>
              <c:strCache>
                <c:ptCount val="1"/>
                <c:pt idx="0">
                  <c:v>RAN #55</c:v>
                </c:pt>
              </c:strCache>
            </c:strRef>
          </c:tx>
          <c:spPr>
            <a:solidFill>
              <a:srgbClr val="FF00FF"/>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Statistics'!$AY$1127:$AY$1134</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3976-43B2-BA9A-C36B9B9A4548}"/>
            </c:ext>
          </c:extLst>
        </c:ser>
        <c:ser>
          <c:idx val="13"/>
          <c:order val="13"/>
          <c:tx>
            <c:strRef>
              <c:f>'CR Statistics'!$AZ$1126</c:f>
              <c:strCache>
                <c:ptCount val="1"/>
                <c:pt idx="0">
                  <c:v>RAN #56</c:v>
                </c:pt>
              </c:strCache>
            </c:strRef>
          </c:tx>
          <c:spPr>
            <a:solidFill>
              <a:srgbClr val="8000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Statistics'!$AZ$1127:$AZ$1134</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3976-43B2-BA9A-C36B9B9A4548}"/>
            </c:ext>
          </c:extLst>
        </c:ser>
        <c:ser>
          <c:idx val="14"/>
          <c:order val="14"/>
          <c:tx>
            <c:strRef>
              <c:f>'CR Statistics'!$BA$1126</c:f>
              <c:strCache>
                <c:ptCount val="1"/>
                <c:pt idx="0">
                  <c:v>RAN #57</c:v>
                </c:pt>
              </c:strCache>
            </c:strRef>
          </c:tx>
          <c:spPr>
            <a:solidFill>
              <a:srgbClr val="FFCC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Statistics'!$BA$1127:$BA$1134</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3976-43B2-BA9A-C36B9B9A4548}"/>
            </c:ext>
          </c:extLst>
        </c:ser>
        <c:ser>
          <c:idx val="15"/>
          <c:order val="15"/>
          <c:tx>
            <c:strRef>
              <c:f>'CR Statistics'!$BB$1126</c:f>
              <c:strCache>
                <c:ptCount val="1"/>
                <c:pt idx="0">
                  <c:v>RAN #58</c:v>
                </c:pt>
              </c:strCache>
            </c:strRef>
          </c:tx>
          <c:spPr>
            <a:solidFill>
              <a:srgbClr val="FFFF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Statistics'!$BB$1127:$BB$1134</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3976-43B2-BA9A-C36B9B9A4548}"/>
            </c:ext>
          </c:extLst>
        </c:ser>
        <c:ser>
          <c:idx val="16"/>
          <c:order val="16"/>
          <c:tx>
            <c:strRef>
              <c:f>'CR Statistics'!$BC$1126</c:f>
              <c:strCache>
                <c:ptCount val="1"/>
                <c:pt idx="0">
                  <c:v>RAN #59</c:v>
                </c:pt>
              </c:strCache>
            </c:strRef>
          </c:tx>
          <c:spPr>
            <a:solidFill>
              <a:srgbClr val="00CCFF"/>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Statistics'!$BC$1127:$BC$1134</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3976-43B2-BA9A-C36B9B9A4548}"/>
            </c:ext>
          </c:extLst>
        </c:ser>
        <c:ser>
          <c:idx val="17"/>
          <c:order val="17"/>
          <c:tx>
            <c:strRef>
              <c:f>'CR Statistics'!$BD$1126</c:f>
              <c:strCache>
                <c:ptCount val="1"/>
                <c:pt idx="0">
                  <c:v>RAN #60</c:v>
                </c:pt>
              </c:strCache>
            </c:strRef>
          </c:tx>
          <c:spPr>
            <a:solidFill>
              <a:srgbClr val="00FF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Statistics'!$BD$1127:$BD$1134</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3976-43B2-BA9A-C36B9B9A4548}"/>
            </c:ext>
          </c:extLst>
        </c:ser>
        <c:ser>
          <c:idx val="18"/>
          <c:order val="18"/>
          <c:tx>
            <c:strRef>
              <c:f>'CR Statistics'!$BE$1126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Statistics'!$BE$1127:$BE$1134</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3976-43B2-BA9A-C36B9B9A4548}"/>
            </c:ext>
          </c:extLst>
        </c:ser>
        <c:ser>
          <c:idx val="19"/>
          <c:order val="19"/>
          <c:tx>
            <c:strRef>
              <c:f>'CR Statistics'!$BF$1126</c:f>
              <c:strCache>
                <c:ptCount val="1"/>
                <c:pt idx="0">
                  <c:v>RAN #62</c:v>
                </c:pt>
              </c:strCache>
            </c:strRef>
          </c:tx>
          <c:spPr>
            <a:solidFill>
              <a:srgbClr val="00FFFF"/>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Statistics'!$BF$1127:$BF$1134</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3976-43B2-BA9A-C36B9B9A4548}"/>
            </c:ext>
          </c:extLst>
        </c:ser>
        <c:ser>
          <c:idx val="20"/>
          <c:order val="20"/>
          <c:tx>
            <c:strRef>
              <c:f>'CR Statistics'!$BG$1126</c:f>
              <c:strCache>
                <c:ptCount val="1"/>
                <c:pt idx="0">
                  <c:v>RAN #63</c:v>
                </c:pt>
              </c:strCache>
            </c:strRef>
          </c:tx>
          <c:spPr>
            <a:solidFill>
              <a:srgbClr val="FFFF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Statistics'!$BG$1127:$BG$1134</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3976-43B2-BA9A-C36B9B9A4548}"/>
            </c:ext>
          </c:extLst>
        </c:ser>
        <c:ser>
          <c:idx val="21"/>
          <c:order val="21"/>
          <c:tx>
            <c:strRef>
              <c:f>'CR Statistics'!$BH$1126</c:f>
              <c:strCache>
                <c:ptCount val="1"/>
                <c:pt idx="0">
                  <c:v>RAN #64</c:v>
                </c:pt>
              </c:strCache>
            </c:strRef>
          </c:tx>
          <c:spPr>
            <a:solidFill>
              <a:srgbClr val="FF0000"/>
            </a:solidFill>
            <a:ln>
              <a:solidFill>
                <a:schemeClr val="tx1"/>
              </a:solidFill>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Statistics'!$BH$1127:$BH$1134</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3976-43B2-BA9A-C36B9B9A4548}"/>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 Statistics'!$T$1088</c:f>
              <c:strCache>
                <c:ptCount val="1"/>
                <c:pt idx="0">
                  <c:v>RAN1</c:v>
                </c:pt>
              </c:strCache>
            </c:strRef>
          </c:tx>
          <c:spPr>
            <a:solidFill>
              <a:srgbClr val="00FF00"/>
            </a:solidFill>
            <a:ln w="12700">
              <a:solidFill>
                <a:srgbClr val="000000"/>
              </a:solidFill>
              <a:prstDash val="solid"/>
            </a:ln>
          </c:spPr>
          <c:invertIfNegative val="0"/>
          <c:cat>
            <c:strRef>
              <c:f>'CR Statistics'!$S$1089:$S$1097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Statistics'!$T$1089:$T$1097</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D914-4058-A547-355C515E2156}"/>
            </c:ext>
          </c:extLst>
        </c:ser>
        <c:ser>
          <c:idx val="1"/>
          <c:order val="1"/>
          <c:tx>
            <c:strRef>
              <c:f>'CR Statistics'!$U$1088</c:f>
              <c:strCache>
                <c:ptCount val="1"/>
                <c:pt idx="0">
                  <c:v>RAN2</c:v>
                </c:pt>
              </c:strCache>
            </c:strRef>
          </c:tx>
          <c:spPr>
            <a:solidFill>
              <a:srgbClr val="FF0000"/>
            </a:solidFill>
            <a:ln w="12700">
              <a:solidFill>
                <a:srgbClr val="000000"/>
              </a:solidFill>
              <a:prstDash val="solid"/>
            </a:ln>
          </c:spPr>
          <c:invertIfNegative val="0"/>
          <c:cat>
            <c:strRef>
              <c:f>'CR Statistics'!$S$1089:$S$1097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Statistics'!$U$1089:$U$1097</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D914-4058-A547-355C515E2156}"/>
            </c:ext>
          </c:extLst>
        </c:ser>
        <c:ser>
          <c:idx val="2"/>
          <c:order val="2"/>
          <c:tx>
            <c:strRef>
              <c:f>'CR Statistics'!$V$1088</c:f>
              <c:strCache>
                <c:ptCount val="1"/>
                <c:pt idx="0">
                  <c:v>RAN3</c:v>
                </c:pt>
              </c:strCache>
            </c:strRef>
          </c:tx>
          <c:spPr>
            <a:solidFill>
              <a:srgbClr val="0000FF"/>
            </a:solidFill>
            <a:ln w="12700">
              <a:solidFill>
                <a:srgbClr val="000000"/>
              </a:solidFill>
              <a:prstDash val="solid"/>
            </a:ln>
          </c:spPr>
          <c:invertIfNegative val="0"/>
          <c:cat>
            <c:strRef>
              <c:f>'CR Statistics'!$S$1089:$S$1097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Statistics'!$V$1089:$V$1097</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D914-4058-A547-355C515E2156}"/>
            </c:ext>
          </c:extLst>
        </c:ser>
        <c:ser>
          <c:idx val="3"/>
          <c:order val="3"/>
          <c:tx>
            <c:strRef>
              <c:f>'CR Statistics'!$W$1088</c:f>
              <c:strCache>
                <c:ptCount val="1"/>
                <c:pt idx="0">
                  <c:v>RAN4</c:v>
                </c:pt>
              </c:strCache>
            </c:strRef>
          </c:tx>
          <c:spPr>
            <a:solidFill>
              <a:srgbClr val="FFFF00"/>
            </a:solidFill>
            <a:ln w="12700">
              <a:solidFill>
                <a:srgbClr val="000000"/>
              </a:solidFill>
              <a:prstDash val="solid"/>
            </a:ln>
          </c:spPr>
          <c:invertIfNegative val="0"/>
          <c:cat>
            <c:strRef>
              <c:f>'CR Statistics'!$S$1089:$S$1097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Statistics'!$W$1089:$W$1097</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D914-4058-A547-355C515E2156}"/>
            </c:ext>
          </c:extLst>
        </c:ser>
        <c:ser>
          <c:idx val="4"/>
          <c:order val="4"/>
          <c:tx>
            <c:strRef>
              <c:f>'CR Statistics'!$X$1088</c:f>
              <c:strCache>
                <c:ptCount val="1"/>
                <c:pt idx="0">
                  <c:v>RAN5</c:v>
                </c:pt>
              </c:strCache>
            </c:strRef>
          </c:tx>
          <c:spPr>
            <a:solidFill>
              <a:srgbClr val="660066"/>
            </a:solidFill>
            <a:ln w="12700">
              <a:solidFill>
                <a:srgbClr val="000000"/>
              </a:solidFill>
              <a:prstDash val="solid"/>
            </a:ln>
          </c:spPr>
          <c:invertIfNegative val="0"/>
          <c:cat>
            <c:strRef>
              <c:f>'CR Statistics'!$S$1089:$S$1097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Statistics'!$X$1089:$X$1097</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D914-4058-A547-355C515E2156}"/>
            </c:ext>
          </c:extLst>
        </c:ser>
        <c:ser>
          <c:idx val="5"/>
          <c:order val="5"/>
          <c:tx>
            <c:strRef>
              <c:f>'CR Statistics'!$Y$1088</c:f>
              <c:strCache>
                <c:ptCount val="1"/>
                <c:pt idx="0">
                  <c:v>RAN without RAN5</c:v>
                </c:pt>
              </c:strCache>
            </c:strRef>
          </c:tx>
          <c:spPr>
            <a:solidFill>
              <a:srgbClr val="FF00FF"/>
            </a:solidFill>
            <a:ln w="12700">
              <a:solidFill>
                <a:srgbClr val="000000"/>
              </a:solidFill>
              <a:prstDash val="solid"/>
            </a:ln>
          </c:spPr>
          <c:invertIfNegative val="0"/>
          <c:cat>
            <c:strRef>
              <c:f>'CR Statistics'!$S$1089:$S$1097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Statistics'!$Y$1089:$Y$1097</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D914-4058-A547-355C515E2156}"/>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Statistics'!$AM$1082</c:f>
              <c:strCache>
                <c:ptCount val="1"/>
                <c:pt idx="0">
                  <c:v>RAN #43</c:v>
                </c:pt>
              </c:strCache>
            </c:strRef>
          </c:tx>
          <c:spPr>
            <a:solidFill>
              <a:srgbClr val="9999FF"/>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Statistics'!$AM$1083:$AM$1090</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2180-4D7E-AD7B-CF906B1C3433}"/>
            </c:ext>
          </c:extLst>
        </c:ser>
        <c:ser>
          <c:idx val="1"/>
          <c:order val="1"/>
          <c:tx>
            <c:strRef>
              <c:f>'CR Statistics'!$AN$1082</c:f>
              <c:strCache>
                <c:ptCount val="1"/>
                <c:pt idx="0">
                  <c:v>RAN #44</c:v>
                </c:pt>
              </c:strCache>
            </c:strRef>
          </c:tx>
          <c:spPr>
            <a:solidFill>
              <a:srgbClr val="339966"/>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Statistics'!$AN$1083:$AN$1090</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2180-4D7E-AD7B-CF906B1C3433}"/>
            </c:ext>
          </c:extLst>
        </c:ser>
        <c:ser>
          <c:idx val="2"/>
          <c:order val="2"/>
          <c:tx>
            <c:strRef>
              <c:f>'CR Statistics'!$AO$1082</c:f>
              <c:strCache>
                <c:ptCount val="1"/>
                <c:pt idx="0">
                  <c:v>RAN #45</c:v>
                </c:pt>
              </c:strCache>
            </c:strRef>
          </c:tx>
          <c:spPr>
            <a:solidFill>
              <a:srgbClr val="FFFF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Statistics'!$AO$1083:$AO$1090</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2180-4D7E-AD7B-CF906B1C3433}"/>
            </c:ext>
          </c:extLst>
        </c:ser>
        <c:ser>
          <c:idx val="3"/>
          <c:order val="3"/>
          <c:tx>
            <c:strRef>
              <c:f>'CR Statistics'!$AP$1082</c:f>
              <c:strCache>
                <c:ptCount val="1"/>
                <c:pt idx="0">
                  <c:v>RAN #46</c:v>
                </c:pt>
              </c:strCache>
            </c:strRef>
          </c:tx>
          <c:spPr>
            <a:solidFill>
              <a:srgbClr val="FF00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Statistics'!$AP$1083:$AP$1090</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2180-4D7E-AD7B-CF906B1C3433}"/>
            </c:ext>
          </c:extLst>
        </c:ser>
        <c:ser>
          <c:idx val="4"/>
          <c:order val="4"/>
          <c:tx>
            <c:strRef>
              <c:f>'CR Statistics'!$AQ$1082</c:f>
              <c:strCache>
                <c:ptCount val="1"/>
                <c:pt idx="0">
                  <c:v>RAN #47</c:v>
                </c:pt>
              </c:strCache>
            </c:strRef>
          </c:tx>
          <c:spPr>
            <a:solidFill>
              <a:srgbClr val="00FF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Statistics'!$AQ$1083:$AQ$1090</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2180-4D7E-AD7B-CF906B1C3433}"/>
            </c:ext>
          </c:extLst>
        </c:ser>
        <c:ser>
          <c:idx val="5"/>
          <c:order val="5"/>
          <c:tx>
            <c:strRef>
              <c:f>'CR Statistics'!$AR$1082</c:f>
              <c:strCache>
                <c:ptCount val="1"/>
                <c:pt idx="0">
                  <c:v>RAN #48</c:v>
                </c:pt>
              </c:strCache>
            </c:strRef>
          </c:tx>
          <c:spPr>
            <a:solidFill>
              <a:srgbClr val="80008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Statistics'!$AR$1083:$AR$1090</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2180-4D7E-AD7B-CF906B1C3433}"/>
            </c:ext>
          </c:extLst>
        </c:ser>
        <c:ser>
          <c:idx val="6"/>
          <c:order val="6"/>
          <c:tx>
            <c:strRef>
              <c:f>'CR Statistics'!$AS$1082</c:f>
              <c:strCache>
                <c:ptCount val="1"/>
                <c:pt idx="0">
                  <c:v>RAN #49</c:v>
                </c:pt>
              </c:strCache>
            </c:strRef>
          </c:tx>
          <c:spPr>
            <a:solidFill>
              <a:srgbClr val="0066CC"/>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Statistics'!$AS$1083:$AS$1090</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2180-4D7E-AD7B-CF906B1C3433}"/>
            </c:ext>
          </c:extLst>
        </c:ser>
        <c:ser>
          <c:idx val="7"/>
          <c:order val="7"/>
          <c:tx>
            <c:strRef>
              <c:f>'CR Statistics'!$AT$1082</c:f>
              <c:strCache>
                <c:ptCount val="1"/>
                <c:pt idx="0">
                  <c:v>RAN #50</c:v>
                </c:pt>
              </c:strCache>
            </c:strRef>
          </c:tx>
          <c:spPr>
            <a:solidFill>
              <a:srgbClr val="FF99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Statistics'!$AT$1083:$AT$1090</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2180-4D7E-AD7B-CF906B1C3433}"/>
            </c:ext>
          </c:extLst>
        </c:ser>
        <c:ser>
          <c:idx val="8"/>
          <c:order val="8"/>
          <c:tx>
            <c:strRef>
              <c:f>'CR Statistics'!$AU$1082</c:f>
              <c:strCache>
                <c:ptCount val="1"/>
                <c:pt idx="0">
                  <c:v>RAN #51</c:v>
                </c:pt>
              </c:strCache>
            </c:strRef>
          </c:tx>
          <c:spPr>
            <a:solidFill>
              <a:srgbClr val="00FFFF"/>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Statistics'!$AU$1083:$AU$1090</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2180-4D7E-AD7B-CF906B1C3433}"/>
            </c:ext>
          </c:extLst>
        </c:ser>
        <c:ser>
          <c:idx val="9"/>
          <c:order val="9"/>
          <c:tx>
            <c:strRef>
              <c:f>'CR Statistics'!$AV$1082</c:f>
              <c:strCache>
                <c:ptCount val="1"/>
                <c:pt idx="0">
                  <c:v>RAN #52</c:v>
                </c:pt>
              </c:strCache>
            </c:strRef>
          </c:tx>
          <c:spPr>
            <a:solidFill>
              <a:srgbClr val="FF00FF"/>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Statistics'!$AV$1083:$AV$1090</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2180-4D7E-AD7B-CF906B1C3433}"/>
            </c:ext>
          </c:extLst>
        </c:ser>
        <c:ser>
          <c:idx val="10"/>
          <c:order val="10"/>
          <c:tx>
            <c:strRef>
              <c:f>'CR Statistics'!$AW$1082</c:f>
              <c:strCache>
                <c:ptCount val="1"/>
                <c:pt idx="0">
                  <c:v>RAN #53</c:v>
                </c:pt>
              </c:strCache>
            </c:strRef>
          </c:tx>
          <c:spPr>
            <a:solidFill>
              <a:srgbClr val="FF00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Statistics'!$AW$1083:$AW$1090</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2180-4D7E-AD7B-CF906B1C3433}"/>
            </c:ext>
          </c:extLst>
        </c:ser>
        <c:ser>
          <c:idx val="11"/>
          <c:order val="11"/>
          <c:tx>
            <c:strRef>
              <c:f>'CR Statistics'!$AX$1082</c:f>
              <c:strCache>
                <c:ptCount val="1"/>
                <c:pt idx="0">
                  <c:v>RAN #54</c:v>
                </c:pt>
              </c:strCache>
            </c:strRef>
          </c:tx>
          <c:spPr>
            <a:solidFill>
              <a:srgbClr val="00FFFF"/>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Statistics'!$AX$1083:$AX$1090</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2180-4D7E-AD7B-CF906B1C3433}"/>
            </c:ext>
          </c:extLst>
        </c:ser>
        <c:ser>
          <c:idx val="12"/>
          <c:order val="12"/>
          <c:tx>
            <c:strRef>
              <c:f>'CR Statistics'!$AY$1082</c:f>
              <c:strCache>
                <c:ptCount val="1"/>
                <c:pt idx="0">
                  <c:v>RAN #55</c:v>
                </c:pt>
              </c:strCache>
            </c:strRef>
          </c:tx>
          <c:spPr>
            <a:solidFill>
              <a:srgbClr val="FF00FF"/>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Statistics'!$AY$1083:$AY$1090</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2180-4D7E-AD7B-CF906B1C3433}"/>
            </c:ext>
          </c:extLst>
        </c:ser>
        <c:ser>
          <c:idx val="13"/>
          <c:order val="13"/>
          <c:tx>
            <c:strRef>
              <c:f>'CR Statistics'!$AZ$1082</c:f>
              <c:strCache>
                <c:ptCount val="1"/>
                <c:pt idx="0">
                  <c:v>RAN #56</c:v>
                </c:pt>
              </c:strCache>
            </c:strRef>
          </c:tx>
          <c:spPr>
            <a:solidFill>
              <a:srgbClr val="8000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Statistics'!$AZ$1083:$AZ$1090</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2180-4D7E-AD7B-CF906B1C3433}"/>
            </c:ext>
          </c:extLst>
        </c:ser>
        <c:ser>
          <c:idx val="14"/>
          <c:order val="14"/>
          <c:tx>
            <c:strRef>
              <c:f>'CR Statistics'!$BA$1082</c:f>
              <c:strCache>
                <c:ptCount val="1"/>
                <c:pt idx="0">
                  <c:v>RAN #57</c:v>
                </c:pt>
              </c:strCache>
            </c:strRef>
          </c:tx>
          <c:spPr>
            <a:solidFill>
              <a:srgbClr val="FFCC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Statistics'!$BA$1083:$BA$1090</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2180-4D7E-AD7B-CF906B1C3433}"/>
            </c:ext>
          </c:extLst>
        </c:ser>
        <c:ser>
          <c:idx val="15"/>
          <c:order val="15"/>
          <c:tx>
            <c:strRef>
              <c:f>'CR Statistics'!$BB$1082</c:f>
              <c:strCache>
                <c:ptCount val="1"/>
                <c:pt idx="0">
                  <c:v>RAN #58</c:v>
                </c:pt>
              </c:strCache>
            </c:strRef>
          </c:tx>
          <c:spPr>
            <a:solidFill>
              <a:srgbClr val="FFFF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Statistics'!$BB$1083:$BB$1090</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2180-4D7E-AD7B-CF906B1C3433}"/>
            </c:ext>
          </c:extLst>
        </c:ser>
        <c:ser>
          <c:idx val="16"/>
          <c:order val="16"/>
          <c:tx>
            <c:strRef>
              <c:f>'CR Statistics'!$BC$1082</c:f>
              <c:strCache>
                <c:ptCount val="1"/>
                <c:pt idx="0">
                  <c:v>RAN #59</c:v>
                </c:pt>
              </c:strCache>
            </c:strRef>
          </c:tx>
          <c:spPr>
            <a:solidFill>
              <a:srgbClr val="00CCFF"/>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Statistics'!$BC$1083:$BC$1090</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2180-4D7E-AD7B-CF906B1C3433}"/>
            </c:ext>
          </c:extLst>
        </c:ser>
        <c:ser>
          <c:idx val="17"/>
          <c:order val="17"/>
          <c:tx>
            <c:strRef>
              <c:f>'CR Statistics'!$BD$1082</c:f>
              <c:strCache>
                <c:ptCount val="1"/>
                <c:pt idx="0">
                  <c:v>RAN #60</c:v>
                </c:pt>
              </c:strCache>
            </c:strRef>
          </c:tx>
          <c:spPr>
            <a:solidFill>
              <a:srgbClr val="00FF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Statistics'!$BD$1083:$BD$1090</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2180-4D7E-AD7B-CF906B1C3433}"/>
            </c:ext>
          </c:extLst>
        </c:ser>
        <c:ser>
          <c:idx val="18"/>
          <c:order val="18"/>
          <c:tx>
            <c:strRef>
              <c:f>'CR Statistics'!$BE$1082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Statistics'!$BE$1083:$BE$1090</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2180-4D7E-AD7B-CF906B1C3433}"/>
            </c:ext>
          </c:extLst>
        </c:ser>
        <c:ser>
          <c:idx val="19"/>
          <c:order val="19"/>
          <c:tx>
            <c:strRef>
              <c:f>'CR Statistics'!$BF$1082</c:f>
              <c:strCache>
                <c:ptCount val="1"/>
                <c:pt idx="0">
                  <c:v>RAN #62</c:v>
                </c:pt>
              </c:strCache>
            </c:strRef>
          </c:tx>
          <c:spPr>
            <a:solidFill>
              <a:srgbClr val="00FFFF"/>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Statistics'!$BF$1083:$BF$1090</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2180-4D7E-AD7B-CF906B1C3433}"/>
            </c:ext>
          </c:extLst>
        </c:ser>
        <c:ser>
          <c:idx val="20"/>
          <c:order val="20"/>
          <c:tx>
            <c:strRef>
              <c:f>'CR Statistics'!$BG$1082</c:f>
              <c:strCache>
                <c:ptCount val="1"/>
                <c:pt idx="0">
                  <c:v>RAN #63</c:v>
                </c:pt>
              </c:strCache>
            </c:strRef>
          </c:tx>
          <c:spPr>
            <a:solidFill>
              <a:srgbClr val="FFFF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Statistics'!$BG$1083:$BG$1090</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2180-4D7E-AD7B-CF906B1C3433}"/>
            </c:ext>
          </c:extLst>
        </c:ser>
        <c:ser>
          <c:idx val="21"/>
          <c:order val="21"/>
          <c:tx>
            <c:strRef>
              <c:f>'CR Statistics'!$BH$1082</c:f>
              <c:strCache>
                <c:ptCount val="1"/>
                <c:pt idx="0">
                  <c:v>RAN #64</c:v>
                </c:pt>
              </c:strCache>
            </c:strRef>
          </c:tx>
          <c:spPr>
            <a:solidFill>
              <a:srgbClr val="FF99CC"/>
            </a:solidFill>
            <a:ln>
              <a:solidFill>
                <a:schemeClr val="tx1"/>
              </a:solidFill>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Statistics'!$BH$1083:$BH$1090</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2180-4D7E-AD7B-CF906B1C3433}"/>
            </c:ext>
          </c:extLst>
        </c:ser>
        <c:ser>
          <c:idx val="22"/>
          <c:order val="22"/>
          <c:tx>
            <c:strRef>
              <c:f>'CR Statistics'!$BI$1082</c:f>
              <c:strCache>
                <c:ptCount val="1"/>
                <c:pt idx="0">
                  <c:v>RAN#65</c:v>
                </c:pt>
              </c:strCache>
            </c:strRef>
          </c:tx>
          <c:spPr>
            <a:solidFill>
              <a:srgbClr val="FF0000"/>
            </a:solidFill>
            <a:ln>
              <a:solidFill>
                <a:srgbClr val="000000"/>
              </a:solidFill>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Statistics'!$BI$1083:$BI$1090</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2180-4D7E-AD7B-CF906B1C3433}"/>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 Statistics'!$T$1050</c:f>
              <c:strCache>
                <c:ptCount val="1"/>
                <c:pt idx="0">
                  <c:v>RAN1</c:v>
                </c:pt>
              </c:strCache>
            </c:strRef>
          </c:tx>
          <c:spPr>
            <a:solidFill>
              <a:srgbClr val="00FF00"/>
            </a:solidFill>
            <a:ln w="12700">
              <a:solidFill>
                <a:srgbClr val="000000"/>
              </a:solidFill>
              <a:prstDash val="solid"/>
            </a:ln>
          </c:spPr>
          <c:invertIfNegative val="0"/>
          <c:cat>
            <c:strRef>
              <c:f>'CR Statistics'!$S$1051:$S$1056</c:f>
              <c:strCache>
                <c:ptCount val="6"/>
                <c:pt idx="0">
                  <c:v>REL-8</c:v>
                </c:pt>
                <c:pt idx="1">
                  <c:v>REL-9</c:v>
                </c:pt>
                <c:pt idx="2">
                  <c:v>REL-10</c:v>
                </c:pt>
                <c:pt idx="3">
                  <c:v>REL-11</c:v>
                </c:pt>
                <c:pt idx="4">
                  <c:v>REL-12</c:v>
                </c:pt>
                <c:pt idx="5">
                  <c:v>REL-13</c:v>
                </c:pt>
              </c:strCache>
            </c:strRef>
          </c:cat>
          <c:val>
            <c:numRef>
              <c:f>'CR Statistics'!$T$1051:$T$1056</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663C-4300-A3EC-D48C812D2877}"/>
            </c:ext>
          </c:extLst>
        </c:ser>
        <c:ser>
          <c:idx val="1"/>
          <c:order val="1"/>
          <c:tx>
            <c:strRef>
              <c:f>'CR Statistics'!$U$1050</c:f>
              <c:strCache>
                <c:ptCount val="1"/>
                <c:pt idx="0">
                  <c:v>RAN2</c:v>
                </c:pt>
              </c:strCache>
            </c:strRef>
          </c:tx>
          <c:spPr>
            <a:solidFill>
              <a:srgbClr val="FF0000"/>
            </a:solidFill>
            <a:ln w="12700">
              <a:solidFill>
                <a:srgbClr val="000000"/>
              </a:solidFill>
              <a:prstDash val="solid"/>
            </a:ln>
          </c:spPr>
          <c:invertIfNegative val="0"/>
          <c:cat>
            <c:strRef>
              <c:f>'CR Statistics'!$S$1051:$S$1056</c:f>
              <c:strCache>
                <c:ptCount val="6"/>
                <c:pt idx="0">
                  <c:v>REL-8</c:v>
                </c:pt>
                <c:pt idx="1">
                  <c:v>REL-9</c:v>
                </c:pt>
                <c:pt idx="2">
                  <c:v>REL-10</c:v>
                </c:pt>
                <c:pt idx="3">
                  <c:v>REL-11</c:v>
                </c:pt>
                <c:pt idx="4">
                  <c:v>REL-12</c:v>
                </c:pt>
                <c:pt idx="5">
                  <c:v>REL-13</c:v>
                </c:pt>
              </c:strCache>
            </c:strRef>
          </c:cat>
          <c:val>
            <c:numRef>
              <c:f>'CR Statistics'!$U$1051:$U$1056</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663C-4300-A3EC-D48C812D2877}"/>
            </c:ext>
          </c:extLst>
        </c:ser>
        <c:ser>
          <c:idx val="2"/>
          <c:order val="2"/>
          <c:tx>
            <c:strRef>
              <c:f>'CR Statistics'!$V$1050</c:f>
              <c:strCache>
                <c:ptCount val="1"/>
                <c:pt idx="0">
                  <c:v>RAN3</c:v>
                </c:pt>
              </c:strCache>
            </c:strRef>
          </c:tx>
          <c:spPr>
            <a:solidFill>
              <a:srgbClr val="0000FF"/>
            </a:solidFill>
            <a:ln w="12700">
              <a:solidFill>
                <a:srgbClr val="000000"/>
              </a:solidFill>
              <a:prstDash val="solid"/>
            </a:ln>
          </c:spPr>
          <c:invertIfNegative val="0"/>
          <c:cat>
            <c:strRef>
              <c:f>'CR Statistics'!$S$1051:$S$1056</c:f>
              <c:strCache>
                <c:ptCount val="6"/>
                <c:pt idx="0">
                  <c:v>REL-8</c:v>
                </c:pt>
                <c:pt idx="1">
                  <c:v>REL-9</c:v>
                </c:pt>
                <c:pt idx="2">
                  <c:v>REL-10</c:v>
                </c:pt>
                <c:pt idx="3">
                  <c:v>REL-11</c:v>
                </c:pt>
                <c:pt idx="4">
                  <c:v>REL-12</c:v>
                </c:pt>
                <c:pt idx="5">
                  <c:v>REL-13</c:v>
                </c:pt>
              </c:strCache>
            </c:strRef>
          </c:cat>
          <c:val>
            <c:numRef>
              <c:f>'CR Statistics'!$V$1051:$V$1056</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663C-4300-A3EC-D48C812D2877}"/>
            </c:ext>
          </c:extLst>
        </c:ser>
        <c:ser>
          <c:idx val="3"/>
          <c:order val="3"/>
          <c:tx>
            <c:strRef>
              <c:f>'CR Statistics'!$W$1050</c:f>
              <c:strCache>
                <c:ptCount val="1"/>
                <c:pt idx="0">
                  <c:v>RAN4</c:v>
                </c:pt>
              </c:strCache>
            </c:strRef>
          </c:tx>
          <c:spPr>
            <a:solidFill>
              <a:srgbClr val="FFFF00"/>
            </a:solidFill>
            <a:ln w="12700">
              <a:solidFill>
                <a:srgbClr val="000000"/>
              </a:solidFill>
              <a:prstDash val="solid"/>
            </a:ln>
          </c:spPr>
          <c:invertIfNegative val="0"/>
          <c:cat>
            <c:strRef>
              <c:f>'CR Statistics'!$S$1051:$S$1056</c:f>
              <c:strCache>
                <c:ptCount val="6"/>
                <c:pt idx="0">
                  <c:v>REL-8</c:v>
                </c:pt>
                <c:pt idx="1">
                  <c:v>REL-9</c:v>
                </c:pt>
                <c:pt idx="2">
                  <c:v>REL-10</c:v>
                </c:pt>
                <c:pt idx="3">
                  <c:v>REL-11</c:v>
                </c:pt>
                <c:pt idx="4">
                  <c:v>REL-12</c:v>
                </c:pt>
                <c:pt idx="5">
                  <c:v>REL-13</c:v>
                </c:pt>
              </c:strCache>
            </c:strRef>
          </c:cat>
          <c:val>
            <c:numRef>
              <c:f>'CR Statistics'!$W$1051:$W$1056</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663C-4300-A3EC-D48C812D2877}"/>
            </c:ext>
          </c:extLst>
        </c:ser>
        <c:ser>
          <c:idx val="4"/>
          <c:order val="4"/>
          <c:tx>
            <c:strRef>
              <c:f>'CR Statistics'!$X$1050</c:f>
              <c:strCache>
                <c:ptCount val="1"/>
                <c:pt idx="0">
                  <c:v>RAN5</c:v>
                </c:pt>
              </c:strCache>
            </c:strRef>
          </c:tx>
          <c:spPr>
            <a:solidFill>
              <a:srgbClr val="660066"/>
            </a:solidFill>
            <a:ln w="12700">
              <a:solidFill>
                <a:srgbClr val="000000"/>
              </a:solidFill>
              <a:prstDash val="solid"/>
            </a:ln>
          </c:spPr>
          <c:invertIfNegative val="0"/>
          <c:cat>
            <c:strRef>
              <c:f>'CR Statistics'!$S$1051:$S$1056</c:f>
              <c:strCache>
                <c:ptCount val="6"/>
                <c:pt idx="0">
                  <c:v>REL-8</c:v>
                </c:pt>
                <c:pt idx="1">
                  <c:v>REL-9</c:v>
                </c:pt>
                <c:pt idx="2">
                  <c:v>REL-10</c:v>
                </c:pt>
                <c:pt idx="3">
                  <c:v>REL-11</c:v>
                </c:pt>
                <c:pt idx="4">
                  <c:v>REL-12</c:v>
                </c:pt>
                <c:pt idx="5">
                  <c:v>REL-13</c:v>
                </c:pt>
              </c:strCache>
            </c:strRef>
          </c:cat>
          <c:val>
            <c:numRef>
              <c:f>'CR Statistics'!$X$1051:$X$1056</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663C-4300-A3EC-D48C812D2877}"/>
            </c:ext>
          </c:extLst>
        </c:ser>
        <c:ser>
          <c:idx val="5"/>
          <c:order val="5"/>
          <c:tx>
            <c:strRef>
              <c:f>'CR Statistics'!$Y$1050</c:f>
              <c:strCache>
                <c:ptCount val="1"/>
                <c:pt idx="0">
                  <c:v>RAN without RAN5</c:v>
                </c:pt>
              </c:strCache>
            </c:strRef>
          </c:tx>
          <c:spPr>
            <a:solidFill>
              <a:srgbClr val="FF00FF"/>
            </a:solidFill>
            <a:ln w="12700">
              <a:solidFill>
                <a:srgbClr val="000000"/>
              </a:solidFill>
              <a:prstDash val="solid"/>
            </a:ln>
          </c:spPr>
          <c:invertIfNegative val="0"/>
          <c:cat>
            <c:strRef>
              <c:f>'CR Statistics'!$S$1051:$S$1056</c:f>
              <c:strCache>
                <c:ptCount val="6"/>
                <c:pt idx="0">
                  <c:v>REL-8</c:v>
                </c:pt>
                <c:pt idx="1">
                  <c:v>REL-9</c:v>
                </c:pt>
                <c:pt idx="2">
                  <c:v>REL-10</c:v>
                </c:pt>
                <c:pt idx="3">
                  <c:v>REL-11</c:v>
                </c:pt>
                <c:pt idx="4">
                  <c:v>REL-12</c:v>
                </c:pt>
                <c:pt idx="5">
                  <c:v>REL-13</c:v>
                </c:pt>
              </c:strCache>
            </c:strRef>
          </c:cat>
          <c:val>
            <c:numRef>
              <c:f>'CR Statistics'!$Y$1051:$Y$1056</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663C-4300-A3EC-D48C812D2877}"/>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Statistics'!$AM$1049</c:f>
              <c:strCache>
                <c:ptCount val="1"/>
                <c:pt idx="0">
                  <c:v>RAN #43</c:v>
                </c:pt>
              </c:strCache>
            </c:strRef>
          </c:tx>
          <c:spPr>
            <a:solidFill>
              <a:srgbClr val="9999FF"/>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Statistics'!$AM$1050:$AM$1057</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6B09-42F5-83F6-245CA82C06F7}"/>
            </c:ext>
          </c:extLst>
        </c:ser>
        <c:ser>
          <c:idx val="1"/>
          <c:order val="1"/>
          <c:tx>
            <c:strRef>
              <c:f>'CR Statistics'!$AN$1049</c:f>
              <c:strCache>
                <c:ptCount val="1"/>
                <c:pt idx="0">
                  <c:v>RAN #44</c:v>
                </c:pt>
              </c:strCache>
            </c:strRef>
          </c:tx>
          <c:spPr>
            <a:solidFill>
              <a:srgbClr val="339966"/>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Statistics'!$AN$1050:$AN$1057</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6B09-42F5-83F6-245CA82C06F7}"/>
            </c:ext>
          </c:extLst>
        </c:ser>
        <c:ser>
          <c:idx val="2"/>
          <c:order val="2"/>
          <c:tx>
            <c:strRef>
              <c:f>'CR Statistics'!$AO$1049</c:f>
              <c:strCache>
                <c:ptCount val="1"/>
                <c:pt idx="0">
                  <c:v>RAN #45</c:v>
                </c:pt>
              </c:strCache>
            </c:strRef>
          </c:tx>
          <c:spPr>
            <a:solidFill>
              <a:srgbClr val="FFFF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Statistics'!$AO$1050:$AO$1057</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6B09-42F5-83F6-245CA82C06F7}"/>
            </c:ext>
          </c:extLst>
        </c:ser>
        <c:ser>
          <c:idx val="3"/>
          <c:order val="3"/>
          <c:tx>
            <c:strRef>
              <c:f>'CR Statistics'!$AP$1049</c:f>
              <c:strCache>
                <c:ptCount val="1"/>
                <c:pt idx="0">
                  <c:v>RAN #46</c:v>
                </c:pt>
              </c:strCache>
            </c:strRef>
          </c:tx>
          <c:spPr>
            <a:solidFill>
              <a:srgbClr val="FF00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Statistics'!$AP$1050:$AP$1057</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6B09-42F5-83F6-245CA82C06F7}"/>
            </c:ext>
          </c:extLst>
        </c:ser>
        <c:ser>
          <c:idx val="4"/>
          <c:order val="4"/>
          <c:tx>
            <c:strRef>
              <c:f>'CR Statistics'!$AQ$1049</c:f>
              <c:strCache>
                <c:ptCount val="1"/>
                <c:pt idx="0">
                  <c:v>RAN #47</c:v>
                </c:pt>
              </c:strCache>
            </c:strRef>
          </c:tx>
          <c:spPr>
            <a:solidFill>
              <a:srgbClr val="00FF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Statistics'!$AQ$1050:$AQ$1057</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6B09-42F5-83F6-245CA82C06F7}"/>
            </c:ext>
          </c:extLst>
        </c:ser>
        <c:ser>
          <c:idx val="5"/>
          <c:order val="5"/>
          <c:tx>
            <c:strRef>
              <c:f>'CR Statistics'!$AR$1049</c:f>
              <c:strCache>
                <c:ptCount val="1"/>
                <c:pt idx="0">
                  <c:v>RAN #48</c:v>
                </c:pt>
              </c:strCache>
            </c:strRef>
          </c:tx>
          <c:spPr>
            <a:solidFill>
              <a:srgbClr val="80008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Statistics'!$AR$1050:$AR$1057</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6B09-42F5-83F6-245CA82C06F7}"/>
            </c:ext>
          </c:extLst>
        </c:ser>
        <c:ser>
          <c:idx val="6"/>
          <c:order val="6"/>
          <c:tx>
            <c:strRef>
              <c:f>'CR Statistics'!$AS$1049</c:f>
              <c:strCache>
                <c:ptCount val="1"/>
                <c:pt idx="0">
                  <c:v>RAN #49</c:v>
                </c:pt>
              </c:strCache>
            </c:strRef>
          </c:tx>
          <c:spPr>
            <a:solidFill>
              <a:srgbClr val="0066CC"/>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Statistics'!$AS$1050:$AS$1057</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6B09-42F5-83F6-245CA82C06F7}"/>
            </c:ext>
          </c:extLst>
        </c:ser>
        <c:ser>
          <c:idx val="7"/>
          <c:order val="7"/>
          <c:tx>
            <c:strRef>
              <c:f>'CR Statistics'!$AT$1049</c:f>
              <c:strCache>
                <c:ptCount val="1"/>
                <c:pt idx="0">
                  <c:v>RAN #50</c:v>
                </c:pt>
              </c:strCache>
            </c:strRef>
          </c:tx>
          <c:spPr>
            <a:solidFill>
              <a:srgbClr val="FF99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Statistics'!$AT$1050:$AT$1057</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6B09-42F5-83F6-245CA82C06F7}"/>
            </c:ext>
          </c:extLst>
        </c:ser>
        <c:ser>
          <c:idx val="8"/>
          <c:order val="8"/>
          <c:tx>
            <c:strRef>
              <c:f>'CR Statistics'!$AU$1049</c:f>
              <c:strCache>
                <c:ptCount val="1"/>
                <c:pt idx="0">
                  <c:v>RAN #51</c:v>
                </c:pt>
              </c:strCache>
            </c:strRef>
          </c:tx>
          <c:spPr>
            <a:solidFill>
              <a:srgbClr val="00FFFF"/>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Statistics'!$AU$1050:$AU$1057</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6B09-42F5-83F6-245CA82C06F7}"/>
            </c:ext>
          </c:extLst>
        </c:ser>
        <c:ser>
          <c:idx val="9"/>
          <c:order val="9"/>
          <c:tx>
            <c:strRef>
              <c:f>'CR Statistics'!$AV$1049</c:f>
              <c:strCache>
                <c:ptCount val="1"/>
                <c:pt idx="0">
                  <c:v>RAN #52</c:v>
                </c:pt>
              </c:strCache>
            </c:strRef>
          </c:tx>
          <c:spPr>
            <a:solidFill>
              <a:srgbClr val="FF00FF"/>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Statistics'!$AV$1050:$AV$1057</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6B09-42F5-83F6-245CA82C06F7}"/>
            </c:ext>
          </c:extLst>
        </c:ser>
        <c:ser>
          <c:idx val="10"/>
          <c:order val="10"/>
          <c:tx>
            <c:strRef>
              <c:f>'CR Statistics'!$AW$1049</c:f>
              <c:strCache>
                <c:ptCount val="1"/>
                <c:pt idx="0">
                  <c:v>RAN #53</c:v>
                </c:pt>
              </c:strCache>
            </c:strRef>
          </c:tx>
          <c:spPr>
            <a:solidFill>
              <a:srgbClr val="FF00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Statistics'!$AW$1050:$AW$1057</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6B09-42F5-83F6-245CA82C06F7}"/>
            </c:ext>
          </c:extLst>
        </c:ser>
        <c:ser>
          <c:idx val="11"/>
          <c:order val="11"/>
          <c:tx>
            <c:strRef>
              <c:f>'CR Statistics'!$AX$1049</c:f>
              <c:strCache>
                <c:ptCount val="1"/>
                <c:pt idx="0">
                  <c:v>RAN #54</c:v>
                </c:pt>
              </c:strCache>
            </c:strRef>
          </c:tx>
          <c:spPr>
            <a:solidFill>
              <a:srgbClr val="00FFFF"/>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Statistics'!$AX$1050:$AX$1057</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6B09-42F5-83F6-245CA82C06F7}"/>
            </c:ext>
          </c:extLst>
        </c:ser>
        <c:ser>
          <c:idx val="12"/>
          <c:order val="12"/>
          <c:tx>
            <c:strRef>
              <c:f>'CR Statistics'!$AY$1049</c:f>
              <c:strCache>
                <c:ptCount val="1"/>
                <c:pt idx="0">
                  <c:v>RAN #55</c:v>
                </c:pt>
              </c:strCache>
            </c:strRef>
          </c:tx>
          <c:spPr>
            <a:solidFill>
              <a:srgbClr val="FF00FF"/>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Statistics'!$AY$1050:$AY$1057</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6B09-42F5-83F6-245CA82C06F7}"/>
            </c:ext>
          </c:extLst>
        </c:ser>
        <c:ser>
          <c:idx val="13"/>
          <c:order val="13"/>
          <c:tx>
            <c:strRef>
              <c:f>'CR Statistics'!$AZ$1049</c:f>
              <c:strCache>
                <c:ptCount val="1"/>
                <c:pt idx="0">
                  <c:v>RAN #56</c:v>
                </c:pt>
              </c:strCache>
            </c:strRef>
          </c:tx>
          <c:spPr>
            <a:solidFill>
              <a:srgbClr val="8000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Statistics'!$AZ$1050:$AZ$1057</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6B09-42F5-83F6-245CA82C06F7}"/>
            </c:ext>
          </c:extLst>
        </c:ser>
        <c:ser>
          <c:idx val="14"/>
          <c:order val="14"/>
          <c:tx>
            <c:strRef>
              <c:f>'CR Statistics'!$BA$1049</c:f>
              <c:strCache>
                <c:ptCount val="1"/>
                <c:pt idx="0">
                  <c:v>RAN #57</c:v>
                </c:pt>
              </c:strCache>
            </c:strRef>
          </c:tx>
          <c:spPr>
            <a:solidFill>
              <a:srgbClr val="FFCC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Statistics'!$BA$1050:$BA$1057</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6B09-42F5-83F6-245CA82C06F7}"/>
            </c:ext>
          </c:extLst>
        </c:ser>
        <c:ser>
          <c:idx val="15"/>
          <c:order val="15"/>
          <c:tx>
            <c:strRef>
              <c:f>'CR Statistics'!$BB$1049</c:f>
              <c:strCache>
                <c:ptCount val="1"/>
                <c:pt idx="0">
                  <c:v>RAN #58</c:v>
                </c:pt>
              </c:strCache>
            </c:strRef>
          </c:tx>
          <c:spPr>
            <a:solidFill>
              <a:srgbClr val="FFFF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Statistics'!$BB$1050:$BB$1057</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6B09-42F5-83F6-245CA82C06F7}"/>
            </c:ext>
          </c:extLst>
        </c:ser>
        <c:ser>
          <c:idx val="16"/>
          <c:order val="16"/>
          <c:tx>
            <c:strRef>
              <c:f>'CR Statistics'!$BC$1049</c:f>
              <c:strCache>
                <c:ptCount val="1"/>
                <c:pt idx="0">
                  <c:v>RAN #59</c:v>
                </c:pt>
              </c:strCache>
            </c:strRef>
          </c:tx>
          <c:spPr>
            <a:solidFill>
              <a:srgbClr val="00CCFF"/>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Statistics'!$BC$1050:$BC$1057</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6B09-42F5-83F6-245CA82C06F7}"/>
            </c:ext>
          </c:extLst>
        </c:ser>
        <c:ser>
          <c:idx val="17"/>
          <c:order val="17"/>
          <c:tx>
            <c:strRef>
              <c:f>'CR Statistics'!$BD$1049</c:f>
              <c:strCache>
                <c:ptCount val="1"/>
                <c:pt idx="0">
                  <c:v>RAN #60</c:v>
                </c:pt>
              </c:strCache>
            </c:strRef>
          </c:tx>
          <c:spPr>
            <a:solidFill>
              <a:srgbClr val="00FF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Statistics'!$BD$1050:$BD$1057</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6B09-42F5-83F6-245CA82C06F7}"/>
            </c:ext>
          </c:extLst>
        </c:ser>
        <c:ser>
          <c:idx val="18"/>
          <c:order val="18"/>
          <c:tx>
            <c:strRef>
              <c:f>'CR Statistics'!$BE$1049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Statistics'!$BE$1050:$BE$1057</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6B09-42F5-83F6-245CA82C06F7}"/>
            </c:ext>
          </c:extLst>
        </c:ser>
        <c:ser>
          <c:idx val="19"/>
          <c:order val="19"/>
          <c:tx>
            <c:strRef>
              <c:f>'CR Statistics'!$BF$1049</c:f>
              <c:strCache>
                <c:ptCount val="1"/>
                <c:pt idx="0">
                  <c:v>RAN #62</c:v>
                </c:pt>
              </c:strCache>
            </c:strRef>
          </c:tx>
          <c:spPr>
            <a:solidFill>
              <a:srgbClr val="00FFFF"/>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Statistics'!$BF$1050:$BF$1057</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6B09-42F5-83F6-245CA82C06F7}"/>
            </c:ext>
          </c:extLst>
        </c:ser>
        <c:ser>
          <c:idx val="20"/>
          <c:order val="20"/>
          <c:tx>
            <c:strRef>
              <c:f>'CR Statistics'!$BG$1049</c:f>
              <c:strCache>
                <c:ptCount val="1"/>
                <c:pt idx="0">
                  <c:v>RAN #63</c:v>
                </c:pt>
              </c:strCache>
            </c:strRef>
          </c:tx>
          <c:spPr>
            <a:solidFill>
              <a:srgbClr val="FFFF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Statistics'!$BG$1050:$BG$1057</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6B09-42F5-83F6-245CA82C06F7}"/>
            </c:ext>
          </c:extLst>
        </c:ser>
        <c:ser>
          <c:idx val="21"/>
          <c:order val="21"/>
          <c:tx>
            <c:strRef>
              <c:f>'CR Statistics'!$BH$1049</c:f>
              <c:strCache>
                <c:ptCount val="1"/>
                <c:pt idx="0">
                  <c:v>RAN #64</c:v>
                </c:pt>
              </c:strCache>
            </c:strRef>
          </c:tx>
          <c:spPr>
            <a:solidFill>
              <a:srgbClr val="FF9900"/>
            </a:solidFill>
            <a:ln>
              <a:solidFill>
                <a:schemeClr val="tx1"/>
              </a:solidFill>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Statistics'!$BH$1050:$BH$1057</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6B09-42F5-83F6-245CA82C06F7}"/>
            </c:ext>
          </c:extLst>
        </c:ser>
        <c:ser>
          <c:idx val="22"/>
          <c:order val="22"/>
          <c:tx>
            <c:strRef>
              <c:f>'CR Statistics'!$BI$1049</c:f>
              <c:strCache>
                <c:ptCount val="1"/>
                <c:pt idx="0">
                  <c:v>RAN#65</c:v>
                </c:pt>
              </c:strCache>
            </c:strRef>
          </c:tx>
          <c:spPr>
            <a:solidFill>
              <a:srgbClr val="0066FF"/>
            </a:solidFill>
            <a:ln>
              <a:solidFill>
                <a:srgbClr val="000000"/>
              </a:solidFill>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Statistics'!$BI$1050:$BI$1057</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6B09-42F5-83F6-245CA82C06F7}"/>
            </c:ext>
          </c:extLst>
        </c:ser>
        <c:ser>
          <c:idx val="23"/>
          <c:order val="23"/>
          <c:tx>
            <c:strRef>
              <c:f>'CR Statistics'!$BJ$1049</c:f>
              <c:strCache>
                <c:ptCount val="1"/>
                <c:pt idx="0">
                  <c:v>RAN #66</c:v>
                </c:pt>
              </c:strCache>
            </c:strRef>
          </c:tx>
          <c:spPr>
            <a:solidFill>
              <a:srgbClr val="FF0000"/>
            </a:solidFill>
            <a:ln>
              <a:solidFill>
                <a:schemeClr val="tx1"/>
              </a:solidFill>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Statistics'!$BJ$1050:$BJ$1057</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6B09-42F5-83F6-245CA82C06F7}"/>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 Statistics'!$T$1014</c:f>
              <c:strCache>
                <c:ptCount val="1"/>
                <c:pt idx="0">
                  <c:v>RAN1</c:v>
                </c:pt>
              </c:strCache>
            </c:strRef>
          </c:tx>
          <c:spPr>
            <a:solidFill>
              <a:srgbClr val="00FF00"/>
            </a:solidFill>
            <a:ln w="12700">
              <a:solidFill>
                <a:srgbClr val="000000"/>
              </a:solidFill>
              <a:prstDash val="solid"/>
            </a:ln>
          </c:spPr>
          <c:invertIfNegative val="0"/>
          <c:cat>
            <c:strRef>
              <c:f>'CR Statistics'!$S$1015:$S$1020</c:f>
              <c:strCache>
                <c:ptCount val="6"/>
                <c:pt idx="0">
                  <c:v>REL-8</c:v>
                </c:pt>
                <c:pt idx="1">
                  <c:v>REL-9</c:v>
                </c:pt>
                <c:pt idx="2">
                  <c:v>REL-10</c:v>
                </c:pt>
                <c:pt idx="3">
                  <c:v>REL-11</c:v>
                </c:pt>
                <c:pt idx="4">
                  <c:v>REL-12</c:v>
                </c:pt>
                <c:pt idx="5">
                  <c:v>REL-13</c:v>
                </c:pt>
              </c:strCache>
            </c:strRef>
          </c:cat>
          <c:val>
            <c:numRef>
              <c:f>'CR Statistics'!$T$1015:$T$1020</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7B60-439B-8753-29AB1F41D0F3}"/>
            </c:ext>
          </c:extLst>
        </c:ser>
        <c:ser>
          <c:idx val="1"/>
          <c:order val="1"/>
          <c:tx>
            <c:strRef>
              <c:f>'CR Statistics'!$U$1014</c:f>
              <c:strCache>
                <c:ptCount val="1"/>
                <c:pt idx="0">
                  <c:v>RAN2</c:v>
                </c:pt>
              </c:strCache>
            </c:strRef>
          </c:tx>
          <c:spPr>
            <a:solidFill>
              <a:srgbClr val="FF0000"/>
            </a:solidFill>
            <a:ln w="12700">
              <a:solidFill>
                <a:srgbClr val="000000"/>
              </a:solidFill>
              <a:prstDash val="solid"/>
            </a:ln>
          </c:spPr>
          <c:invertIfNegative val="0"/>
          <c:cat>
            <c:strRef>
              <c:f>'CR Statistics'!$S$1015:$S$1020</c:f>
              <c:strCache>
                <c:ptCount val="6"/>
                <c:pt idx="0">
                  <c:v>REL-8</c:v>
                </c:pt>
                <c:pt idx="1">
                  <c:v>REL-9</c:v>
                </c:pt>
                <c:pt idx="2">
                  <c:v>REL-10</c:v>
                </c:pt>
                <c:pt idx="3">
                  <c:v>REL-11</c:v>
                </c:pt>
                <c:pt idx="4">
                  <c:v>REL-12</c:v>
                </c:pt>
                <c:pt idx="5">
                  <c:v>REL-13</c:v>
                </c:pt>
              </c:strCache>
            </c:strRef>
          </c:cat>
          <c:val>
            <c:numRef>
              <c:f>'CR Statistics'!$U$1015:$U$1020</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7B60-439B-8753-29AB1F41D0F3}"/>
            </c:ext>
          </c:extLst>
        </c:ser>
        <c:ser>
          <c:idx val="2"/>
          <c:order val="2"/>
          <c:tx>
            <c:strRef>
              <c:f>'CR Statistics'!$V$1014</c:f>
              <c:strCache>
                <c:ptCount val="1"/>
                <c:pt idx="0">
                  <c:v>RAN3</c:v>
                </c:pt>
              </c:strCache>
            </c:strRef>
          </c:tx>
          <c:spPr>
            <a:solidFill>
              <a:srgbClr val="0000FF"/>
            </a:solidFill>
            <a:ln w="12700">
              <a:solidFill>
                <a:srgbClr val="000000"/>
              </a:solidFill>
              <a:prstDash val="solid"/>
            </a:ln>
          </c:spPr>
          <c:invertIfNegative val="0"/>
          <c:cat>
            <c:strRef>
              <c:f>'CR Statistics'!$S$1015:$S$1020</c:f>
              <c:strCache>
                <c:ptCount val="6"/>
                <c:pt idx="0">
                  <c:v>REL-8</c:v>
                </c:pt>
                <c:pt idx="1">
                  <c:v>REL-9</c:v>
                </c:pt>
                <c:pt idx="2">
                  <c:v>REL-10</c:v>
                </c:pt>
                <c:pt idx="3">
                  <c:v>REL-11</c:v>
                </c:pt>
                <c:pt idx="4">
                  <c:v>REL-12</c:v>
                </c:pt>
                <c:pt idx="5">
                  <c:v>REL-13</c:v>
                </c:pt>
              </c:strCache>
            </c:strRef>
          </c:cat>
          <c:val>
            <c:numRef>
              <c:f>'CR Statistics'!$V$1015:$V$1020</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7B60-439B-8753-29AB1F41D0F3}"/>
            </c:ext>
          </c:extLst>
        </c:ser>
        <c:ser>
          <c:idx val="3"/>
          <c:order val="3"/>
          <c:tx>
            <c:strRef>
              <c:f>'CR Statistics'!$W$1014</c:f>
              <c:strCache>
                <c:ptCount val="1"/>
                <c:pt idx="0">
                  <c:v>RAN4</c:v>
                </c:pt>
              </c:strCache>
            </c:strRef>
          </c:tx>
          <c:spPr>
            <a:solidFill>
              <a:srgbClr val="FFFF00"/>
            </a:solidFill>
            <a:ln w="12700">
              <a:solidFill>
                <a:srgbClr val="000000"/>
              </a:solidFill>
              <a:prstDash val="solid"/>
            </a:ln>
          </c:spPr>
          <c:invertIfNegative val="0"/>
          <c:cat>
            <c:strRef>
              <c:f>'CR Statistics'!$S$1015:$S$1020</c:f>
              <c:strCache>
                <c:ptCount val="6"/>
                <c:pt idx="0">
                  <c:v>REL-8</c:v>
                </c:pt>
                <c:pt idx="1">
                  <c:v>REL-9</c:v>
                </c:pt>
                <c:pt idx="2">
                  <c:v>REL-10</c:v>
                </c:pt>
                <c:pt idx="3">
                  <c:v>REL-11</c:v>
                </c:pt>
                <c:pt idx="4">
                  <c:v>REL-12</c:v>
                </c:pt>
                <c:pt idx="5">
                  <c:v>REL-13</c:v>
                </c:pt>
              </c:strCache>
            </c:strRef>
          </c:cat>
          <c:val>
            <c:numRef>
              <c:f>'CR Statistics'!$W$1015:$W$1020</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7B60-439B-8753-29AB1F41D0F3}"/>
            </c:ext>
          </c:extLst>
        </c:ser>
        <c:ser>
          <c:idx val="4"/>
          <c:order val="4"/>
          <c:tx>
            <c:strRef>
              <c:f>'CR Statistics'!$X$1014</c:f>
              <c:strCache>
                <c:ptCount val="1"/>
                <c:pt idx="0">
                  <c:v>RAN5</c:v>
                </c:pt>
              </c:strCache>
            </c:strRef>
          </c:tx>
          <c:spPr>
            <a:solidFill>
              <a:srgbClr val="660066"/>
            </a:solidFill>
            <a:ln w="12700">
              <a:solidFill>
                <a:srgbClr val="000000"/>
              </a:solidFill>
              <a:prstDash val="solid"/>
            </a:ln>
          </c:spPr>
          <c:invertIfNegative val="0"/>
          <c:cat>
            <c:strRef>
              <c:f>'CR Statistics'!$S$1015:$S$1020</c:f>
              <c:strCache>
                <c:ptCount val="6"/>
                <c:pt idx="0">
                  <c:v>REL-8</c:v>
                </c:pt>
                <c:pt idx="1">
                  <c:v>REL-9</c:v>
                </c:pt>
                <c:pt idx="2">
                  <c:v>REL-10</c:v>
                </c:pt>
                <c:pt idx="3">
                  <c:v>REL-11</c:v>
                </c:pt>
                <c:pt idx="4">
                  <c:v>REL-12</c:v>
                </c:pt>
                <c:pt idx="5">
                  <c:v>REL-13</c:v>
                </c:pt>
              </c:strCache>
            </c:strRef>
          </c:cat>
          <c:val>
            <c:numRef>
              <c:f>'CR Statistics'!$X$1015:$X$1020</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7B60-439B-8753-29AB1F41D0F3}"/>
            </c:ext>
          </c:extLst>
        </c:ser>
        <c:ser>
          <c:idx val="5"/>
          <c:order val="5"/>
          <c:tx>
            <c:strRef>
              <c:f>'CR Statistics'!$Y$1014</c:f>
              <c:strCache>
                <c:ptCount val="1"/>
                <c:pt idx="0">
                  <c:v>RAN without RAN5</c:v>
                </c:pt>
              </c:strCache>
            </c:strRef>
          </c:tx>
          <c:spPr>
            <a:solidFill>
              <a:srgbClr val="FF00FF"/>
            </a:solidFill>
            <a:ln w="12700">
              <a:solidFill>
                <a:srgbClr val="000000"/>
              </a:solidFill>
              <a:prstDash val="solid"/>
            </a:ln>
          </c:spPr>
          <c:invertIfNegative val="0"/>
          <c:cat>
            <c:strRef>
              <c:f>'CR Statistics'!$S$1015:$S$1020</c:f>
              <c:strCache>
                <c:ptCount val="6"/>
                <c:pt idx="0">
                  <c:v>REL-8</c:v>
                </c:pt>
                <c:pt idx="1">
                  <c:v>REL-9</c:v>
                </c:pt>
                <c:pt idx="2">
                  <c:v>REL-10</c:v>
                </c:pt>
                <c:pt idx="3">
                  <c:v>REL-11</c:v>
                </c:pt>
                <c:pt idx="4">
                  <c:v>REL-12</c:v>
                </c:pt>
                <c:pt idx="5">
                  <c:v>REL-13</c:v>
                </c:pt>
              </c:strCache>
            </c:strRef>
          </c:cat>
          <c:val>
            <c:numRef>
              <c:f>'CR Statistics'!$Y$1015:$Y$1020</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7B60-439B-8753-29AB1F41D0F3}"/>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Statistics'!$AQ$1013</c:f>
              <c:strCache>
                <c:ptCount val="1"/>
                <c:pt idx="0">
                  <c:v>RAN #47</c:v>
                </c:pt>
              </c:strCache>
            </c:strRef>
          </c:tx>
          <c:spPr>
            <a:solidFill>
              <a:srgbClr val="00FF00"/>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Statistics'!$AQ$1014:$AQ$1020</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F0C7-4427-A1CA-369EE801C375}"/>
            </c:ext>
          </c:extLst>
        </c:ser>
        <c:ser>
          <c:idx val="5"/>
          <c:order val="1"/>
          <c:tx>
            <c:strRef>
              <c:f>'CR Statistics'!$AR$1013</c:f>
              <c:strCache>
                <c:ptCount val="1"/>
                <c:pt idx="0">
                  <c:v>RAN #48</c:v>
                </c:pt>
              </c:strCache>
            </c:strRef>
          </c:tx>
          <c:spPr>
            <a:solidFill>
              <a:srgbClr val="800080"/>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Statistics'!$AR$1014:$AR$1020</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F0C7-4427-A1CA-369EE801C375}"/>
            </c:ext>
          </c:extLst>
        </c:ser>
        <c:ser>
          <c:idx val="6"/>
          <c:order val="2"/>
          <c:tx>
            <c:strRef>
              <c:f>'CR Statistics'!$AS$1013</c:f>
              <c:strCache>
                <c:ptCount val="1"/>
                <c:pt idx="0">
                  <c:v>RAN #49</c:v>
                </c:pt>
              </c:strCache>
            </c:strRef>
          </c:tx>
          <c:spPr>
            <a:solidFill>
              <a:srgbClr val="0066CC"/>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Statistics'!$AS$1014:$AS$1020</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F0C7-4427-A1CA-369EE801C375}"/>
            </c:ext>
          </c:extLst>
        </c:ser>
        <c:ser>
          <c:idx val="7"/>
          <c:order val="3"/>
          <c:tx>
            <c:strRef>
              <c:f>'CR Statistics'!$AT$1013</c:f>
              <c:strCache>
                <c:ptCount val="1"/>
                <c:pt idx="0">
                  <c:v>RAN #50</c:v>
                </c:pt>
              </c:strCache>
            </c:strRef>
          </c:tx>
          <c:spPr>
            <a:solidFill>
              <a:srgbClr val="FF9900"/>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Statistics'!$AT$1014:$AT$1020</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F0C7-4427-A1CA-369EE801C375}"/>
            </c:ext>
          </c:extLst>
        </c:ser>
        <c:ser>
          <c:idx val="8"/>
          <c:order val="4"/>
          <c:tx>
            <c:strRef>
              <c:f>'CR Statistics'!$AU$1013</c:f>
              <c:strCache>
                <c:ptCount val="1"/>
                <c:pt idx="0">
                  <c:v>RAN #51</c:v>
                </c:pt>
              </c:strCache>
            </c:strRef>
          </c:tx>
          <c:spPr>
            <a:solidFill>
              <a:srgbClr val="00FFFF"/>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Statistics'!$AU$1014:$AU$1020</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F0C7-4427-A1CA-369EE801C375}"/>
            </c:ext>
          </c:extLst>
        </c:ser>
        <c:ser>
          <c:idx val="9"/>
          <c:order val="5"/>
          <c:tx>
            <c:strRef>
              <c:f>'CR Statistics'!$AV$1013</c:f>
              <c:strCache>
                <c:ptCount val="1"/>
                <c:pt idx="0">
                  <c:v>RAN #52</c:v>
                </c:pt>
              </c:strCache>
            </c:strRef>
          </c:tx>
          <c:spPr>
            <a:solidFill>
              <a:srgbClr val="FF00FF"/>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Statistics'!$AV$1014:$AV$1020</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F0C7-4427-A1CA-369EE801C375}"/>
            </c:ext>
          </c:extLst>
        </c:ser>
        <c:ser>
          <c:idx val="10"/>
          <c:order val="6"/>
          <c:tx>
            <c:strRef>
              <c:f>'CR Statistics'!$AW$1013</c:f>
              <c:strCache>
                <c:ptCount val="1"/>
                <c:pt idx="0">
                  <c:v>RAN #53</c:v>
                </c:pt>
              </c:strCache>
            </c:strRef>
          </c:tx>
          <c:spPr>
            <a:solidFill>
              <a:srgbClr val="FF0000"/>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Statistics'!$AW$1014:$AW$1020</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F0C7-4427-A1CA-369EE801C375}"/>
            </c:ext>
          </c:extLst>
        </c:ser>
        <c:ser>
          <c:idx val="11"/>
          <c:order val="7"/>
          <c:tx>
            <c:strRef>
              <c:f>'CR Statistics'!$AX$1013</c:f>
              <c:strCache>
                <c:ptCount val="1"/>
                <c:pt idx="0">
                  <c:v>RAN #54</c:v>
                </c:pt>
              </c:strCache>
            </c:strRef>
          </c:tx>
          <c:spPr>
            <a:solidFill>
              <a:srgbClr val="00FFFF"/>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Statistics'!$AX$1014:$AX$1020</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F0C7-4427-A1CA-369EE801C375}"/>
            </c:ext>
          </c:extLst>
        </c:ser>
        <c:ser>
          <c:idx val="12"/>
          <c:order val="8"/>
          <c:tx>
            <c:strRef>
              <c:f>'CR Statistics'!$AY$1013</c:f>
              <c:strCache>
                <c:ptCount val="1"/>
                <c:pt idx="0">
                  <c:v>RAN #55</c:v>
                </c:pt>
              </c:strCache>
            </c:strRef>
          </c:tx>
          <c:spPr>
            <a:solidFill>
              <a:srgbClr val="FF00FF"/>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Statistics'!$AY$1014:$AY$1020</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F0C7-4427-A1CA-369EE801C375}"/>
            </c:ext>
          </c:extLst>
        </c:ser>
        <c:ser>
          <c:idx val="13"/>
          <c:order val="9"/>
          <c:tx>
            <c:strRef>
              <c:f>'CR Statistics'!$AZ$1013</c:f>
              <c:strCache>
                <c:ptCount val="1"/>
                <c:pt idx="0">
                  <c:v>RAN #56</c:v>
                </c:pt>
              </c:strCache>
            </c:strRef>
          </c:tx>
          <c:spPr>
            <a:solidFill>
              <a:srgbClr val="800000"/>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Statistics'!$AZ$1014:$AZ$1020</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F0C7-4427-A1CA-369EE801C375}"/>
            </c:ext>
          </c:extLst>
        </c:ser>
        <c:ser>
          <c:idx val="14"/>
          <c:order val="10"/>
          <c:tx>
            <c:strRef>
              <c:f>'CR Statistics'!$BA$1013</c:f>
              <c:strCache>
                <c:ptCount val="1"/>
                <c:pt idx="0">
                  <c:v>RAN #57</c:v>
                </c:pt>
              </c:strCache>
            </c:strRef>
          </c:tx>
          <c:spPr>
            <a:solidFill>
              <a:srgbClr val="FFCC00"/>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Statistics'!$BA$1014:$BA$1020</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F0C7-4427-A1CA-369EE801C375}"/>
            </c:ext>
          </c:extLst>
        </c:ser>
        <c:ser>
          <c:idx val="15"/>
          <c:order val="11"/>
          <c:tx>
            <c:strRef>
              <c:f>'CR Statistics'!$BB$1013</c:f>
              <c:strCache>
                <c:ptCount val="1"/>
                <c:pt idx="0">
                  <c:v>RAN #58</c:v>
                </c:pt>
              </c:strCache>
            </c:strRef>
          </c:tx>
          <c:spPr>
            <a:solidFill>
              <a:srgbClr val="FFFF00"/>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Statistics'!$BB$1014:$BB$1020</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F0C7-4427-A1CA-369EE801C375}"/>
            </c:ext>
          </c:extLst>
        </c:ser>
        <c:ser>
          <c:idx val="16"/>
          <c:order val="12"/>
          <c:tx>
            <c:strRef>
              <c:f>'CR Statistics'!$BC$1013</c:f>
              <c:strCache>
                <c:ptCount val="1"/>
                <c:pt idx="0">
                  <c:v>RAN #59</c:v>
                </c:pt>
              </c:strCache>
            </c:strRef>
          </c:tx>
          <c:spPr>
            <a:solidFill>
              <a:srgbClr val="00CCFF"/>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Statistics'!$BC$1014:$BC$1020</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F0C7-4427-A1CA-369EE801C375}"/>
            </c:ext>
          </c:extLst>
        </c:ser>
        <c:ser>
          <c:idx val="17"/>
          <c:order val="13"/>
          <c:tx>
            <c:strRef>
              <c:f>'CR Statistics'!$BD$1013</c:f>
              <c:strCache>
                <c:ptCount val="1"/>
                <c:pt idx="0">
                  <c:v>RAN #60</c:v>
                </c:pt>
              </c:strCache>
            </c:strRef>
          </c:tx>
          <c:spPr>
            <a:solidFill>
              <a:srgbClr val="00FF00"/>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Statistics'!$BD$1014:$BD$1020</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F0C7-4427-A1CA-369EE801C375}"/>
            </c:ext>
          </c:extLst>
        </c:ser>
        <c:ser>
          <c:idx val="18"/>
          <c:order val="14"/>
          <c:tx>
            <c:strRef>
              <c:f>'CR Statistics'!$BE$1013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Statistics'!$BE$1014:$BE$1020</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F0C7-4427-A1CA-369EE801C375}"/>
            </c:ext>
          </c:extLst>
        </c:ser>
        <c:ser>
          <c:idx val="19"/>
          <c:order val="15"/>
          <c:tx>
            <c:strRef>
              <c:f>'CR Statistics'!$BF$1013</c:f>
              <c:strCache>
                <c:ptCount val="1"/>
                <c:pt idx="0">
                  <c:v>RAN #62</c:v>
                </c:pt>
              </c:strCache>
            </c:strRef>
          </c:tx>
          <c:spPr>
            <a:solidFill>
              <a:srgbClr val="00FFFF"/>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Statistics'!$BF$1014:$BF$1020</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F0C7-4427-A1CA-369EE801C375}"/>
            </c:ext>
          </c:extLst>
        </c:ser>
        <c:ser>
          <c:idx val="20"/>
          <c:order val="16"/>
          <c:tx>
            <c:strRef>
              <c:f>'CR Statistics'!$BG$1013</c:f>
              <c:strCache>
                <c:ptCount val="1"/>
                <c:pt idx="0">
                  <c:v>RAN #63</c:v>
                </c:pt>
              </c:strCache>
            </c:strRef>
          </c:tx>
          <c:spPr>
            <a:solidFill>
              <a:srgbClr val="FFFF00"/>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Statistics'!$BG$1014:$BG$1020</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F0C7-4427-A1CA-369EE801C375}"/>
            </c:ext>
          </c:extLst>
        </c:ser>
        <c:ser>
          <c:idx val="21"/>
          <c:order val="17"/>
          <c:tx>
            <c:strRef>
              <c:f>'CR Statistics'!$BH$1013</c:f>
              <c:strCache>
                <c:ptCount val="1"/>
                <c:pt idx="0">
                  <c:v>RAN #64</c:v>
                </c:pt>
              </c:strCache>
            </c:strRef>
          </c:tx>
          <c:spPr>
            <a:solidFill>
              <a:srgbClr val="FF9900"/>
            </a:solidFill>
            <a:ln>
              <a:solidFill>
                <a:schemeClr val="tx1"/>
              </a:solidFill>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Statistics'!$BH$1014:$BH$1020</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F0C7-4427-A1CA-369EE801C375}"/>
            </c:ext>
          </c:extLst>
        </c:ser>
        <c:ser>
          <c:idx val="22"/>
          <c:order val="18"/>
          <c:tx>
            <c:strRef>
              <c:f>'CR Statistics'!$BI$1013</c:f>
              <c:strCache>
                <c:ptCount val="1"/>
                <c:pt idx="0">
                  <c:v>RAN#65</c:v>
                </c:pt>
              </c:strCache>
            </c:strRef>
          </c:tx>
          <c:spPr>
            <a:solidFill>
              <a:srgbClr val="0066FF"/>
            </a:solidFill>
            <a:ln>
              <a:solidFill>
                <a:srgbClr val="000000"/>
              </a:solidFill>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Statistics'!$BI$1014:$BI$1020</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F0C7-4427-A1CA-369EE801C375}"/>
            </c:ext>
          </c:extLst>
        </c:ser>
        <c:ser>
          <c:idx val="23"/>
          <c:order val="19"/>
          <c:tx>
            <c:strRef>
              <c:f>'CR Statistics'!$BJ$1013</c:f>
              <c:strCache>
                <c:ptCount val="1"/>
                <c:pt idx="0">
                  <c:v>RAN #66</c:v>
                </c:pt>
              </c:strCache>
            </c:strRef>
          </c:tx>
          <c:spPr>
            <a:solidFill>
              <a:schemeClr val="accent6">
                <a:lumMod val="50000"/>
              </a:schemeClr>
            </a:solidFill>
            <a:ln>
              <a:solidFill>
                <a:schemeClr val="tx1"/>
              </a:solidFill>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Statistics'!$BJ$1014:$BJ$1020</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F0C7-4427-A1CA-369EE801C375}"/>
            </c:ext>
          </c:extLst>
        </c:ser>
        <c:ser>
          <c:idx val="24"/>
          <c:order val="20"/>
          <c:tx>
            <c:strRef>
              <c:f>'CR Statistics'!$BK$1013</c:f>
              <c:strCache>
                <c:ptCount val="1"/>
                <c:pt idx="0">
                  <c:v>RAN #67</c:v>
                </c:pt>
              </c:strCache>
            </c:strRef>
          </c:tx>
          <c:spPr>
            <a:solidFill>
              <a:srgbClr val="FF0000"/>
            </a:solidFill>
            <a:ln>
              <a:solidFill>
                <a:sysClr val="windowText" lastClr="000000"/>
              </a:solidFill>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Statistics'!$BK$1014:$BK$1020</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F0C7-4427-A1CA-369EE801C375}"/>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 Statistics'!$T$973</c:f>
              <c:strCache>
                <c:ptCount val="1"/>
                <c:pt idx="0">
                  <c:v>RAN1</c:v>
                </c:pt>
              </c:strCache>
            </c:strRef>
          </c:tx>
          <c:spPr>
            <a:solidFill>
              <a:srgbClr val="00FF00"/>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Statistics'!$T$974:$T$979</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74DE-43A0-A0EF-F04752DAA7A9}"/>
            </c:ext>
          </c:extLst>
        </c:ser>
        <c:ser>
          <c:idx val="1"/>
          <c:order val="1"/>
          <c:tx>
            <c:strRef>
              <c:f>'CR Statistics'!$U$973</c:f>
              <c:strCache>
                <c:ptCount val="1"/>
                <c:pt idx="0">
                  <c:v>RAN2</c:v>
                </c:pt>
              </c:strCache>
            </c:strRef>
          </c:tx>
          <c:spPr>
            <a:solidFill>
              <a:srgbClr val="FF0000"/>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Statistics'!$U$974:$U$979</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74DE-43A0-A0EF-F04752DAA7A9}"/>
            </c:ext>
          </c:extLst>
        </c:ser>
        <c:ser>
          <c:idx val="2"/>
          <c:order val="2"/>
          <c:tx>
            <c:strRef>
              <c:f>'CR Statistics'!$V$973</c:f>
              <c:strCache>
                <c:ptCount val="1"/>
                <c:pt idx="0">
                  <c:v>RAN3</c:v>
                </c:pt>
              </c:strCache>
            </c:strRef>
          </c:tx>
          <c:spPr>
            <a:solidFill>
              <a:srgbClr val="0000FF"/>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Statistics'!$V$974:$V$979</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74DE-43A0-A0EF-F04752DAA7A9}"/>
            </c:ext>
          </c:extLst>
        </c:ser>
        <c:ser>
          <c:idx val="3"/>
          <c:order val="3"/>
          <c:tx>
            <c:strRef>
              <c:f>'CR Statistics'!$W$973</c:f>
              <c:strCache>
                <c:ptCount val="1"/>
                <c:pt idx="0">
                  <c:v>RAN4</c:v>
                </c:pt>
              </c:strCache>
            </c:strRef>
          </c:tx>
          <c:spPr>
            <a:solidFill>
              <a:srgbClr val="FFFF00"/>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Statistics'!$W$974:$W$979</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74DE-43A0-A0EF-F04752DAA7A9}"/>
            </c:ext>
          </c:extLst>
        </c:ser>
        <c:ser>
          <c:idx val="4"/>
          <c:order val="4"/>
          <c:tx>
            <c:strRef>
              <c:f>'CR Statistics'!$X$973</c:f>
              <c:strCache>
                <c:ptCount val="1"/>
                <c:pt idx="0">
                  <c:v>RAN5</c:v>
                </c:pt>
              </c:strCache>
            </c:strRef>
          </c:tx>
          <c:spPr>
            <a:solidFill>
              <a:srgbClr val="660066"/>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Statistics'!$X$974:$X$979</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74DE-43A0-A0EF-F04752DAA7A9}"/>
            </c:ext>
          </c:extLst>
        </c:ser>
        <c:ser>
          <c:idx val="5"/>
          <c:order val="5"/>
          <c:tx>
            <c:strRef>
              <c:f>'CR Statistics'!$Y$973</c:f>
              <c:strCache>
                <c:ptCount val="1"/>
                <c:pt idx="0">
                  <c:v>RAN without RAN5</c:v>
                </c:pt>
              </c:strCache>
            </c:strRef>
          </c:tx>
          <c:spPr>
            <a:solidFill>
              <a:srgbClr val="FF00FF"/>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Statistics'!$Y$974:$Y$979</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74DE-43A0-A0EF-F04752DAA7A9}"/>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Statistics'!$AQ$972</c:f>
              <c:strCache>
                <c:ptCount val="1"/>
                <c:pt idx="0">
                  <c:v>RAN #47</c:v>
                </c:pt>
              </c:strCache>
            </c:strRef>
          </c:tx>
          <c:spPr>
            <a:solidFill>
              <a:srgbClr val="00FF00"/>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Statistics'!$AQ$973:$AQ$979</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3C28-478C-A462-5C70E24A73D0}"/>
            </c:ext>
          </c:extLst>
        </c:ser>
        <c:ser>
          <c:idx val="5"/>
          <c:order val="1"/>
          <c:tx>
            <c:strRef>
              <c:f>'CR Statistics'!$AR$972</c:f>
              <c:strCache>
                <c:ptCount val="1"/>
                <c:pt idx="0">
                  <c:v>RAN #48</c:v>
                </c:pt>
              </c:strCache>
            </c:strRef>
          </c:tx>
          <c:spPr>
            <a:solidFill>
              <a:srgbClr val="800080"/>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Statistics'!$AR$973:$AR$979</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3C28-478C-A462-5C70E24A73D0}"/>
            </c:ext>
          </c:extLst>
        </c:ser>
        <c:ser>
          <c:idx val="6"/>
          <c:order val="2"/>
          <c:tx>
            <c:strRef>
              <c:f>'CR Statistics'!$AS$972</c:f>
              <c:strCache>
                <c:ptCount val="1"/>
                <c:pt idx="0">
                  <c:v>RAN #49</c:v>
                </c:pt>
              </c:strCache>
            </c:strRef>
          </c:tx>
          <c:spPr>
            <a:solidFill>
              <a:srgbClr val="0066CC"/>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Statistics'!$AS$973:$AS$979</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3C28-478C-A462-5C70E24A73D0}"/>
            </c:ext>
          </c:extLst>
        </c:ser>
        <c:ser>
          <c:idx val="7"/>
          <c:order val="3"/>
          <c:tx>
            <c:strRef>
              <c:f>'CR Statistics'!$AT$972</c:f>
              <c:strCache>
                <c:ptCount val="1"/>
                <c:pt idx="0">
                  <c:v>RAN #50</c:v>
                </c:pt>
              </c:strCache>
            </c:strRef>
          </c:tx>
          <c:spPr>
            <a:solidFill>
              <a:srgbClr val="FF9900"/>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Statistics'!$AT$973:$AT$979</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3C28-478C-A462-5C70E24A73D0}"/>
            </c:ext>
          </c:extLst>
        </c:ser>
        <c:ser>
          <c:idx val="8"/>
          <c:order val="4"/>
          <c:tx>
            <c:strRef>
              <c:f>'CR Statistics'!$AU$972</c:f>
              <c:strCache>
                <c:ptCount val="1"/>
                <c:pt idx="0">
                  <c:v>RAN #51</c:v>
                </c:pt>
              </c:strCache>
            </c:strRef>
          </c:tx>
          <c:spPr>
            <a:solidFill>
              <a:srgbClr val="00FFFF"/>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Statistics'!$AU$973:$AU$979</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3C28-478C-A462-5C70E24A73D0}"/>
            </c:ext>
          </c:extLst>
        </c:ser>
        <c:ser>
          <c:idx val="9"/>
          <c:order val="5"/>
          <c:tx>
            <c:strRef>
              <c:f>'CR Statistics'!$AV$972</c:f>
              <c:strCache>
                <c:ptCount val="1"/>
                <c:pt idx="0">
                  <c:v>RAN #52</c:v>
                </c:pt>
              </c:strCache>
            </c:strRef>
          </c:tx>
          <c:spPr>
            <a:solidFill>
              <a:srgbClr val="FF00FF"/>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Statistics'!$AV$973:$AV$979</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3C28-478C-A462-5C70E24A73D0}"/>
            </c:ext>
          </c:extLst>
        </c:ser>
        <c:ser>
          <c:idx val="10"/>
          <c:order val="6"/>
          <c:tx>
            <c:strRef>
              <c:f>'CR Statistics'!$AW$972</c:f>
              <c:strCache>
                <c:ptCount val="1"/>
                <c:pt idx="0">
                  <c:v>RAN #53</c:v>
                </c:pt>
              </c:strCache>
            </c:strRef>
          </c:tx>
          <c:spPr>
            <a:solidFill>
              <a:srgbClr val="FF0000"/>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Statistics'!$AW$973:$AW$979</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3C28-478C-A462-5C70E24A73D0}"/>
            </c:ext>
          </c:extLst>
        </c:ser>
        <c:ser>
          <c:idx val="11"/>
          <c:order val="7"/>
          <c:tx>
            <c:strRef>
              <c:f>'CR Statistics'!$AX$972</c:f>
              <c:strCache>
                <c:ptCount val="1"/>
                <c:pt idx="0">
                  <c:v>RAN #54</c:v>
                </c:pt>
              </c:strCache>
            </c:strRef>
          </c:tx>
          <c:spPr>
            <a:solidFill>
              <a:srgbClr val="00FFFF"/>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Statistics'!$AX$973:$AX$979</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3C28-478C-A462-5C70E24A73D0}"/>
            </c:ext>
          </c:extLst>
        </c:ser>
        <c:ser>
          <c:idx val="12"/>
          <c:order val="8"/>
          <c:tx>
            <c:strRef>
              <c:f>'CR Statistics'!$AY$972</c:f>
              <c:strCache>
                <c:ptCount val="1"/>
                <c:pt idx="0">
                  <c:v>RAN #55</c:v>
                </c:pt>
              </c:strCache>
            </c:strRef>
          </c:tx>
          <c:spPr>
            <a:solidFill>
              <a:srgbClr val="FF00FF"/>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Statistics'!$AY$973:$AY$979</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3C28-478C-A462-5C70E24A73D0}"/>
            </c:ext>
          </c:extLst>
        </c:ser>
        <c:ser>
          <c:idx val="13"/>
          <c:order val="9"/>
          <c:tx>
            <c:strRef>
              <c:f>'CR Statistics'!$AZ$972</c:f>
              <c:strCache>
                <c:ptCount val="1"/>
                <c:pt idx="0">
                  <c:v>RAN #56</c:v>
                </c:pt>
              </c:strCache>
            </c:strRef>
          </c:tx>
          <c:spPr>
            <a:solidFill>
              <a:srgbClr val="800000"/>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Statistics'!$AZ$973:$AZ$979</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3C28-478C-A462-5C70E24A73D0}"/>
            </c:ext>
          </c:extLst>
        </c:ser>
        <c:ser>
          <c:idx val="14"/>
          <c:order val="10"/>
          <c:tx>
            <c:strRef>
              <c:f>'CR Statistics'!$BA$972</c:f>
              <c:strCache>
                <c:ptCount val="1"/>
                <c:pt idx="0">
                  <c:v>RAN #57</c:v>
                </c:pt>
              </c:strCache>
            </c:strRef>
          </c:tx>
          <c:spPr>
            <a:solidFill>
              <a:srgbClr val="FFCC00"/>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Statistics'!$BA$973:$BA$979</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3C28-478C-A462-5C70E24A73D0}"/>
            </c:ext>
          </c:extLst>
        </c:ser>
        <c:ser>
          <c:idx val="15"/>
          <c:order val="11"/>
          <c:tx>
            <c:strRef>
              <c:f>'CR Statistics'!$BB$972</c:f>
              <c:strCache>
                <c:ptCount val="1"/>
                <c:pt idx="0">
                  <c:v>RAN #58</c:v>
                </c:pt>
              </c:strCache>
            </c:strRef>
          </c:tx>
          <c:spPr>
            <a:solidFill>
              <a:srgbClr val="FFFF00"/>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Statistics'!$BB$973:$BB$979</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3C28-478C-A462-5C70E24A73D0}"/>
            </c:ext>
          </c:extLst>
        </c:ser>
        <c:ser>
          <c:idx val="16"/>
          <c:order val="12"/>
          <c:tx>
            <c:strRef>
              <c:f>'CR Statistics'!$BC$972</c:f>
              <c:strCache>
                <c:ptCount val="1"/>
                <c:pt idx="0">
                  <c:v>RAN #59</c:v>
                </c:pt>
              </c:strCache>
            </c:strRef>
          </c:tx>
          <c:spPr>
            <a:solidFill>
              <a:srgbClr val="00CCFF"/>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Statistics'!$BC$973:$BC$979</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3C28-478C-A462-5C70E24A73D0}"/>
            </c:ext>
          </c:extLst>
        </c:ser>
        <c:ser>
          <c:idx val="17"/>
          <c:order val="13"/>
          <c:tx>
            <c:strRef>
              <c:f>'CR Statistics'!$BD$972</c:f>
              <c:strCache>
                <c:ptCount val="1"/>
                <c:pt idx="0">
                  <c:v>RAN #60</c:v>
                </c:pt>
              </c:strCache>
            </c:strRef>
          </c:tx>
          <c:spPr>
            <a:solidFill>
              <a:srgbClr val="00FF00"/>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Statistics'!$BD$973:$BD$979</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3C28-478C-A462-5C70E24A73D0}"/>
            </c:ext>
          </c:extLst>
        </c:ser>
        <c:ser>
          <c:idx val="18"/>
          <c:order val="14"/>
          <c:tx>
            <c:strRef>
              <c:f>'CR Statistics'!$BE$972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Statistics'!$BE$973:$BE$979</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3C28-478C-A462-5C70E24A73D0}"/>
            </c:ext>
          </c:extLst>
        </c:ser>
        <c:ser>
          <c:idx val="19"/>
          <c:order val="15"/>
          <c:tx>
            <c:strRef>
              <c:f>'CR Statistics'!$BF$972</c:f>
              <c:strCache>
                <c:ptCount val="1"/>
                <c:pt idx="0">
                  <c:v>RAN #62</c:v>
                </c:pt>
              </c:strCache>
            </c:strRef>
          </c:tx>
          <c:spPr>
            <a:solidFill>
              <a:srgbClr val="00FFFF"/>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Statistics'!$BF$973:$BF$979</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3C28-478C-A462-5C70E24A73D0}"/>
            </c:ext>
          </c:extLst>
        </c:ser>
        <c:ser>
          <c:idx val="20"/>
          <c:order val="16"/>
          <c:tx>
            <c:strRef>
              <c:f>'CR Statistics'!$BG$972</c:f>
              <c:strCache>
                <c:ptCount val="1"/>
                <c:pt idx="0">
                  <c:v>RAN #63</c:v>
                </c:pt>
              </c:strCache>
            </c:strRef>
          </c:tx>
          <c:spPr>
            <a:solidFill>
              <a:srgbClr val="FFFF00"/>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Statistics'!$BG$973:$BG$979</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3C28-478C-A462-5C70E24A73D0}"/>
            </c:ext>
          </c:extLst>
        </c:ser>
        <c:ser>
          <c:idx val="21"/>
          <c:order val="17"/>
          <c:tx>
            <c:strRef>
              <c:f>'CR Statistics'!$BH$972</c:f>
              <c:strCache>
                <c:ptCount val="1"/>
                <c:pt idx="0">
                  <c:v>RAN #64</c:v>
                </c:pt>
              </c:strCache>
            </c:strRef>
          </c:tx>
          <c:spPr>
            <a:solidFill>
              <a:srgbClr val="FF9900"/>
            </a:solidFill>
            <a:ln>
              <a:solidFill>
                <a:schemeClr val="tx1"/>
              </a:solidFill>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Statistics'!$BH$973:$BH$979</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3C28-478C-A462-5C70E24A73D0}"/>
            </c:ext>
          </c:extLst>
        </c:ser>
        <c:ser>
          <c:idx val="22"/>
          <c:order val="18"/>
          <c:tx>
            <c:strRef>
              <c:f>'CR Statistics'!$BI$972</c:f>
              <c:strCache>
                <c:ptCount val="1"/>
                <c:pt idx="0">
                  <c:v>RAN#65</c:v>
                </c:pt>
              </c:strCache>
            </c:strRef>
          </c:tx>
          <c:spPr>
            <a:solidFill>
              <a:srgbClr val="0066FF"/>
            </a:solidFill>
            <a:ln>
              <a:solidFill>
                <a:srgbClr val="000000"/>
              </a:solidFill>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Statistics'!$BI$973:$BI$979</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3C28-478C-A462-5C70E24A73D0}"/>
            </c:ext>
          </c:extLst>
        </c:ser>
        <c:ser>
          <c:idx val="23"/>
          <c:order val="19"/>
          <c:tx>
            <c:strRef>
              <c:f>'CR Statistics'!$BJ$972</c:f>
              <c:strCache>
                <c:ptCount val="1"/>
                <c:pt idx="0">
                  <c:v>RAN #66</c:v>
                </c:pt>
              </c:strCache>
            </c:strRef>
          </c:tx>
          <c:spPr>
            <a:solidFill>
              <a:schemeClr val="accent6">
                <a:lumMod val="50000"/>
              </a:schemeClr>
            </a:solidFill>
            <a:ln>
              <a:solidFill>
                <a:schemeClr val="tx1"/>
              </a:solidFill>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Statistics'!$BJ$973:$BJ$979</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3C28-478C-A462-5C70E24A73D0}"/>
            </c:ext>
          </c:extLst>
        </c:ser>
        <c:ser>
          <c:idx val="24"/>
          <c:order val="20"/>
          <c:tx>
            <c:strRef>
              <c:f>'CR Statistics'!$BK$972</c:f>
              <c:strCache>
                <c:ptCount val="1"/>
                <c:pt idx="0">
                  <c:v>RAN #67</c:v>
                </c:pt>
              </c:strCache>
            </c:strRef>
          </c:tx>
          <c:spPr>
            <a:solidFill>
              <a:srgbClr val="FF0000"/>
            </a:solidFill>
            <a:ln>
              <a:solidFill>
                <a:sysClr val="windowText" lastClr="000000"/>
              </a:solidFill>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Statistics'!$BK$973:$BK$979</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3C28-478C-A462-5C70E24A73D0}"/>
            </c:ext>
          </c:extLst>
        </c:ser>
        <c:ser>
          <c:idx val="0"/>
          <c:order val="21"/>
          <c:tx>
            <c:strRef>
              <c:f>'CR Statistics'!$BL$972</c:f>
              <c:strCache>
                <c:ptCount val="1"/>
                <c:pt idx="0">
                  <c:v>RAN #68</c:v>
                </c:pt>
              </c:strCache>
            </c:strRef>
          </c:tx>
          <c:spPr>
            <a:solidFill>
              <a:srgbClr val="FF9900"/>
            </a:solidFill>
            <a:ln>
              <a:solidFill>
                <a:schemeClr val="tx1"/>
              </a:solidFill>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Statistics'!$BL$973:$BL$979</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3C28-478C-A462-5C70E24A73D0}"/>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 Statistics'!$T$935</c:f>
              <c:strCache>
                <c:ptCount val="1"/>
                <c:pt idx="0">
                  <c:v>RAN1</c:v>
                </c:pt>
              </c:strCache>
            </c:strRef>
          </c:tx>
          <c:spPr>
            <a:solidFill>
              <a:srgbClr val="00FF00"/>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Statistics'!$T$936:$T$941</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8CE9-43A5-994B-F12C1B1C6A2F}"/>
            </c:ext>
          </c:extLst>
        </c:ser>
        <c:ser>
          <c:idx val="1"/>
          <c:order val="1"/>
          <c:tx>
            <c:strRef>
              <c:f>'CR Statistics'!$U$935</c:f>
              <c:strCache>
                <c:ptCount val="1"/>
                <c:pt idx="0">
                  <c:v>RAN2</c:v>
                </c:pt>
              </c:strCache>
            </c:strRef>
          </c:tx>
          <c:spPr>
            <a:solidFill>
              <a:srgbClr val="FF0000"/>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Statistics'!$U$936:$U$941</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8CE9-43A5-994B-F12C1B1C6A2F}"/>
            </c:ext>
          </c:extLst>
        </c:ser>
        <c:ser>
          <c:idx val="2"/>
          <c:order val="2"/>
          <c:tx>
            <c:strRef>
              <c:f>'CR Statistics'!$V$935</c:f>
              <c:strCache>
                <c:ptCount val="1"/>
                <c:pt idx="0">
                  <c:v>RAN3</c:v>
                </c:pt>
              </c:strCache>
            </c:strRef>
          </c:tx>
          <c:spPr>
            <a:solidFill>
              <a:srgbClr val="0000FF"/>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Statistics'!$V$936:$V$941</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8CE9-43A5-994B-F12C1B1C6A2F}"/>
            </c:ext>
          </c:extLst>
        </c:ser>
        <c:ser>
          <c:idx val="3"/>
          <c:order val="3"/>
          <c:tx>
            <c:strRef>
              <c:f>'CR Statistics'!$W$935</c:f>
              <c:strCache>
                <c:ptCount val="1"/>
                <c:pt idx="0">
                  <c:v>RAN4</c:v>
                </c:pt>
              </c:strCache>
            </c:strRef>
          </c:tx>
          <c:spPr>
            <a:solidFill>
              <a:srgbClr val="FFFF00"/>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Statistics'!$W$936:$W$941</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8CE9-43A5-994B-F12C1B1C6A2F}"/>
            </c:ext>
          </c:extLst>
        </c:ser>
        <c:ser>
          <c:idx val="4"/>
          <c:order val="4"/>
          <c:tx>
            <c:strRef>
              <c:f>'CR Statistics'!$X$935</c:f>
              <c:strCache>
                <c:ptCount val="1"/>
                <c:pt idx="0">
                  <c:v>RAN5</c:v>
                </c:pt>
              </c:strCache>
            </c:strRef>
          </c:tx>
          <c:spPr>
            <a:solidFill>
              <a:srgbClr val="660066"/>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Statistics'!$X$936:$X$941</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8CE9-43A5-994B-F12C1B1C6A2F}"/>
            </c:ext>
          </c:extLst>
        </c:ser>
        <c:ser>
          <c:idx val="5"/>
          <c:order val="5"/>
          <c:tx>
            <c:strRef>
              <c:f>'CR Statistics'!$Y$935</c:f>
              <c:strCache>
                <c:ptCount val="1"/>
                <c:pt idx="0">
                  <c:v>RAN without RAN5</c:v>
                </c:pt>
              </c:strCache>
            </c:strRef>
          </c:tx>
          <c:spPr>
            <a:solidFill>
              <a:srgbClr val="FF00FF"/>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Statistics'!$Y$936:$Y$941</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8CE9-43A5-994B-F12C1B1C6A2F}"/>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Statistics'!$AQ$934</c:f>
              <c:strCache>
                <c:ptCount val="1"/>
                <c:pt idx="0">
                  <c:v>RAN #47</c:v>
                </c:pt>
              </c:strCache>
            </c:strRef>
          </c:tx>
          <c:spPr>
            <a:solidFill>
              <a:srgbClr val="00FF00"/>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Statistics'!$AQ$935:$AQ$942</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20B-4CB6-B311-7674D95B3A6C}"/>
            </c:ext>
          </c:extLst>
        </c:ser>
        <c:ser>
          <c:idx val="5"/>
          <c:order val="1"/>
          <c:tx>
            <c:strRef>
              <c:f>'CR Statistics'!$AR$934</c:f>
              <c:strCache>
                <c:ptCount val="1"/>
                <c:pt idx="0">
                  <c:v>RAN #48</c:v>
                </c:pt>
              </c:strCache>
            </c:strRef>
          </c:tx>
          <c:spPr>
            <a:solidFill>
              <a:srgbClr val="800080"/>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Statistics'!$AR$935:$AR$942</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20B-4CB6-B311-7674D95B3A6C}"/>
            </c:ext>
          </c:extLst>
        </c:ser>
        <c:ser>
          <c:idx val="6"/>
          <c:order val="2"/>
          <c:tx>
            <c:strRef>
              <c:f>'CR Statistics'!$AS$934</c:f>
              <c:strCache>
                <c:ptCount val="1"/>
                <c:pt idx="0">
                  <c:v>RAN #49</c:v>
                </c:pt>
              </c:strCache>
            </c:strRef>
          </c:tx>
          <c:spPr>
            <a:solidFill>
              <a:srgbClr val="0066CC"/>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Statistics'!$AS$935:$AS$942</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820B-4CB6-B311-7674D95B3A6C}"/>
            </c:ext>
          </c:extLst>
        </c:ser>
        <c:ser>
          <c:idx val="7"/>
          <c:order val="3"/>
          <c:tx>
            <c:strRef>
              <c:f>'CR Statistics'!$AT$934</c:f>
              <c:strCache>
                <c:ptCount val="1"/>
                <c:pt idx="0">
                  <c:v>RAN #50</c:v>
                </c:pt>
              </c:strCache>
            </c:strRef>
          </c:tx>
          <c:spPr>
            <a:solidFill>
              <a:srgbClr val="FF9900"/>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Statistics'!$AT$935:$AT$942</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820B-4CB6-B311-7674D95B3A6C}"/>
            </c:ext>
          </c:extLst>
        </c:ser>
        <c:ser>
          <c:idx val="8"/>
          <c:order val="4"/>
          <c:tx>
            <c:strRef>
              <c:f>'CR Statistics'!$AU$934</c:f>
              <c:strCache>
                <c:ptCount val="1"/>
                <c:pt idx="0">
                  <c:v>RAN #51</c:v>
                </c:pt>
              </c:strCache>
            </c:strRef>
          </c:tx>
          <c:spPr>
            <a:solidFill>
              <a:srgbClr val="00FFFF"/>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Statistics'!$AU$935:$AU$942</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820B-4CB6-B311-7674D95B3A6C}"/>
            </c:ext>
          </c:extLst>
        </c:ser>
        <c:ser>
          <c:idx val="9"/>
          <c:order val="5"/>
          <c:tx>
            <c:strRef>
              <c:f>'CR Statistics'!$AV$934</c:f>
              <c:strCache>
                <c:ptCount val="1"/>
                <c:pt idx="0">
                  <c:v>RAN #52</c:v>
                </c:pt>
              </c:strCache>
            </c:strRef>
          </c:tx>
          <c:spPr>
            <a:solidFill>
              <a:srgbClr val="FF00FF"/>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Statistics'!$AV$935:$AV$942</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820B-4CB6-B311-7674D95B3A6C}"/>
            </c:ext>
          </c:extLst>
        </c:ser>
        <c:ser>
          <c:idx val="10"/>
          <c:order val="6"/>
          <c:tx>
            <c:strRef>
              <c:f>'CR Statistics'!$AW$934</c:f>
              <c:strCache>
                <c:ptCount val="1"/>
                <c:pt idx="0">
                  <c:v>RAN #53</c:v>
                </c:pt>
              </c:strCache>
            </c:strRef>
          </c:tx>
          <c:spPr>
            <a:solidFill>
              <a:srgbClr val="FF0000"/>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Statistics'!$AW$935:$AW$942</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820B-4CB6-B311-7674D95B3A6C}"/>
            </c:ext>
          </c:extLst>
        </c:ser>
        <c:ser>
          <c:idx val="11"/>
          <c:order val="7"/>
          <c:tx>
            <c:strRef>
              <c:f>'CR Statistics'!$AX$934</c:f>
              <c:strCache>
                <c:ptCount val="1"/>
                <c:pt idx="0">
                  <c:v>RAN #54</c:v>
                </c:pt>
              </c:strCache>
            </c:strRef>
          </c:tx>
          <c:spPr>
            <a:solidFill>
              <a:srgbClr val="00FFFF"/>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Statistics'!$AX$935:$AX$942</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820B-4CB6-B311-7674D95B3A6C}"/>
            </c:ext>
          </c:extLst>
        </c:ser>
        <c:ser>
          <c:idx val="12"/>
          <c:order val="8"/>
          <c:tx>
            <c:strRef>
              <c:f>'CR Statistics'!$AY$934</c:f>
              <c:strCache>
                <c:ptCount val="1"/>
                <c:pt idx="0">
                  <c:v>RAN #55</c:v>
                </c:pt>
              </c:strCache>
            </c:strRef>
          </c:tx>
          <c:spPr>
            <a:solidFill>
              <a:srgbClr val="FF00FF"/>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Statistics'!$AY$935:$AY$942</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820B-4CB6-B311-7674D95B3A6C}"/>
            </c:ext>
          </c:extLst>
        </c:ser>
        <c:ser>
          <c:idx val="13"/>
          <c:order val="9"/>
          <c:tx>
            <c:strRef>
              <c:f>'CR Statistics'!$AZ$934</c:f>
              <c:strCache>
                <c:ptCount val="1"/>
                <c:pt idx="0">
                  <c:v>RAN #56</c:v>
                </c:pt>
              </c:strCache>
            </c:strRef>
          </c:tx>
          <c:spPr>
            <a:solidFill>
              <a:srgbClr val="800000"/>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Statistics'!$AZ$935:$AZ$942</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820B-4CB6-B311-7674D95B3A6C}"/>
            </c:ext>
          </c:extLst>
        </c:ser>
        <c:ser>
          <c:idx val="14"/>
          <c:order val="10"/>
          <c:tx>
            <c:strRef>
              <c:f>'CR Statistics'!$BA$934</c:f>
              <c:strCache>
                <c:ptCount val="1"/>
                <c:pt idx="0">
                  <c:v>RAN #57</c:v>
                </c:pt>
              </c:strCache>
            </c:strRef>
          </c:tx>
          <c:spPr>
            <a:solidFill>
              <a:srgbClr val="FFCC00"/>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Statistics'!$BA$935:$BA$942</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820B-4CB6-B311-7674D95B3A6C}"/>
            </c:ext>
          </c:extLst>
        </c:ser>
        <c:ser>
          <c:idx val="15"/>
          <c:order val="11"/>
          <c:tx>
            <c:strRef>
              <c:f>'CR Statistics'!$BB$934</c:f>
              <c:strCache>
                <c:ptCount val="1"/>
                <c:pt idx="0">
                  <c:v>RAN #58</c:v>
                </c:pt>
              </c:strCache>
            </c:strRef>
          </c:tx>
          <c:spPr>
            <a:solidFill>
              <a:srgbClr val="FFFF00"/>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Statistics'!$BB$935:$BB$942</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820B-4CB6-B311-7674D95B3A6C}"/>
            </c:ext>
          </c:extLst>
        </c:ser>
        <c:ser>
          <c:idx val="16"/>
          <c:order val="12"/>
          <c:tx>
            <c:strRef>
              <c:f>'CR Statistics'!$BC$934</c:f>
              <c:strCache>
                <c:ptCount val="1"/>
                <c:pt idx="0">
                  <c:v>RAN #59</c:v>
                </c:pt>
              </c:strCache>
            </c:strRef>
          </c:tx>
          <c:spPr>
            <a:solidFill>
              <a:srgbClr val="00CCFF"/>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Statistics'!$BC$935:$BC$942</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820B-4CB6-B311-7674D95B3A6C}"/>
            </c:ext>
          </c:extLst>
        </c:ser>
        <c:ser>
          <c:idx val="17"/>
          <c:order val="13"/>
          <c:tx>
            <c:strRef>
              <c:f>'CR Statistics'!$BD$934</c:f>
              <c:strCache>
                <c:ptCount val="1"/>
                <c:pt idx="0">
                  <c:v>RAN #60</c:v>
                </c:pt>
              </c:strCache>
            </c:strRef>
          </c:tx>
          <c:spPr>
            <a:solidFill>
              <a:srgbClr val="00FF00"/>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Statistics'!$BD$935:$BD$942</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820B-4CB6-B311-7674D95B3A6C}"/>
            </c:ext>
          </c:extLst>
        </c:ser>
        <c:ser>
          <c:idx val="18"/>
          <c:order val="14"/>
          <c:tx>
            <c:strRef>
              <c:f>'CR Statistics'!$BE$934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Statistics'!$BE$935:$BE$942</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820B-4CB6-B311-7674D95B3A6C}"/>
            </c:ext>
          </c:extLst>
        </c:ser>
        <c:ser>
          <c:idx val="19"/>
          <c:order val="15"/>
          <c:tx>
            <c:strRef>
              <c:f>'CR Statistics'!$BF$934</c:f>
              <c:strCache>
                <c:ptCount val="1"/>
                <c:pt idx="0">
                  <c:v>RAN #62</c:v>
                </c:pt>
              </c:strCache>
            </c:strRef>
          </c:tx>
          <c:spPr>
            <a:solidFill>
              <a:srgbClr val="00FFFF"/>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Statistics'!$BF$935:$BF$942</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820B-4CB6-B311-7674D95B3A6C}"/>
            </c:ext>
          </c:extLst>
        </c:ser>
        <c:ser>
          <c:idx val="20"/>
          <c:order val="16"/>
          <c:tx>
            <c:strRef>
              <c:f>'CR Statistics'!$BG$934</c:f>
              <c:strCache>
                <c:ptCount val="1"/>
                <c:pt idx="0">
                  <c:v>RAN #63</c:v>
                </c:pt>
              </c:strCache>
            </c:strRef>
          </c:tx>
          <c:spPr>
            <a:solidFill>
              <a:srgbClr val="FFFF00"/>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Statistics'!$BG$935:$BG$942</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820B-4CB6-B311-7674D95B3A6C}"/>
            </c:ext>
          </c:extLst>
        </c:ser>
        <c:ser>
          <c:idx val="21"/>
          <c:order val="17"/>
          <c:tx>
            <c:strRef>
              <c:f>'CR Statistics'!$BH$934</c:f>
              <c:strCache>
                <c:ptCount val="1"/>
                <c:pt idx="0">
                  <c:v>RAN #64</c:v>
                </c:pt>
              </c:strCache>
            </c:strRef>
          </c:tx>
          <c:spPr>
            <a:solidFill>
              <a:srgbClr val="FF9900"/>
            </a:solidFill>
            <a:ln>
              <a:solidFill>
                <a:schemeClr val="tx1"/>
              </a:solidFill>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Statistics'!$BH$935:$BH$942</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820B-4CB6-B311-7674D95B3A6C}"/>
            </c:ext>
          </c:extLst>
        </c:ser>
        <c:ser>
          <c:idx val="22"/>
          <c:order val="18"/>
          <c:tx>
            <c:strRef>
              <c:f>'CR Statistics'!$BI$934</c:f>
              <c:strCache>
                <c:ptCount val="1"/>
                <c:pt idx="0">
                  <c:v>RAN#65</c:v>
                </c:pt>
              </c:strCache>
            </c:strRef>
          </c:tx>
          <c:spPr>
            <a:solidFill>
              <a:srgbClr val="0066FF"/>
            </a:solidFill>
            <a:ln>
              <a:solidFill>
                <a:srgbClr val="000000"/>
              </a:solidFill>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Statistics'!$BI$935:$BI$942</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820B-4CB6-B311-7674D95B3A6C}"/>
            </c:ext>
          </c:extLst>
        </c:ser>
        <c:ser>
          <c:idx val="23"/>
          <c:order val="19"/>
          <c:tx>
            <c:strRef>
              <c:f>'CR Statistics'!$BJ$934</c:f>
              <c:strCache>
                <c:ptCount val="1"/>
                <c:pt idx="0">
                  <c:v>RAN #66</c:v>
                </c:pt>
              </c:strCache>
            </c:strRef>
          </c:tx>
          <c:spPr>
            <a:solidFill>
              <a:schemeClr val="accent6">
                <a:lumMod val="50000"/>
              </a:schemeClr>
            </a:solidFill>
            <a:ln>
              <a:solidFill>
                <a:schemeClr val="tx1"/>
              </a:solidFill>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Statistics'!$BJ$935:$BJ$942</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820B-4CB6-B311-7674D95B3A6C}"/>
            </c:ext>
          </c:extLst>
        </c:ser>
        <c:ser>
          <c:idx val="24"/>
          <c:order val="20"/>
          <c:tx>
            <c:strRef>
              <c:f>'CR Statistics'!$BK$934</c:f>
              <c:strCache>
                <c:ptCount val="1"/>
                <c:pt idx="0">
                  <c:v>RAN #67</c:v>
                </c:pt>
              </c:strCache>
            </c:strRef>
          </c:tx>
          <c:spPr>
            <a:solidFill>
              <a:srgbClr val="FF0000"/>
            </a:solidFill>
            <a:ln>
              <a:solidFill>
                <a:sysClr val="windowText" lastClr="000000"/>
              </a:solidFill>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Statistics'!$BK$935:$BK$942</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820B-4CB6-B311-7674D95B3A6C}"/>
            </c:ext>
          </c:extLst>
        </c:ser>
        <c:ser>
          <c:idx val="0"/>
          <c:order val="21"/>
          <c:tx>
            <c:strRef>
              <c:f>'CR Statistics'!$BL$934</c:f>
              <c:strCache>
                <c:ptCount val="1"/>
                <c:pt idx="0">
                  <c:v>RAN #68</c:v>
                </c:pt>
              </c:strCache>
            </c:strRef>
          </c:tx>
          <c:spPr>
            <a:solidFill>
              <a:srgbClr val="FF9900"/>
            </a:solidFill>
            <a:ln>
              <a:solidFill>
                <a:schemeClr val="tx1"/>
              </a:solidFill>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Statistics'!$BL$935:$BL$942</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820B-4CB6-B311-7674D95B3A6C}"/>
            </c:ext>
          </c:extLst>
        </c:ser>
        <c:ser>
          <c:idx val="1"/>
          <c:order val="22"/>
          <c:tx>
            <c:strRef>
              <c:f>'CR Statistics'!$BM$934</c:f>
              <c:strCache>
                <c:ptCount val="1"/>
                <c:pt idx="0">
                  <c:v>RAN #69</c:v>
                </c:pt>
              </c:strCache>
            </c:strRef>
          </c:tx>
          <c:spPr>
            <a:ln>
              <a:solidFill>
                <a:srgbClr val="000000"/>
              </a:solidFill>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Statistics'!$BM$935:$BM$942</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820B-4CB6-B311-7674D95B3A6C}"/>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 Statistics'!$T$892</c:f>
              <c:strCache>
                <c:ptCount val="1"/>
                <c:pt idx="0">
                  <c:v>RAN1</c:v>
                </c:pt>
              </c:strCache>
            </c:strRef>
          </c:tx>
          <c:spPr>
            <a:solidFill>
              <a:srgbClr val="00FF00"/>
            </a:solidFill>
            <a:ln w="12700">
              <a:solidFill>
                <a:srgbClr val="000000"/>
              </a:solidFill>
              <a:prstDash val="solid"/>
            </a:ln>
          </c:spPr>
          <c:invertIfNegative val="0"/>
          <c:cat>
            <c:strRef>
              <c:f>'CR Statistics'!$S$893:$S$898</c:f>
              <c:strCache>
                <c:ptCount val="6"/>
                <c:pt idx="0">
                  <c:v>REL-8</c:v>
                </c:pt>
                <c:pt idx="1">
                  <c:v>REL-9</c:v>
                </c:pt>
                <c:pt idx="2">
                  <c:v>REL-10</c:v>
                </c:pt>
                <c:pt idx="3">
                  <c:v>REL-11</c:v>
                </c:pt>
                <c:pt idx="4">
                  <c:v>REL-12</c:v>
                </c:pt>
                <c:pt idx="5">
                  <c:v>REL-13</c:v>
                </c:pt>
              </c:strCache>
            </c:strRef>
          </c:cat>
          <c:val>
            <c:numRef>
              <c:f>'CR Statistics'!$T$893:$T$898</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A2D0-47AF-84A1-394756C7CF73}"/>
            </c:ext>
          </c:extLst>
        </c:ser>
        <c:ser>
          <c:idx val="1"/>
          <c:order val="1"/>
          <c:tx>
            <c:strRef>
              <c:f>'CR Statistics'!$U$892</c:f>
              <c:strCache>
                <c:ptCount val="1"/>
                <c:pt idx="0">
                  <c:v>RAN2</c:v>
                </c:pt>
              </c:strCache>
            </c:strRef>
          </c:tx>
          <c:spPr>
            <a:solidFill>
              <a:srgbClr val="FF0000"/>
            </a:solidFill>
            <a:ln w="12700">
              <a:solidFill>
                <a:srgbClr val="000000"/>
              </a:solidFill>
              <a:prstDash val="solid"/>
            </a:ln>
          </c:spPr>
          <c:invertIfNegative val="0"/>
          <c:cat>
            <c:strRef>
              <c:f>'CR Statistics'!$S$893:$S$898</c:f>
              <c:strCache>
                <c:ptCount val="6"/>
                <c:pt idx="0">
                  <c:v>REL-8</c:v>
                </c:pt>
                <c:pt idx="1">
                  <c:v>REL-9</c:v>
                </c:pt>
                <c:pt idx="2">
                  <c:v>REL-10</c:v>
                </c:pt>
                <c:pt idx="3">
                  <c:v>REL-11</c:v>
                </c:pt>
                <c:pt idx="4">
                  <c:v>REL-12</c:v>
                </c:pt>
                <c:pt idx="5">
                  <c:v>REL-13</c:v>
                </c:pt>
              </c:strCache>
            </c:strRef>
          </c:cat>
          <c:val>
            <c:numRef>
              <c:f>'CR Statistics'!$U$893:$U$898</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A2D0-47AF-84A1-394756C7CF73}"/>
            </c:ext>
          </c:extLst>
        </c:ser>
        <c:ser>
          <c:idx val="2"/>
          <c:order val="2"/>
          <c:tx>
            <c:strRef>
              <c:f>'CR Statistics'!$V$892</c:f>
              <c:strCache>
                <c:ptCount val="1"/>
                <c:pt idx="0">
                  <c:v>RAN3</c:v>
                </c:pt>
              </c:strCache>
            </c:strRef>
          </c:tx>
          <c:spPr>
            <a:solidFill>
              <a:srgbClr val="0000FF"/>
            </a:solidFill>
            <a:ln w="12700">
              <a:solidFill>
                <a:srgbClr val="000000"/>
              </a:solidFill>
              <a:prstDash val="solid"/>
            </a:ln>
          </c:spPr>
          <c:invertIfNegative val="0"/>
          <c:cat>
            <c:strRef>
              <c:f>'CR Statistics'!$S$893:$S$898</c:f>
              <c:strCache>
                <c:ptCount val="6"/>
                <c:pt idx="0">
                  <c:v>REL-8</c:v>
                </c:pt>
                <c:pt idx="1">
                  <c:v>REL-9</c:v>
                </c:pt>
                <c:pt idx="2">
                  <c:v>REL-10</c:v>
                </c:pt>
                <c:pt idx="3">
                  <c:v>REL-11</c:v>
                </c:pt>
                <c:pt idx="4">
                  <c:v>REL-12</c:v>
                </c:pt>
                <c:pt idx="5">
                  <c:v>REL-13</c:v>
                </c:pt>
              </c:strCache>
            </c:strRef>
          </c:cat>
          <c:val>
            <c:numRef>
              <c:f>'CR Statistics'!$V$893:$V$898</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A2D0-47AF-84A1-394756C7CF73}"/>
            </c:ext>
          </c:extLst>
        </c:ser>
        <c:ser>
          <c:idx val="3"/>
          <c:order val="3"/>
          <c:tx>
            <c:strRef>
              <c:f>'CR Statistics'!$W$892</c:f>
              <c:strCache>
                <c:ptCount val="1"/>
                <c:pt idx="0">
                  <c:v>RAN4</c:v>
                </c:pt>
              </c:strCache>
            </c:strRef>
          </c:tx>
          <c:spPr>
            <a:solidFill>
              <a:srgbClr val="FFFF00"/>
            </a:solidFill>
            <a:ln w="12700">
              <a:solidFill>
                <a:srgbClr val="000000"/>
              </a:solidFill>
              <a:prstDash val="solid"/>
            </a:ln>
          </c:spPr>
          <c:invertIfNegative val="0"/>
          <c:cat>
            <c:strRef>
              <c:f>'CR Statistics'!$S$893:$S$898</c:f>
              <c:strCache>
                <c:ptCount val="6"/>
                <c:pt idx="0">
                  <c:v>REL-8</c:v>
                </c:pt>
                <c:pt idx="1">
                  <c:v>REL-9</c:v>
                </c:pt>
                <c:pt idx="2">
                  <c:v>REL-10</c:v>
                </c:pt>
                <c:pt idx="3">
                  <c:v>REL-11</c:v>
                </c:pt>
                <c:pt idx="4">
                  <c:v>REL-12</c:v>
                </c:pt>
                <c:pt idx="5">
                  <c:v>REL-13</c:v>
                </c:pt>
              </c:strCache>
            </c:strRef>
          </c:cat>
          <c:val>
            <c:numRef>
              <c:f>'CR Statistics'!$W$893:$W$898</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A2D0-47AF-84A1-394756C7CF73}"/>
            </c:ext>
          </c:extLst>
        </c:ser>
        <c:ser>
          <c:idx val="4"/>
          <c:order val="4"/>
          <c:tx>
            <c:strRef>
              <c:f>'CR Statistics'!$X$892</c:f>
              <c:strCache>
                <c:ptCount val="1"/>
                <c:pt idx="0">
                  <c:v>RAN5</c:v>
                </c:pt>
              </c:strCache>
            </c:strRef>
          </c:tx>
          <c:spPr>
            <a:solidFill>
              <a:srgbClr val="660066"/>
            </a:solidFill>
            <a:ln w="12700">
              <a:solidFill>
                <a:srgbClr val="000000"/>
              </a:solidFill>
              <a:prstDash val="solid"/>
            </a:ln>
          </c:spPr>
          <c:invertIfNegative val="0"/>
          <c:cat>
            <c:strRef>
              <c:f>'CR Statistics'!$S$893:$S$898</c:f>
              <c:strCache>
                <c:ptCount val="6"/>
                <c:pt idx="0">
                  <c:v>REL-8</c:v>
                </c:pt>
                <c:pt idx="1">
                  <c:v>REL-9</c:v>
                </c:pt>
                <c:pt idx="2">
                  <c:v>REL-10</c:v>
                </c:pt>
                <c:pt idx="3">
                  <c:v>REL-11</c:v>
                </c:pt>
                <c:pt idx="4">
                  <c:v>REL-12</c:v>
                </c:pt>
                <c:pt idx="5">
                  <c:v>REL-13</c:v>
                </c:pt>
              </c:strCache>
            </c:strRef>
          </c:cat>
          <c:val>
            <c:numRef>
              <c:f>'CR Statistics'!$X$893:$X$898</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A2D0-47AF-84A1-394756C7CF73}"/>
            </c:ext>
          </c:extLst>
        </c:ser>
        <c:ser>
          <c:idx val="5"/>
          <c:order val="5"/>
          <c:tx>
            <c:strRef>
              <c:f>'CR Statistics'!$Y$892</c:f>
              <c:strCache>
                <c:ptCount val="1"/>
                <c:pt idx="0">
                  <c:v>RAN without RAN5</c:v>
                </c:pt>
              </c:strCache>
            </c:strRef>
          </c:tx>
          <c:spPr>
            <a:solidFill>
              <a:srgbClr val="FF00FF"/>
            </a:solidFill>
            <a:ln w="12700">
              <a:solidFill>
                <a:srgbClr val="000000"/>
              </a:solidFill>
              <a:prstDash val="solid"/>
            </a:ln>
          </c:spPr>
          <c:invertIfNegative val="0"/>
          <c:cat>
            <c:strRef>
              <c:f>'CR Statistics'!$S$893:$S$898</c:f>
              <c:strCache>
                <c:ptCount val="6"/>
                <c:pt idx="0">
                  <c:v>REL-8</c:v>
                </c:pt>
                <c:pt idx="1">
                  <c:v>REL-9</c:v>
                </c:pt>
                <c:pt idx="2">
                  <c:v>REL-10</c:v>
                </c:pt>
                <c:pt idx="3">
                  <c:v>REL-11</c:v>
                </c:pt>
                <c:pt idx="4">
                  <c:v>REL-12</c:v>
                </c:pt>
                <c:pt idx="5">
                  <c:v>REL-13</c:v>
                </c:pt>
              </c:strCache>
            </c:strRef>
          </c:cat>
          <c:val>
            <c:numRef>
              <c:f>'CR Statistics'!$Y$893:$Y$898</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A2D0-47AF-84A1-394756C7CF73}"/>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Statistics'!$AQ$891</c:f>
              <c:strCache>
                <c:ptCount val="1"/>
                <c:pt idx="0">
                  <c:v>RAN #47</c:v>
                </c:pt>
              </c:strCache>
            </c:strRef>
          </c:tx>
          <c:spPr>
            <a:solidFill>
              <a:srgbClr val="00FF00"/>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Statistics'!$AQ$892:$AQ$899</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9DC-4E54-A9DB-AF89AA715FEB}"/>
            </c:ext>
          </c:extLst>
        </c:ser>
        <c:ser>
          <c:idx val="5"/>
          <c:order val="1"/>
          <c:tx>
            <c:strRef>
              <c:f>'CR Statistics'!$AR$891</c:f>
              <c:strCache>
                <c:ptCount val="1"/>
                <c:pt idx="0">
                  <c:v>RAN #48</c:v>
                </c:pt>
              </c:strCache>
            </c:strRef>
          </c:tx>
          <c:spPr>
            <a:solidFill>
              <a:srgbClr val="800080"/>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Statistics'!$AR$892:$AR$899</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9DC-4E54-A9DB-AF89AA715FEB}"/>
            </c:ext>
          </c:extLst>
        </c:ser>
        <c:ser>
          <c:idx val="6"/>
          <c:order val="2"/>
          <c:tx>
            <c:strRef>
              <c:f>'CR Statistics'!$AS$891</c:f>
              <c:strCache>
                <c:ptCount val="1"/>
                <c:pt idx="0">
                  <c:v>RAN #49</c:v>
                </c:pt>
              </c:strCache>
            </c:strRef>
          </c:tx>
          <c:spPr>
            <a:solidFill>
              <a:srgbClr val="0066CC"/>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Statistics'!$AS$892:$AS$899</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09DC-4E54-A9DB-AF89AA715FEB}"/>
            </c:ext>
          </c:extLst>
        </c:ser>
        <c:ser>
          <c:idx val="7"/>
          <c:order val="3"/>
          <c:tx>
            <c:strRef>
              <c:f>'CR Statistics'!$AT$891</c:f>
              <c:strCache>
                <c:ptCount val="1"/>
                <c:pt idx="0">
                  <c:v>RAN #50</c:v>
                </c:pt>
              </c:strCache>
            </c:strRef>
          </c:tx>
          <c:spPr>
            <a:solidFill>
              <a:srgbClr val="FF9900"/>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Statistics'!$AT$892:$AT$899</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09DC-4E54-A9DB-AF89AA715FEB}"/>
            </c:ext>
          </c:extLst>
        </c:ser>
        <c:ser>
          <c:idx val="8"/>
          <c:order val="4"/>
          <c:tx>
            <c:strRef>
              <c:f>'CR Statistics'!$AU$891</c:f>
              <c:strCache>
                <c:ptCount val="1"/>
                <c:pt idx="0">
                  <c:v>RAN #51</c:v>
                </c:pt>
              </c:strCache>
            </c:strRef>
          </c:tx>
          <c:spPr>
            <a:solidFill>
              <a:srgbClr val="00FFFF"/>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Statistics'!$AU$892:$AU$899</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09DC-4E54-A9DB-AF89AA715FEB}"/>
            </c:ext>
          </c:extLst>
        </c:ser>
        <c:ser>
          <c:idx val="9"/>
          <c:order val="5"/>
          <c:tx>
            <c:strRef>
              <c:f>'CR Statistics'!$AV$891</c:f>
              <c:strCache>
                <c:ptCount val="1"/>
                <c:pt idx="0">
                  <c:v>RAN #52</c:v>
                </c:pt>
              </c:strCache>
            </c:strRef>
          </c:tx>
          <c:spPr>
            <a:solidFill>
              <a:srgbClr val="FF00FF"/>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Statistics'!$AV$892:$AV$899</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09DC-4E54-A9DB-AF89AA715FEB}"/>
            </c:ext>
          </c:extLst>
        </c:ser>
        <c:ser>
          <c:idx val="10"/>
          <c:order val="6"/>
          <c:tx>
            <c:strRef>
              <c:f>'CR Statistics'!$AW$891</c:f>
              <c:strCache>
                <c:ptCount val="1"/>
                <c:pt idx="0">
                  <c:v>RAN #53</c:v>
                </c:pt>
              </c:strCache>
            </c:strRef>
          </c:tx>
          <c:spPr>
            <a:solidFill>
              <a:srgbClr val="FF0000"/>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Statistics'!$AW$892:$AW$899</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09DC-4E54-A9DB-AF89AA715FEB}"/>
            </c:ext>
          </c:extLst>
        </c:ser>
        <c:ser>
          <c:idx val="11"/>
          <c:order val="7"/>
          <c:tx>
            <c:strRef>
              <c:f>'CR Statistics'!$AX$891</c:f>
              <c:strCache>
                <c:ptCount val="1"/>
                <c:pt idx="0">
                  <c:v>RAN #54</c:v>
                </c:pt>
              </c:strCache>
            </c:strRef>
          </c:tx>
          <c:spPr>
            <a:solidFill>
              <a:srgbClr val="00FFFF"/>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Statistics'!$AX$892:$AX$899</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09DC-4E54-A9DB-AF89AA715FEB}"/>
            </c:ext>
          </c:extLst>
        </c:ser>
        <c:ser>
          <c:idx val="12"/>
          <c:order val="8"/>
          <c:tx>
            <c:strRef>
              <c:f>'CR Statistics'!$AY$891</c:f>
              <c:strCache>
                <c:ptCount val="1"/>
                <c:pt idx="0">
                  <c:v>RAN #55</c:v>
                </c:pt>
              </c:strCache>
            </c:strRef>
          </c:tx>
          <c:spPr>
            <a:solidFill>
              <a:srgbClr val="FF00FF"/>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Statistics'!$AY$892:$AY$899</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09DC-4E54-A9DB-AF89AA715FEB}"/>
            </c:ext>
          </c:extLst>
        </c:ser>
        <c:ser>
          <c:idx val="13"/>
          <c:order val="9"/>
          <c:tx>
            <c:strRef>
              <c:f>'CR Statistics'!$AZ$891</c:f>
              <c:strCache>
                <c:ptCount val="1"/>
                <c:pt idx="0">
                  <c:v>RAN #56</c:v>
                </c:pt>
              </c:strCache>
            </c:strRef>
          </c:tx>
          <c:spPr>
            <a:solidFill>
              <a:srgbClr val="800000"/>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Statistics'!$AZ$892:$AZ$899</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09DC-4E54-A9DB-AF89AA715FEB}"/>
            </c:ext>
          </c:extLst>
        </c:ser>
        <c:ser>
          <c:idx val="14"/>
          <c:order val="10"/>
          <c:tx>
            <c:strRef>
              <c:f>'CR Statistics'!$BA$891</c:f>
              <c:strCache>
                <c:ptCount val="1"/>
                <c:pt idx="0">
                  <c:v>RAN #57</c:v>
                </c:pt>
              </c:strCache>
            </c:strRef>
          </c:tx>
          <c:spPr>
            <a:solidFill>
              <a:srgbClr val="FFCC00"/>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Statistics'!$BA$892:$BA$899</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09DC-4E54-A9DB-AF89AA715FEB}"/>
            </c:ext>
          </c:extLst>
        </c:ser>
        <c:ser>
          <c:idx val="15"/>
          <c:order val="11"/>
          <c:tx>
            <c:strRef>
              <c:f>'CR Statistics'!$BB$891</c:f>
              <c:strCache>
                <c:ptCount val="1"/>
                <c:pt idx="0">
                  <c:v>RAN #58</c:v>
                </c:pt>
              </c:strCache>
            </c:strRef>
          </c:tx>
          <c:spPr>
            <a:solidFill>
              <a:srgbClr val="FFFF00"/>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Statistics'!$BB$892:$BB$899</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09DC-4E54-A9DB-AF89AA715FEB}"/>
            </c:ext>
          </c:extLst>
        </c:ser>
        <c:ser>
          <c:idx val="16"/>
          <c:order val="12"/>
          <c:tx>
            <c:strRef>
              <c:f>'CR Statistics'!$BC$891</c:f>
              <c:strCache>
                <c:ptCount val="1"/>
                <c:pt idx="0">
                  <c:v>RAN #59</c:v>
                </c:pt>
              </c:strCache>
            </c:strRef>
          </c:tx>
          <c:spPr>
            <a:solidFill>
              <a:srgbClr val="00CCFF"/>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Statistics'!$BC$892:$BC$899</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09DC-4E54-A9DB-AF89AA715FEB}"/>
            </c:ext>
          </c:extLst>
        </c:ser>
        <c:ser>
          <c:idx val="17"/>
          <c:order val="13"/>
          <c:tx>
            <c:strRef>
              <c:f>'CR Statistics'!$BD$891</c:f>
              <c:strCache>
                <c:ptCount val="1"/>
                <c:pt idx="0">
                  <c:v>RAN #60</c:v>
                </c:pt>
              </c:strCache>
            </c:strRef>
          </c:tx>
          <c:spPr>
            <a:solidFill>
              <a:srgbClr val="00FF00"/>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Statistics'!$BD$892:$BD$899</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09DC-4E54-A9DB-AF89AA715FEB}"/>
            </c:ext>
          </c:extLst>
        </c:ser>
        <c:ser>
          <c:idx val="18"/>
          <c:order val="14"/>
          <c:tx>
            <c:strRef>
              <c:f>'CR Statistics'!$BE$891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Statistics'!$BE$892:$BE$899</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09DC-4E54-A9DB-AF89AA715FEB}"/>
            </c:ext>
          </c:extLst>
        </c:ser>
        <c:ser>
          <c:idx val="19"/>
          <c:order val="15"/>
          <c:tx>
            <c:strRef>
              <c:f>'CR Statistics'!$BF$891</c:f>
              <c:strCache>
                <c:ptCount val="1"/>
                <c:pt idx="0">
                  <c:v>RAN #62</c:v>
                </c:pt>
              </c:strCache>
            </c:strRef>
          </c:tx>
          <c:spPr>
            <a:solidFill>
              <a:srgbClr val="00FFFF"/>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Statistics'!$BF$892:$BF$899</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09DC-4E54-A9DB-AF89AA715FEB}"/>
            </c:ext>
          </c:extLst>
        </c:ser>
        <c:ser>
          <c:idx val="20"/>
          <c:order val="16"/>
          <c:tx>
            <c:strRef>
              <c:f>'CR Statistics'!$BG$891</c:f>
              <c:strCache>
                <c:ptCount val="1"/>
                <c:pt idx="0">
                  <c:v>RAN #63</c:v>
                </c:pt>
              </c:strCache>
            </c:strRef>
          </c:tx>
          <c:spPr>
            <a:solidFill>
              <a:srgbClr val="FFFF00"/>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Statistics'!$BG$892:$BG$899</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09DC-4E54-A9DB-AF89AA715FEB}"/>
            </c:ext>
          </c:extLst>
        </c:ser>
        <c:ser>
          <c:idx val="21"/>
          <c:order val="17"/>
          <c:tx>
            <c:strRef>
              <c:f>'CR Statistics'!$BH$891</c:f>
              <c:strCache>
                <c:ptCount val="1"/>
                <c:pt idx="0">
                  <c:v>RAN #64</c:v>
                </c:pt>
              </c:strCache>
            </c:strRef>
          </c:tx>
          <c:spPr>
            <a:solidFill>
              <a:srgbClr val="FF9900"/>
            </a:solidFill>
            <a:ln>
              <a:solidFill>
                <a:schemeClr val="tx1"/>
              </a:solidFill>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Statistics'!$BH$892:$BH$899</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09DC-4E54-A9DB-AF89AA715FEB}"/>
            </c:ext>
          </c:extLst>
        </c:ser>
        <c:ser>
          <c:idx val="22"/>
          <c:order val="18"/>
          <c:tx>
            <c:strRef>
              <c:f>'CR Statistics'!$BI$891</c:f>
              <c:strCache>
                <c:ptCount val="1"/>
                <c:pt idx="0">
                  <c:v>RAN#65</c:v>
                </c:pt>
              </c:strCache>
            </c:strRef>
          </c:tx>
          <c:spPr>
            <a:solidFill>
              <a:srgbClr val="0066FF"/>
            </a:solidFill>
            <a:ln>
              <a:solidFill>
                <a:srgbClr val="000000"/>
              </a:solidFill>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Statistics'!$BI$892:$BI$899</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09DC-4E54-A9DB-AF89AA715FEB}"/>
            </c:ext>
          </c:extLst>
        </c:ser>
        <c:ser>
          <c:idx val="23"/>
          <c:order val="19"/>
          <c:tx>
            <c:strRef>
              <c:f>'CR Statistics'!$BJ$891</c:f>
              <c:strCache>
                <c:ptCount val="1"/>
                <c:pt idx="0">
                  <c:v>RAN #66</c:v>
                </c:pt>
              </c:strCache>
            </c:strRef>
          </c:tx>
          <c:spPr>
            <a:solidFill>
              <a:schemeClr val="accent6">
                <a:lumMod val="50000"/>
              </a:schemeClr>
            </a:solidFill>
            <a:ln>
              <a:solidFill>
                <a:schemeClr val="tx1"/>
              </a:solidFill>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Statistics'!$BJ$892:$BJ$899</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09DC-4E54-A9DB-AF89AA715FEB}"/>
            </c:ext>
          </c:extLst>
        </c:ser>
        <c:ser>
          <c:idx val="24"/>
          <c:order val="20"/>
          <c:tx>
            <c:strRef>
              <c:f>'CR Statistics'!$BK$891</c:f>
              <c:strCache>
                <c:ptCount val="1"/>
                <c:pt idx="0">
                  <c:v>RAN #67</c:v>
                </c:pt>
              </c:strCache>
            </c:strRef>
          </c:tx>
          <c:spPr>
            <a:solidFill>
              <a:srgbClr val="FF0000"/>
            </a:solidFill>
            <a:ln>
              <a:solidFill>
                <a:sysClr val="windowText" lastClr="000000"/>
              </a:solidFill>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Statistics'!$BK$892:$BK$899</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09DC-4E54-A9DB-AF89AA715FEB}"/>
            </c:ext>
          </c:extLst>
        </c:ser>
        <c:ser>
          <c:idx val="0"/>
          <c:order val="21"/>
          <c:tx>
            <c:strRef>
              <c:f>'CR Statistics'!$BL$891</c:f>
              <c:strCache>
                <c:ptCount val="1"/>
                <c:pt idx="0">
                  <c:v>RAN #68</c:v>
                </c:pt>
              </c:strCache>
            </c:strRef>
          </c:tx>
          <c:spPr>
            <a:solidFill>
              <a:srgbClr val="FF9900"/>
            </a:solidFill>
            <a:ln>
              <a:solidFill>
                <a:schemeClr val="tx1"/>
              </a:solidFill>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Statistics'!$BL$892:$BL$899</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09DC-4E54-A9DB-AF89AA715FEB}"/>
            </c:ext>
          </c:extLst>
        </c:ser>
        <c:ser>
          <c:idx val="1"/>
          <c:order val="22"/>
          <c:tx>
            <c:strRef>
              <c:f>'CR Statistics'!$BM$891</c:f>
              <c:strCache>
                <c:ptCount val="1"/>
                <c:pt idx="0">
                  <c:v>RAN #69</c:v>
                </c:pt>
              </c:strCache>
            </c:strRef>
          </c:tx>
          <c:spPr>
            <a:ln>
              <a:solidFill>
                <a:srgbClr val="000000"/>
              </a:solidFill>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Statistics'!$BM$892:$BM$899</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09DC-4E54-A9DB-AF89AA715FEB}"/>
            </c:ext>
          </c:extLst>
        </c:ser>
        <c:ser>
          <c:idx val="2"/>
          <c:order val="23"/>
          <c:tx>
            <c:strRef>
              <c:f>'CR Statistics'!$BN$891</c:f>
              <c:strCache>
                <c:ptCount val="1"/>
                <c:pt idx="0">
                  <c:v>RAN #70</c:v>
                </c:pt>
              </c:strCache>
            </c:strRef>
          </c:tx>
          <c:spPr>
            <a:solidFill>
              <a:srgbClr val="FF0000"/>
            </a:solidFill>
            <a:ln>
              <a:solidFill>
                <a:schemeClr val="tx1"/>
              </a:solidFill>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Statistics'!$BN$892:$BN$899</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09DC-4E54-A9DB-AF89AA715FEB}"/>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 Statistics'!$T$847</c:f>
              <c:strCache>
                <c:ptCount val="1"/>
                <c:pt idx="0">
                  <c:v>RAN1</c:v>
                </c:pt>
              </c:strCache>
            </c:strRef>
          </c:tx>
          <c:spPr>
            <a:solidFill>
              <a:srgbClr val="00FF00"/>
            </a:solidFill>
            <a:ln w="12700">
              <a:solidFill>
                <a:srgbClr val="000000"/>
              </a:solidFill>
              <a:prstDash val="solid"/>
            </a:ln>
          </c:spPr>
          <c:invertIfNegative val="0"/>
          <c:cat>
            <c:strRef>
              <c:f>'CR Statistics'!$S$848:$S$853</c:f>
              <c:strCache>
                <c:ptCount val="6"/>
                <c:pt idx="0">
                  <c:v>REL-8</c:v>
                </c:pt>
                <c:pt idx="1">
                  <c:v>REL-9</c:v>
                </c:pt>
                <c:pt idx="2">
                  <c:v>REL-10</c:v>
                </c:pt>
                <c:pt idx="3">
                  <c:v>REL-11</c:v>
                </c:pt>
                <c:pt idx="4">
                  <c:v>REL-12</c:v>
                </c:pt>
                <c:pt idx="5">
                  <c:v>REL-13</c:v>
                </c:pt>
              </c:strCache>
            </c:strRef>
          </c:cat>
          <c:val>
            <c:numRef>
              <c:f>'CR Statistics'!$T$848:$T$853</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4C52-4663-95F1-D67CB8B28464}"/>
            </c:ext>
          </c:extLst>
        </c:ser>
        <c:ser>
          <c:idx val="1"/>
          <c:order val="1"/>
          <c:tx>
            <c:strRef>
              <c:f>'CR Statistics'!$U$847</c:f>
              <c:strCache>
                <c:ptCount val="1"/>
                <c:pt idx="0">
                  <c:v>RAN2</c:v>
                </c:pt>
              </c:strCache>
            </c:strRef>
          </c:tx>
          <c:spPr>
            <a:solidFill>
              <a:srgbClr val="FF0000"/>
            </a:solidFill>
            <a:ln w="12700">
              <a:solidFill>
                <a:srgbClr val="000000"/>
              </a:solidFill>
              <a:prstDash val="solid"/>
            </a:ln>
          </c:spPr>
          <c:invertIfNegative val="0"/>
          <c:cat>
            <c:strRef>
              <c:f>'CR Statistics'!$S$848:$S$853</c:f>
              <c:strCache>
                <c:ptCount val="6"/>
                <c:pt idx="0">
                  <c:v>REL-8</c:v>
                </c:pt>
                <c:pt idx="1">
                  <c:v>REL-9</c:v>
                </c:pt>
                <c:pt idx="2">
                  <c:v>REL-10</c:v>
                </c:pt>
                <c:pt idx="3">
                  <c:v>REL-11</c:v>
                </c:pt>
                <c:pt idx="4">
                  <c:v>REL-12</c:v>
                </c:pt>
                <c:pt idx="5">
                  <c:v>REL-13</c:v>
                </c:pt>
              </c:strCache>
            </c:strRef>
          </c:cat>
          <c:val>
            <c:numRef>
              <c:f>'CR Statistics'!$U$848:$U$853</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4C52-4663-95F1-D67CB8B28464}"/>
            </c:ext>
          </c:extLst>
        </c:ser>
        <c:ser>
          <c:idx val="2"/>
          <c:order val="2"/>
          <c:tx>
            <c:strRef>
              <c:f>'CR Statistics'!$V$847</c:f>
              <c:strCache>
                <c:ptCount val="1"/>
                <c:pt idx="0">
                  <c:v>RAN3</c:v>
                </c:pt>
              </c:strCache>
            </c:strRef>
          </c:tx>
          <c:spPr>
            <a:solidFill>
              <a:srgbClr val="0000FF"/>
            </a:solidFill>
            <a:ln w="12700">
              <a:solidFill>
                <a:srgbClr val="000000"/>
              </a:solidFill>
              <a:prstDash val="solid"/>
            </a:ln>
          </c:spPr>
          <c:invertIfNegative val="0"/>
          <c:cat>
            <c:strRef>
              <c:f>'CR Statistics'!$S$848:$S$853</c:f>
              <c:strCache>
                <c:ptCount val="6"/>
                <c:pt idx="0">
                  <c:v>REL-8</c:v>
                </c:pt>
                <c:pt idx="1">
                  <c:v>REL-9</c:v>
                </c:pt>
                <c:pt idx="2">
                  <c:v>REL-10</c:v>
                </c:pt>
                <c:pt idx="3">
                  <c:v>REL-11</c:v>
                </c:pt>
                <c:pt idx="4">
                  <c:v>REL-12</c:v>
                </c:pt>
                <c:pt idx="5">
                  <c:v>REL-13</c:v>
                </c:pt>
              </c:strCache>
            </c:strRef>
          </c:cat>
          <c:val>
            <c:numRef>
              <c:f>'CR Statistics'!$V$848:$V$853</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4C52-4663-95F1-D67CB8B28464}"/>
            </c:ext>
          </c:extLst>
        </c:ser>
        <c:ser>
          <c:idx val="3"/>
          <c:order val="3"/>
          <c:tx>
            <c:strRef>
              <c:f>'CR Statistics'!$W$847</c:f>
              <c:strCache>
                <c:ptCount val="1"/>
                <c:pt idx="0">
                  <c:v>RAN4</c:v>
                </c:pt>
              </c:strCache>
            </c:strRef>
          </c:tx>
          <c:spPr>
            <a:solidFill>
              <a:srgbClr val="FFFF00"/>
            </a:solidFill>
            <a:ln w="12700">
              <a:solidFill>
                <a:srgbClr val="000000"/>
              </a:solidFill>
              <a:prstDash val="solid"/>
            </a:ln>
          </c:spPr>
          <c:invertIfNegative val="0"/>
          <c:cat>
            <c:strRef>
              <c:f>'CR Statistics'!$S$848:$S$853</c:f>
              <c:strCache>
                <c:ptCount val="6"/>
                <c:pt idx="0">
                  <c:v>REL-8</c:v>
                </c:pt>
                <c:pt idx="1">
                  <c:v>REL-9</c:v>
                </c:pt>
                <c:pt idx="2">
                  <c:v>REL-10</c:v>
                </c:pt>
                <c:pt idx="3">
                  <c:v>REL-11</c:v>
                </c:pt>
                <c:pt idx="4">
                  <c:v>REL-12</c:v>
                </c:pt>
                <c:pt idx="5">
                  <c:v>REL-13</c:v>
                </c:pt>
              </c:strCache>
            </c:strRef>
          </c:cat>
          <c:val>
            <c:numRef>
              <c:f>'CR Statistics'!$W$848:$W$853</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4C52-4663-95F1-D67CB8B28464}"/>
            </c:ext>
          </c:extLst>
        </c:ser>
        <c:ser>
          <c:idx val="4"/>
          <c:order val="4"/>
          <c:tx>
            <c:strRef>
              <c:f>'CR Statistics'!$X$847</c:f>
              <c:strCache>
                <c:ptCount val="1"/>
                <c:pt idx="0">
                  <c:v>RAN5</c:v>
                </c:pt>
              </c:strCache>
            </c:strRef>
          </c:tx>
          <c:spPr>
            <a:solidFill>
              <a:srgbClr val="660066"/>
            </a:solidFill>
            <a:ln w="12700">
              <a:solidFill>
                <a:srgbClr val="000000"/>
              </a:solidFill>
              <a:prstDash val="solid"/>
            </a:ln>
          </c:spPr>
          <c:invertIfNegative val="0"/>
          <c:cat>
            <c:strRef>
              <c:f>'CR Statistics'!$S$848:$S$853</c:f>
              <c:strCache>
                <c:ptCount val="6"/>
                <c:pt idx="0">
                  <c:v>REL-8</c:v>
                </c:pt>
                <c:pt idx="1">
                  <c:v>REL-9</c:v>
                </c:pt>
                <c:pt idx="2">
                  <c:v>REL-10</c:v>
                </c:pt>
                <c:pt idx="3">
                  <c:v>REL-11</c:v>
                </c:pt>
                <c:pt idx="4">
                  <c:v>REL-12</c:v>
                </c:pt>
                <c:pt idx="5">
                  <c:v>REL-13</c:v>
                </c:pt>
              </c:strCache>
            </c:strRef>
          </c:cat>
          <c:val>
            <c:numRef>
              <c:f>'CR Statistics'!$X$848:$X$853</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4C52-4663-95F1-D67CB8B28464}"/>
            </c:ext>
          </c:extLst>
        </c:ser>
        <c:ser>
          <c:idx val="5"/>
          <c:order val="5"/>
          <c:tx>
            <c:strRef>
              <c:f>'CR Statistics'!$Y$847</c:f>
              <c:strCache>
                <c:ptCount val="1"/>
                <c:pt idx="0">
                  <c:v>RAN without RAN5</c:v>
                </c:pt>
              </c:strCache>
            </c:strRef>
          </c:tx>
          <c:spPr>
            <a:solidFill>
              <a:srgbClr val="FF00FF"/>
            </a:solidFill>
            <a:ln w="12700">
              <a:solidFill>
                <a:srgbClr val="000000"/>
              </a:solidFill>
              <a:prstDash val="solid"/>
            </a:ln>
          </c:spPr>
          <c:invertIfNegative val="0"/>
          <c:cat>
            <c:strRef>
              <c:f>'CR Statistics'!$S$848:$S$853</c:f>
              <c:strCache>
                <c:ptCount val="6"/>
                <c:pt idx="0">
                  <c:v>REL-8</c:v>
                </c:pt>
                <c:pt idx="1">
                  <c:v>REL-9</c:v>
                </c:pt>
                <c:pt idx="2">
                  <c:v>REL-10</c:v>
                </c:pt>
                <c:pt idx="3">
                  <c:v>REL-11</c:v>
                </c:pt>
                <c:pt idx="4">
                  <c:v>REL-12</c:v>
                </c:pt>
                <c:pt idx="5">
                  <c:v>REL-13</c:v>
                </c:pt>
              </c:strCache>
            </c:strRef>
          </c:cat>
          <c:val>
            <c:numRef>
              <c:f>'CR Statistics'!$Y$848:$Y$853</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4C52-4663-95F1-D67CB8B28464}"/>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Statistics'!$AQ$846</c:f>
              <c:strCache>
                <c:ptCount val="1"/>
                <c:pt idx="0">
                  <c:v>RAN #47</c:v>
                </c:pt>
              </c:strCache>
            </c:strRef>
          </c:tx>
          <c:spPr>
            <a:solidFill>
              <a:srgbClr val="00FF00"/>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Statistics'!$AQ$847:$AQ$854</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6AF-4776-B0A6-A28F46460944}"/>
            </c:ext>
          </c:extLst>
        </c:ser>
        <c:ser>
          <c:idx val="5"/>
          <c:order val="1"/>
          <c:tx>
            <c:strRef>
              <c:f>'CR Statistics'!$AR$846</c:f>
              <c:strCache>
                <c:ptCount val="1"/>
                <c:pt idx="0">
                  <c:v>RAN #48</c:v>
                </c:pt>
              </c:strCache>
            </c:strRef>
          </c:tx>
          <c:spPr>
            <a:solidFill>
              <a:srgbClr val="800080"/>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Statistics'!$AR$847:$AR$854</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6AF-4776-B0A6-A28F46460944}"/>
            </c:ext>
          </c:extLst>
        </c:ser>
        <c:ser>
          <c:idx val="6"/>
          <c:order val="2"/>
          <c:tx>
            <c:strRef>
              <c:f>'CR Statistics'!$AS$846</c:f>
              <c:strCache>
                <c:ptCount val="1"/>
                <c:pt idx="0">
                  <c:v>RAN #49</c:v>
                </c:pt>
              </c:strCache>
            </c:strRef>
          </c:tx>
          <c:spPr>
            <a:solidFill>
              <a:srgbClr val="0066CC"/>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Statistics'!$AS$847:$AS$854</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26AF-4776-B0A6-A28F46460944}"/>
            </c:ext>
          </c:extLst>
        </c:ser>
        <c:ser>
          <c:idx val="7"/>
          <c:order val="3"/>
          <c:tx>
            <c:strRef>
              <c:f>'CR Statistics'!$AT$846</c:f>
              <c:strCache>
                <c:ptCount val="1"/>
                <c:pt idx="0">
                  <c:v>RAN #50</c:v>
                </c:pt>
              </c:strCache>
            </c:strRef>
          </c:tx>
          <c:spPr>
            <a:solidFill>
              <a:srgbClr val="FF9900"/>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Statistics'!$AT$847:$AT$854</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26AF-4776-B0A6-A28F46460944}"/>
            </c:ext>
          </c:extLst>
        </c:ser>
        <c:ser>
          <c:idx val="8"/>
          <c:order val="4"/>
          <c:tx>
            <c:strRef>
              <c:f>'CR Statistics'!$AU$846</c:f>
              <c:strCache>
                <c:ptCount val="1"/>
                <c:pt idx="0">
                  <c:v>RAN #51</c:v>
                </c:pt>
              </c:strCache>
            </c:strRef>
          </c:tx>
          <c:spPr>
            <a:solidFill>
              <a:srgbClr val="00FFFF"/>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Statistics'!$AU$847:$AU$854</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26AF-4776-B0A6-A28F46460944}"/>
            </c:ext>
          </c:extLst>
        </c:ser>
        <c:ser>
          <c:idx val="9"/>
          <c:order val="5"/>
          <c:tx>
            <c:strRef>
              <c:f>'CR Statistics'!$AV$846</c:f>
              <c:strCache>
                <c:ptCount val="1"/>
                <c:pt idx="0">
                  <c:v>RAN #52</c:v>
                </c:pt>
              </c:strCache>
            </c:strRef>
          </c:tx>
          <c:spPr>
            <a:solidFill>
              <a:srgbClr val="FF00FF"/>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Statistics'!$AV$847:$AV$854</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26AF-4776-B0A6-A28F46460944}"/>
            </c:ext>
          </c:extLst>
        </c:ser>
        <c:ser>
          <c:idx val="10"/>
          <c:order val="6"/>
          <c:tx>
            <c:strRef>
              <c:f>'CR Statistics'!$AW$846</c:f>
              <c:strCache>
                <c:ptCount val="1"/>
                <c:pt idx="0">
                  <c:v>RAN #53</c:v>
                </c:pt>
              </c:strCache>
            </c:strRef>
          </c:tx>
          <c:spPr>
            <a:solidFill>
              <a:srgbClr val="FF0000"/>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Statistics'!$AW$847:$AW$854</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26AF-4776-B0A6-A28F46460944}"/>
            </c:ext>
          </c:extLst>
        </c:ser>
        <c:ser>
          <c:idx val="11"/>
          <c:order val="7"/>
          <c:tx>
            <c:strRef>
              <c:f>'CR Statistics'!$AX$846</c:f>
              <c:strCache>
                <c:ptCount val="1"/>
                <c:pt idx="0">
                  <c:v>RAN #54</c:v>
                </c:pt>
              </c:strCache>
            </c:strRef>
          </c:tx>
          <c:spPr>
            <a:solidFill>
              <a:srgbClr val="00FFFF"/>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Statistics'!$AX$847:$AX$854</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26AF-4776-B0A6-A28F46460944}"/>
            </c:ext>
          </c:extLst>
        </c:ser>
        <c:ser>
          <c:idx val="12"/>
          <c:order val="8"/>
          <c:tx>
            <c:strRef>
              <c:f>'CR Statistics'!$AY$846</c:f>
              <c:strCache>
                <c:ptCount val="1"/>
                <c:pt idx="0">
                  <c:v>RAN #55</c:v>
                </c:pt>
              </c:strCache>
            </c:strRef>
          </c:tx>
          <c:spPr>
            <a:solidFill>
              <a:srgbClr val="FF00FF"/>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Statistics'!$AY$847:$AY$854</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26AF-4776-B0A6-A28F46460944}"/>
            </c:ext>
          </c:extLst>
        </c:ser>
        <c:ser>
          <c:idx val="13"/>
          <c:order val="9"/>
          <c:tx>
            <c:strRef>
              <c:f>'CR Statistics'!$AZ$846</c:f>
              <c:strCache>
                <c:ptCount val="1"/>
                <c:pt idx="0">
                  <c:v>RAN #56</c:v>
                </c:pt>
              </c:strCache>
            </c:strRef>
          </c:tx>
          <c:spPr>
            <a:solidFill>
              <a:srgbClr val="800000"/>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Statistics'!$AZ$847:$AZ$854</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26AF-4776-B0A6-A28F46460944}"/>
            </c:ext>
          </c:extLst>
        </c:ser>
        <c:ser>
          <c:idx val="14"/>
          <c:order val="10"/>
          <c:tx>
            <c:strRef>
              <c:f>'CR Statistics'!$BA$846</c:f>
              <c:strCache>
                <c:ptCount val="1"/>
                <c:pt idx="0">
                  <c:v>RAN #57</c:v>
                </c:pt>
              </c:strCache>
            </c:strRef>
          </c:tx>
          <c:spPr>
            <a:solidFill>
              <a:srgbClr val="FFCC00"/>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Statistics'!$BA$847:$BA$854</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26AF-4776-B0A6-A28F46460944}"/>
            </c:ext>
          </c:extLst>
        </c:ser>
        <c:ser>
          <c:idx val="15"/>
          <c:order val="11"/>
          <c:tx>
            <c:strRef>
              <c:f>'CR Statistics'!$BB$846</c:f>
              <c:strCache>
                <c:ptCount val="1"/>
                <c:pt idx="0">
                  <c:v>RAN #58</c:v>
                </c:pt>
              </c:strCache>
            </c:strRef>
          </c:tx>
          <c:spPr>
            <a:solidFill>
              <a:srgbClr val="FFFF00"/>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Statistics'!$BB$847:$BB$854</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26AF-4776-B0A6-A28F46460944}"/>
            </c:ext>
          </c:extLst>
        </c:ser>
        <c:ser>
          <c:idx val="16"/>
          <c:order val="12"/>
          <c:tx>
            <c:strRef>
              <c:f>'CR Statistics'!$BC$846</c:f>
              <c:strCache>
                <c:ptCount val="1"/>
                <c:pt idx="0">
                  <c:v>RAN #59</c:v>
                </c:pt>
              </c:strCache>
            </c:strRef>
          </c:tx>
          <c:spPr>
            <a:solidFill>
              <a:srgbClr val="00CCFF"/>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Statistics'!$BC$847:$BC$854</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26AF-4776-B0A6-A28F46460944}"/>
            </c:ext>
          </c:extLst>
        </c:ser>
        <c:ser>
          <c:idx val="17"/>
          <c:order val="13"/>
          <c:tx>
            <c:strRef>
              <c:f>'CR Statistics'!$BD$846</c:f>
              <c:strCache>
                <c:ptCount val="1"/>
                <c:pt idx="0">
                  <c:v>RAN #60</c:v>
                </c:pt>
              </c:strCache>
            </c:strRef>
          </c:tx>
          <c:spPr>
            <a:solidFill>
              <a:srgbClr val="00FF00"/>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Statistics'!$BD$847:$BD$854</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26AF-4776-B0A6-A28F46460944}"/>
            </c:ext>
          </c:extLst>
        </c:ser>
        <c:ser>
          <c:idx val="18"/>
          <c:order val="14"/>
          <c:tx>
            <c:strRef>
              <c:f>'CR Statistics'!$BE$846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Statistics'!$BE$847:$BE$854</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26AF-4776-B0A6-A28F46460944}"/>
            </c:ext>
          </c:extLst>
        </c:ser>
        <c:ser>
          <c:idx val="19"/>
          <c:order val="15"/>
          <c:tx>
            <c:strRef>
              <c:f>'CR Statistics'!$BF$846</c:f>
              <c:strCache>
                <c:ptCount val="1"/>
                <c:pt idx="0">
                  <c:v>RAN #62</c:v>
                </c:pt>
              </c:strCache>
            </c:strRef>
          </c:tx>
          <c:spPr>
            <a:solidFill>
              <a:srgbClr val="00FFFF"/>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Statistics'!$BF$847:$BF$854</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26AF-4776-B0A6-A28F46460944}"/>
            </c:ext>
          </c:extLst>
        </c:ser>
        <c:ser>
          <c:idx val="20"/>
          <c:order val="16"/>
          <c:tx>
            <c:strRef>
              <c:f>'CR Statistics'!$BG$846</c:f>
              <c:strCache>
                <c:ptCount val="1"/>
                <c:pt idx="0">
                  <c:v>RAN #63</c:v>
                </c:pt>
              </c:strCache>
            </c:strRef>
          </c:tx>
          <c:spPr>
            <a:solidFill>
              <a:srgbClr val="FFFF00"/>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Statistics'!$BG$847:$BG$854</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26AF-4776-B0A6-A28F46460944}"/>
            </c:ext>
          </c:extLst>
        </c:ser>
        <c:ser>
          <c:idx val="21"/>
          <c:order val="17"/>
          <c:tx>
            <c:strRef>
              <c:f>'CR Statistics'!$BH$846</c:f>
              <c:strCache>
                <c:ptCount val="1"/>
                <c:pt idx="0">
                  <c:v>RAN #64</c:v>
                </c:pt>
              </c:strCache>
            </c:strRef>
          </c:tx>
          <c:spPr>
            <a:solidFill>
              <a:srgbClr val="FF9900"/>
            </a:solidFill>
            <a:ln>
              <a:solidFill>
                <a:schemeClr val="tx1"/>
              </a:solidFill>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Statistics'!$BH$847:$BH$854</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26AF-4776-B0A6-A28F46460944}"/>
            </c:ext>
          </c:extLst>
        </c:ser>
        <c:ser>
          <c:idx val="22"/>
          <c:order val="18"/>
          <c:tx>
            <c:strRef>
              <c:f>'CR Statistics'!$BI$846</c:f>
              <c:strCache>
                <c:ptCount val="1"/>
                <c:pt idx="0">
                  <c:v>RAN#65</c:v>
                </c:pt>
              </c:strCache>
            </c:strRef>
          </c:tx>
          <c:spPr>
            <a:solidFill>
              <a:srgbClr val="0066FF"/>
            </a:solidFill>
            <a:ln>
              <a:solidFill>
                <a:srgbClr val="000000"/>
              </a:solidFill>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Statistics'!$BI$847:$BI$854</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26AF-4776-B0A6-A28F46460944}"/>
            </c:ext>
          </c:extLst>
        </c:ser>
        <c:ser>
          <c:idx val="23"/>
          <c:order val="19"/>
          <c:tx>
            <c:strRef>
              <c:f>'CR Statistics'!$BJ$846</c:f>
              <c:strCache>
                <c:ptCount val="1"/>
                <c:pt idx="0">
                  <c:v>RAN #66</c:v>
                </c:pt>
              </c:strCache>
            </c:strRef>
          </c:tx>
          <c:spPr>
            <a:solidFill>
              <a:schemeClr val="accent6">
                <a:lumMod val="50000"/>
              </a:schemeClr>
            </a:solidFill>
            <a:ln>
              <a:solidFill>
                <a:schemeClr val="tx1"/>
              </a:solidFill>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Statistics'!$BJ$847:$BJ$854</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26AF-4776-B0A6-A28F46460944}"/>
            </c:ext>
          </c:extLst>
        </c:ser>
        <c:ser>
          <c:idx val="24"/>
          <c:order val="20"/>
          <c:tx>
            <c:strRef>
              <c:f>'CR Statistics'!$BK$846</c:f>
              <c:strCache>
                <c:ptCount val="1"/>
                <c:pt idx="0">
                  <c:v>RAN #67</c:v>
                </c:pt>
              </c:strCache>
            </c:strRef>
          </c:tx>
          <c:spPr>
            <a:solidFill>
              <a:srgbClr val="FF0000"/>
            </a:solidFill>
            <a:ln>
              <a:solidFill>
                <a:sysClr val="windowText" lastClr="000000"/>
              </a:solidFill>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Statistics'!$BK$847:$BK$854</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26AF-4776-B0A6-A28F46460944}"/>
            </c:ext>
          </c:extLst>
        </c:ser>
        <c:ser>
          <c:idx val="0"/>
          <c:order val="21"/>
          <c:tx>
            <c:strRef>
              <c:f>'CR Statistics'!$BL$846</c:f>
              <c:strCache>
                <c:ptCount val="1"/>
                <c:pt idx="0">
                  <c:v>RAN #68</c:v>
                </c:pt>
              </c:strCache>
            </c:strRef>
          </c:tx>
          <c:spPr>
            <a:solidFill>
              <a:srgbClr val="FF9900"/>
            </a:solidFill>
            <a:ln>
              <a:solidFill>
                <a:schemeClr val="tx1"/>
              </a:solidFill>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Statistics'!$BL$847:$BL$854</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26AF-4776-B0A6-A28F46460944}"/>
            </c:ext>
          </c:extLst>
        </c:ser>
        <c:ser>
          <c:idx val="1"/>
          <c:order val="22"/>
          <c:tx>
            <c:strRef>
              <c:f>'CR Statistics'!$BM$846</c:f>
              <c:strCache>
                <c:ptCount val="1"/>
                <c:pt idx="0">
                  <c:v>RAN #69</c:v>
                </c:pt>
              </c:strCache>
            </c:strRef>
          </c:tx>
          <c:spPr>
            <a:ln>
              <a:solidFill>
                <a:srgbClr val="000000"/>
              </a:solidFill>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Statistics'!$BM$847:$BM$854</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26AF-4776-B0A6-A28F46460944}"/>
            </c:ext>
          </c:extLst>
        </c:ser>
        <c:ser>
          <c:idx val="2"/>
          <c:order val="23"/>
          <c:tx>
            <c:strRef>
              <c:f>'CR Statistics'!$BN$846</c:f>
              <c:strCache>
                <c:ptCount val="1"/>
                <c:pt idx="0">
                  <c:v>RAN #70</c:v>
                </c:pt>
              </c:strCache>
            </c:strRef>
          </c:tx>
          <c:spPr>
            <a:solidFill>
              <a:srgbClr val="FF0000"/>
            </a:solidFill>
            <a:ln>
              <a:solidFill>
                <a:schemeClr val="tx1"/>
              </a:solidFill>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Statistics'!$BN$847:$BN$854</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26AF-4776-B0A6-A28F46460944}"/>
            </c:ext>
          </c:extLst>
        </c:ser>
        <c:ser>
          <c:idx val="3"/>
          <c:order val="24"/>
          <c:tx>
            <c:strRef>
              <c:f>'CR Statistics'!$BO$846</c:f>
              <c:strCache>
                <c:ptCount val="1"/>
                <c:pt idx="0">
                  <c:v>RAN #71</c:v>
                </c:pt>
              </c:strCache>
            </c:strRef>
          </c:tx>
          <c:spPr>
            <a:solidFill>
              <a:srgbClr val="00FF00"/>
            </a:solidFill>
            <a:ln>
              <a:solidFill>
                <a:srgbClr val="000000"/>
              </a:solidFill>
            </a:ln>
          </c:spPr>
          <c:invertIfNegative val="0"/>
          <c:val>
            <c:numRef>
              <c:f>'CR Statistics'!$BO$847:$BO$854</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26AF-4776-B0A6-A28F46460944}"/>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 Statistics'!$T$802</c:f>
              <c:strCache>
                <c:ptCount val="1"/>
                <c:pt idx="0">
                  <c:v>RAN1</c:v>
                </c:pt>
              </c:strCache>
            </c:strRef>
          </c:tx>
          <c:spPr>
            <a:solidFill>
              <a:srgbClr val="00FF00"/>
            </a:solidFill>
            <a:ln w="12700">
              <a:solidFill>
                <a:srgbClr val="000000"/>
              </a:solidFill>
              <a:prstDash val="solid"/>
            </a:ln>
          </c:spPr>
          <c:invertIfNegative val="0"/>
          <c:cat>
            <c:strRef>
              <c:f>'CR Statistics'!$S$803:$S$809</c:f>
              <c:strCache>
                <c:ptCount val="7"/>
                <c:pt idx="0">
                  <c:v>REL-8</c:v>
                </c:pt>
                <c:pt idx="1">
                  <c:v>REL-9</c:v>
                </c:pt>
                <c:pt idx="2">
                  <c:v>REL-10</c:v>
                </c:pt>
                <c:pt idx="3">
                  <c:v>REL-11</c:v>
                </c:pt>
                <c:pt idx="4">
                  <c:v>REL-12</c:v>
                </c:pt>
                <c:pt idx="5">
                  <c:v>REL-13</c:v>
                </c:pt>
                <c:pt idx="6">
                  <c:v>REL-14</c:v>
                </c:pt>
              </c:strCache>
            </c:strRef>
          </c:cat>
          <c:val>
            <c:numRef>
              <c:f>'CR Statistics'!$T$803:$T$809</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4BE8-4428-A6E3-6387A2007FBB}"/>
            </c:ext>
          </c:extLst>
        </c:ser>
        <c:ser>
          <c:idx val="1"/>
          <c:order val="1"/>
          <c:tx>
            <c:strRef>
              <c:f>'CR Statistics'!$U$802</c:f>
              <c:strCache>
                <c:ptCount val="1"/>
                <c:pt idx="0">
                  <c:v>RAN2</c:v>
                </c:pt>
              </c:strCache>
            </c:strRef>
          </c:tx>
          <c:spPr>
            <a:solidFill>
              <a:srgbClr val="FF0000"/>
            </a:solidFill>
            <a:ln w="12700">
              <a:solidFill>
                <a:srgbClr val="000000"/>
              </a:solidFill>
              <a:prstDash val="solid"/>
            </a:ln>
          </c:spPr>
          <c:invertIfNegative val="0"/>
          <c:cat>
            <c:strRef>
              <c:f>'CR Statistics'!$S$803:$S$809</c:f>
              <c:strCache>
                <c:ptCount val="7"/>
                <c:pt idx="0">
                  <c:v>REL-8</c:v>
                </c:pt>
                <c:pt idx="1">
                  <c:v>REL-9</c:v>
                </c:pt>
                <c:pt idx="2">
                  <c:v>REL-10</c:v>
                </c:pt>
                <c:pt idx="3">
                  <c:v>REL-11</c:v>
                </c:pt>
                <c:pt idx="4">
                  <c:v>REL-12</c:v>
                </c:pt>
                <c:pt idx="5">
                  <c:v>REL-13</c:v>
                </c:pt>
                <c:pt idx="6">
                  <c:v>REL-14</c:v>
                </c:pt>
              </c:strCache>
            </c:strRef>
          </c:cat>
          <c:val>
            <c:numRef>
              <c:f>'CR Statistics'!$U$803:$U$809</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4BE8-4428-A6E3-6387A2007FBB}"/>
            </c:ext>
          </c:extLst>
        </c:ser>
        <c:ser>
          <c:idx val="2"/>
          <c:order val="2"/>
          <c:tx>
            <c:strRef>
              <c:f>'CR Statistics'!$V$802</c:f>
              <c:strCache>
                <c:ptCount val="1"/>
                <c:pt idx="0">
                  <c:v>RAN3</c:v>
                </c:pt>
              </c:strCache>
            </c:strRef>
          </c:tx>
          <c:spPr>
            <a:solidFill>
              <a:srgbClr val="0000FF"/>
            </a:solidFill>
            <a:ln w="12700">
              <a:solidFill>
                <a:srgbClr val="000000"/>
              </a:solidFill>
              <a:prstDash val="solid"/>
            </a:ln>
          </c:spPr>
          <c:invertIfNegative val="0"/>
          <c:cat>
            <c:strRef>
              <c:f>'CR Statistics'!$S$803:$S$809</c:f>
              <c:strCache>
                <c:ptCount val="7"/>
                <c:pt idx="0">
                  <c:v>REL-8</c:v>
                </c:pt>
                <c:pt idx="1">
                  <c:v>REL-9</c:v>
                </c:pt>
                <c:pt idx="2">
                  <c:v>REL-10</c:v>
                </c:pt>
                <c:pt idx="3">
                  <c:v>REL-11</c:v>
                </c:pt>
                <c:pt idx="4">
                  <c:v>REL-12</c:v>
                </c:pt>
                <c:pt idx="5">
                  <c:v>REL-13</c:v>
                </c:pt>
                <c:pt idx="6">
                  <c:v>REL-14</c:v>
                </c:pt>
              </c:strCache>
            </c:strRef>
          </c:cat>
          <c:val>
            <c:numRef>
              <c:f>'CR Statistics'!$V$803:$V$809</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4BE8-4428-A6E3-6387A2007FBB}"/>
            </c:ext>
          </c:extLst>
        </c:ser>
        <c:ser>
          <c:idx val="3"/>
          <c:order val="3"/>
          <c:tx>
            <c:strRef>
              <c:f>'CR Statistics'!$W$802</c:f>
              <c:strCache>
                <c:ptCount val="1"/>
                <c:pt idx="0">
                  <c:v>RAN4</c:v>
                </c:pt>
              </c:strCache>
            </c:strRef>
          </c:tx>
          <c:spPr>
            <a:solidFill>
              <a:srgbClr val="FFFF00"/>
            </a:solidFill>
            <a:ln w="12700">
              <a:solidFill>
                <a:srgbClr val="000000"/>
              </a:solidFill>
              <a:prstDash val="solid"/>
            </a:ln>
          </c:spPr>
          <c:invertIfNegative val="0"/>
          <c:cat>
            <c:strRef>
              <c:f>'CR Statistics'!$S$803:$S$809</c:f>
              <c:strCache>
                <c:ptCount val="7"/>
                <c:pt idx="0">
                  <c:v>REL-8</c:v>
                </c:pt>
                <c:pt idx="1">
                  <c:v>REL-9</c:v>
                </c:pt>
                <c:pt idx="2">
                  <c:v>REL-10</c:v>
                </c:pt>
                <c:pt idx="3">
                  <c:v>REL-11</c:v>
                </c:pt>
                <c:pt idx="4">
                  <c:v>REL-12</c:v>
                </c:pt>
                <c:pt idx="5">
                  <c:v>REL-13</c:v>
                </c:pt>
                <c:pt idx="6">
                  <c:v>REL-14</c:v>
                </c:pt>
              </c:strCache>
            </c:strRef>
          </c:cat>
          <c:val>
            <c:numRef>
              <c:f>'CR Statistics'!$W$803:$W$809</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4BE8-4428-A6E3-6387A2007FBB}"/>
            </c:ext>
          </c:extLst>
        </c:ser>
        <c:ser>
          <c:idx val="4"/>
          <c:order val="4"/>
          <c:tx>
            <c:strRef>
              <c:f>'CR Statistics'!$X$802</c:f>
              <c:strCache>
                <c:ptCount val="1"/>
                <c:pt idx="0">
                  <c:v>RAN5</c:v>
                </c:pt>
              </c:strCache>
            </c:strRef>
          </c:tx>
          <c:spPr>
            <a:solidFill>
              <a:srgbClr val="660066"/>
            </a:solidFill>
            <a:ln w="12700">
              <a:solidFill>
                <a:srgbClr val="000000"/>
              </a:solidFill>
              <a:prstDash val="solid"/>
            </a:ln>
          </c:spPr>
          <c:invertIfNegative val="0"/>
          <c:cat>
            <c:strRef>
              <c:f>'CR Statistics'!$S$803:$S$809</c:f>
              <c:strCache>
                <c:ptCount val="7"/>
                <c:pt idx="0">
                  <c:v>REL-8</c:v>
                </c:pt>
                <c:pt idx="1">
                  <c:v>REL-9</c:v>
                </c:pt>
                <c:pt idx="2">
                  <c:v>REL-10</c:v>
                </c:pt>
                <c:pt idx="3">
                  <c:v>REL-11</c:v>
                </c:pt>
                <c:pt idx="4">
                  <c:v>REL-12</c:v>
                </c:pt>
                <c:pt idx="5">
                  <c:v>REL-13</c:v>
                </c:pt>
                <c:pt idx="6">
                  <c:v>REL-14</c:v>
                </c:pt>
              </c:strCache>
            </c:strRef>
          </c:cat>
          <c:val>
            <c:numRef>
              <c:f>'CR Statistics'!$X$803:$X$809</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4BE8-4428-A6E3-6387A2007FBB}"/>
            </c:ext>
          </c:extLst>
        </c:ser>
        <c:ser>
          <c:idx val="6"/>
          <c:order val="5"/>
          <c:tx>
            <c:strRef>
              <c:f>'CR Statistics'!$Y$802</c:f>
              <c:strCache>
                <c:ptCount val="1"/>
                <c:pt idx="0">
                  <c:v>RAN6</c:v>
                </c:pt>
              </c:strCache>
            </c:strRef>
          </c:tx>
          <c:spPr>
            <a:solidFill>
              <a:srgbClr val="FFC000"/>
            </a:solidFill>
            <a:ln>
              <a:solidFill>
                <a:schemeClr val="tx1"/>
              </a:solidFill>
            </a:ln>
          </c:spPr>
          <c:invertIfNegative val="0"/>
          <c:val>
            <c:numRef>
              <c:f>'CR Statistics'!$Y$803:$Y$809</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4BE8-4428-A6E3-6387A2007FBB}"/>
            </c:ext>
          </c:extLst>
        </c:ser>
        <c:ser>
          <c:idx val="5"/>
          <c:order val="6"/>
          <c:tx>
            <c:strRef>
              <c:f>'CR Statistics'!$Z$802</c:f>
              <c:strCache>
                <c:ptCount val="1"/>
                <c:pt idx="0">
                  <c:v>RAN without RAN5</c:v>
                </c:pt>
              </c:strCache>
            </c:strRef>
          </c:tx>
          <c:spPr>
            <a:solidFill>
              <a:srgbClr val="FF00FF"/>
            </a:solidFill>
            <a:ln w="12700">
              <a:solidFill>
                <a:srgbClr val="000000"/>
              </a:solidFill>
              <a:prstDash val="solid"/>
            </a:ln>
          </c:spPr>
          <c:invertIfNegative val="0"/>
          <c:cat>
            <c:strRef>
              <c:f>'CR Statistics'!$S$803:$S$809</c:f>
              <c:strCache>
                <c:ptCount val="7"/>
                <c:pt idx="0">
                  <c:v>REL-8</c:v>
                </c:pt>
                <c:pt idx="1">
                  <c:v>REL-9</c:v>
                </c:pt>
                <c:pt idx="2">
                  <c:v>REL-10</c:v>
                </c:pt>
                <c:pt idx="3">
                  <c:v>REL-11</c:v>
                </c:pt>
                <c:pt idx="4">
                  <c:v>REL-12</c:v>
                </c:pt>
                <c:pt idx="5">
                  <c:v>REL-13</c:v>
                </c:pt>
                <c:pt idx="6">
                  <c:v>REL-14</c:v>
                </c:pt>
              </c:strCache>
            </c:strRef>
          </c:cat>
          <c:val>
            <c:numRef>
              <c:f>'CR Statistics'!$Z$803:$Z$809</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4BE8-4428-A6E3-6387A2007FBB}"/>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 Statistics'!$AY$803</c:f>
              <c:strCache>
                <c:ptCount val="1"/>
                <c:pt idx="0">
                  <c:v>RAN #52</c:v>
                </c:pt>
              </c:strCache>
            </c:strRef>
          </c:tx>
          <c:spPr>
            <a:solidFill>
              <a:srgbClr val="FF00FF"/>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Statistics'!$AY$804:$AY$811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16D-4262-A341-21CCA5225360}"/>
            </c:ext>
          </c:extLst>
        </c:ser>
        <c:ser>
          <c:idx val="10"/>
          <c:order val="1"/>
          <c:tx>
            <c:strRef>
              <c:f>'CR Statistics'!$AZ$803</c:f>
              <c:strCache>
                <c:ptCount val="1"/>
                <c:pt idx="0">
                  <c:v>RAN #53</c:v>
                </c:pt>
              </c:strCache>
            </c:strRef>
          </c:tx>
          <c:spPr>
            <a:solidFill>
              <a:srgbClr val="FF0000"/>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Statistics'!$AZ$804:$AZ$811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16D-4262-A341-21CCA5225360}"/>
            </c:ext>
          </c:extLst>
        </c:ser>
        <c:ser>
          <c:idx val="11"/>
          <c:order val="2"/>
          <c:tx>
            <c:strRef>
              <c:f>'CR Statistics'!$BA$803</c:f>
              <c:strCache>
                <c:ptCount val="1"/>
                <c:pt idx="0">
                  <c:v>RAN #54</c:v>
                </c:pt>
              </c:strCache>
            </c:strRef>
          </c:tx>
          <c:spPr>
            <a:solidFill>
              <a:srgbClr val="00FFFF"/>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Statistics'!$BA$804:$BA$811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16D-4262-A341-21CCA5225360}"/>
            </c:ext>
          </c:extLst>
        </c:ser>
        <c:ser>
          <c:idx val="12"/>
          <c:order val="3"/>
          <c:tx>
            <c:strRef>
              <c:f>'CR Statistics'!$BB$803</c:f>
              <c:strCache>
                <c:ptCount val="1"/>
                <c:pt idx="0">
                  <c:v>RAN #55</c:v>
                </c:pt>
              </c:strCache>
            </c:strRef>
          </c:tx>
          <c:spPr>
            <a:solidFill>
              <a:srgbClr val="FF00FF"/>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Statistics'!$BB$804:$BB$811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16D-4262-A341-21CCA5225360}"/>
            </c:ext>
          </c:extLst>
        </c:ser>
        <c:ser>
          <c:idx val="13"/>
          <c:order val="4"/>
          <c:tx>
            <c:strRef>
              <c:f>'CR Statistics'!$BC$803</c:f>
              <c:strCache>
                <c:ptCount val="1"/>
                <c:pt idx="0">
                  <c:v>RAN #56</c:v>
                </c:pt>
              </c:strCache>
            </c:strRef>
          </c:tx>
          <c:spPr>
            <a:solidFill>
              <a:srgbClr val="800000"/>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Statistics'!$BC$804:$BC$811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16D-4262-A341-21CCA5225360}"/>
            </c:ext>
          </c:extLst>
        </c:ser>
        <c:ser>
          <c:idx val="14"/>
          <c:order val="5"/>
          <c:tx>
            <c:strRef>
              <c:f>'CR Statistics'!$BD$803</c:f>
              <c:strCache>
                <c:ptCount val="1"/>
                <c:pt idx="0">
                  <c:v>RAN #57</c:v>
                </c:pt>
              </c:strCache>
            </c:strRef>
          </c:tx>
          <c:spPr>
            <a:solidFill>
              <a:srgbClr val="FFCC00"/>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Statistics'!$BD$804:$BD$811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16D-4262-A341-21CCA5225360}"/>
            </c:ext>
          </c:extLst>
        </c:ser>
        <c:ser>
          <c:idx val="15"/>
          <c:order val="6"/>
          <c:tx>
            <c:strRef>
              <c:f>'CR Statistics'!$BE$803</c:f>
              <c:strCache>
                <c:ptCount val="1"/>
                <c:pt idx="0">
                  <c:v>RAN #58</c:v>
                </c:pt>
              </c:strCache>
            </c:strRef>
          </c:tx>
          <c:spPr>
            <a:solidFill>
              <a:srgbClr val="FFFF00"/>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Statistics'!$BE$804:$BE$811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16D-4262-A341-21CCA5225360}"/>
            </c:ext>
          </c:extLst>
        </c:ser>
        <c:ser>
          <c:idx val="16"/>
          <c:order val="7"/>
          <c:tx>
            <c:strRef>
              <c:f>'CR Statistics'!$BF$803</c:f>
              <c:strCache>
                <c:ptCount val="1"/>
                <c:pt idx="0">
                  <c:v>RAN #59</c:v>
                </c:pt>
              </c:strCache>
            </c:strRef>
          </c:tx>
          <c:spPr>
            <a:solidFill>
              <a:srgbClr val="00CCFF"/>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Statistics'!$BF$804:$BF$811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16D-4262-A341-21CCA5225360}"/>
            </c:ext>
          </c:extLst>
        </c:ser>
        <c:ser>
          <c:idx val="17"/>
          <c:order val="8"/>
          <c:tx>
            <c:strRef>
              <c:f>'CR Statistics'!$BG$803</c:f>
              <c:strCache>
                <c:ptCount val="1"/>
                <c:pt idx="0">
                  <c:v>RAN #60</c:v>
                </c:pt>
              </c:strCache>
            </c:strRef>
          </c:tx>
          <c:spPr>
            <a:solidFill>
              <a:srgbClr val="00FF00"/>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Statistics'!$BG$804:$BG$811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16D-4262-A341-21CCA5225360}"/>
            </c:ext>
          </c:extLst>
        </c:ser>
        <c:ser>
          <c:idx val="18"/>
          <c:order val="9"/>
          <c:tx>
            <c:strRef>
              <c:f>'CR Statistics'!$BH$803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Statistics'!$BH$804:$BH$811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16D-4262-A341-21CCA5225360}"/>
            </c:ext>
          </c:extLst>
        </c:ser>
        <c:ser>
          <c:idx val="19"/>
          <c:order val="10"/>
          <c:tx>
            <c:strRef>
              <c:f>'CR Statistics'!$BI$803</c:f>
              <c:strCache>
                <c:ptCount val="1"/>
                <c:pt idx="0">
                  <c:v>RAN #62</c:v>
                </c:pt>
              </c:strCache>
            </c:strRef>
          </c:tx>
          <c:spPr>
            <a:solidFill>
              <a:srgbClr val="00FFFF"/>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Statistics'!$BI$804:$BI$811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16D-4262-A341-21CCA5225360}"/>
            </c:ext>
          </c:extLst>
        </c:ser>
        <c:ser>
          <c:idx val="20"/>
          <c:order val="11"/>
          <c:tx>
            <c:strRef>
              <c:f>'CR Statistics'!$BJ$803</c:f>
              <c:strCache>
                <c:ptCount val="1"/>
                <c:pt idx="0">
                  <c:v>RAN #63</c:v>
                </c:pt>
              </c:strCache>
            </c:strRef>
          </c:tx>
          <c:spPr>
            <a:solidFill>
              <a:srgbClr val="FFFF00"/>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Statistics'!$BJ$804:$BJ$811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16D-4262-A341-21CCA5225360}"/>
            </c:ext>
          </c:extLst>
        </c:ser>
        <c:ser>
          <c:idx val="21"/>
          <c:order val="12"/>
          <c:tx>
            <c:strRef>
              <c:f>'CR Statistics'!$BK$803</c:f>
              <c:strCache>
                <c:ptCount val="1"/>
                <c:pt idx="0">
                  <c:v>RAN #64</c:v>
                </c:pt>
              </c:strCache>
            </c:strRef>
          </c:tx>
          <c:spPr>
            <a:solidFill>
              <a:srgbClr val="FF9900"/>
            </a:solidFill>
            <a:ln>
              <a:solidFill>
                <a:schemeClr val="tx1"/>
              </a:solidFill>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Statistics'!$BK$804:$BK$811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16D-4262-A341-21CCA5225360}"/>
            </c:ext>
          </c:extLst>
        </c:ser>
        <c:ser>
          <c:idx val="22"/>
          <c:order val="13"/>
          <c:tx>
            <c:strRef>
              <c:f>'CR Statistics'!$BL$803</c:f>
              <c:strCache>
                <c:ptCount val="1"/>
                <c:pt idx="0">
                  <c:v>RAN#65</c:v>
                </c:pt>
              </c:strCache>
            </c:strRef>
          </c:tx>
          <c:spPr>
            <a:solidFill>
              <a:srgbClr val="0066FF"/>
            </a:solidFill>
            <a:ln>
              <a:solidFill>
                <a:srgbClr val="000000"/>
              </a:solidFill>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Statistics'!$BL$804:$BL$811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16D-4262-A341-21CCA5225360}"/>
            </c:ext>
          </c:extLst>
        </c:ser>
        <c:ser>
          <c:idx val="23"/>
          <c:order val="14"/>
          <c:tx>
            <c:strRef>
              <c:f>'CR Statistics'!$BM$803</c:f>
              <c:strCache>
                <c:ptCount val="1"/>
                <c:pt idx="0">
                  <c:v>RAN #66</c:v>
                </c:pt>
              </c:strCache>
            </c:strRef>
          </c:tx>
          <c:spPr>
            <a:solidFill>
              <a:schemeClr val="accent6">
                <a:lumMod val="50000"/>
              </a:schemeClr>
            </a:solidFill>
            <a:ln>
              <a:solidFill>
                <a:schemeClr val="tx1"/>
              </a:solidFill>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Statistics'!$BM$804:$BM$811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16D-4262-A341-21CCA5225360}"/>
            </c:ext>
          </c:extLst>
        </c:ser>
        <c:ser>
          <c:idx val="24"/>
          <c:order val="15"/>
          <c:tx>
            <c:strRef>
              <c:f>'CR Statistics'!$BN$803</c:f>
              <c:strCache>
                <c:ptCount val="1"/>
                <c:pt idx="0">
                  <c:v>RAN #67</c:v>
                </c:pt>
              </c:strCache>
            </c:strRef>
          </c:tx>
          <c:spPr>
            <a:solidFill>
              <a:srgbClr val="FF0000"/>
            </a:solidFill>
            <a:ln>
              <a:solidFill>
                <a:sysClr val="windowText" lastClr="000000"/>
              </a:solidFill>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Statistics'!$BN$804:$BN$811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16D-4262-A341-21CCA5225360}"/>
            </c:ext>
          </c:extLst>
        </c:ser>
        <c:ser>
          <c:idx val="0"/>
          <c:order val="16"/>
          <c:tx>
            <c:strRef>
              <c:f>'CR Statistics'!$BO$803</c:f>
              <c:strCache>
                <c:ptCount val="1"/>
                <c:pt idx="0">
                  <c:v>RAN #68</c:v>
                </c:pt>
              </c:strCache>
            </c:strRef>
          </c:tx>
          <c:spPr>
            <a:solidFill>
              <a:srgbClr val="FF9900"/>
            </a:solidFill>
            <a:ln>
              <a:solidFill>
                <a:schemeClr val="tx1"/>
              </a:solidFill>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Statistics'!$BO$804:$BO$811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16D-4262-A341-21CCA5225360}"/>
            </c:ext>
          </c:extLst>
        </c:ser>
        <c:ser>
          <c:idx val="1"/>
          <c:order val="17"/>
          <c:tx>
            <c:strRef>
              <c:f>'CR Statistics'!$BP$803</c:f>
              <c:strCache>
                <c:ptCount val="1"/>
                <c:pt idx="0">
                  <c:v>RAN #69</c:v>
                </c:pt>
              </c:strCache>
            </c:strRef>
          </c:tx>
          <c:spPr>
            <a:ln>
              <a:solidFill>
                <a:srgbClr val="000000"/>
              </a:solidFill>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Statistics'!$BP$804:$BP$811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16D-4262-A341-21CCA5225360}"/>
            </c:ext>
          </c:extLst>
        </c:ser>
        <c:ser>
          <c:idx val="2"/>
          <c:order val="18"/>
          <c:tx>
            <c:strRef>
              <c:f>'CR Statistics'!$BQ$803</c:f>
              <c:strCache>
                <c:ptCount val="1"/>
                <c:pt idx="0">
                  <c:v>RAN #70</c:v>
                </c:pt>
              </c:strCache>
            </c:strRef>
          </c:tx>
          <c:spPr>
            <a:solidFill>
              <a:srgbClr val="FF0000"/>
            </a:solidFill>
            <a:ln>
              <a:solidFill>
                <a:schemeClr val="tx1"/>
              </a:solidFill>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Statistics'!$BQ$804:$BQ$811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16D-4262-A341-21CCA5225360}"/>
            </c:ext>
          </c:extLst>
        </c:ser>
        <c:ser>
          <c:idx val="3"/>
          <c:order val="19"/>
          <c:tx>
            <c:strRef>
              <c:f>'CR Statistics'!$BR$803</c:f>
              <c:strCache>
                <c:ptCount val="1"/>
                <c:pt idx="0">
                  <c:v>RAN #71</c:v>
                </c:pt>
              </c:strCache>
            </c:strRef>
          </c:tx>
          <c:spPr>
            <a:solidFill>
              <a:srgbClr val="00FF00"/>
            </a:solidFill>
            <a:ln>
              <a:solidFill>
                <a:srgbClr val="000000"/>
              </a:solidFill>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Statistics'!$BR$804:$BR$811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16D-4262-A341-21CCA5225360}"/>
            </c:ext>
          </c:extLst>
        </c:ser>
        <c:ser>
          <c:idx val="4"/>
          <c:order val="20"/>
          <c:tx>
            <c:strRef>
              <c:f>'CR Statistics'!$BS$803</c:f>
              <c:strCache>
                <c:ptCount val="1"/>
                <c:pt idx="0">
                  <c:v>RAN #72</c:v>
                </c:pt>
              </c:strCache>
            </c:strRef>
          </c:tx>
          <c:spPr>
            <a:solidFill>
              <a:srgbClr val="FFFF00"/>
            </a:solidFill>
            <a:ln>
              <a:solidFill>
                <a:prstClr val="black"/>
              </a:solidFill>
            </a:ln>
          </c:spPr>
          <c:invertIfNegative val="0"/>
          <c:val>
            <c:numRef>
              <c:f>'CR Statistics'!$BS$804:$BS$811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16D-4262-A341-21CCA5225360}"/>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 Statistics'!$T$756</c:f>
              <c:strCache>
                <c:ptCount val="1"/>
                <c:pt idx="0">
                  <c:v>RAN1</c:v>
                </c:pt>
              </c:strCache>
            </c:strRef>
          </c:tx>
          <c:spPr>
            <a:solidFill>
              <a:srgbClr val="00FF00"/>
            </a:solidFill>
            <a:ln w="12700">
              <a:solidFill>
                <a:srgbClr val="000000"/>
              </a:solidFill>
              <a:prstDash val="solid"/>
            </a:ln>
          </c:spPr>
          <c:invertIfNegative val="0"/>
          <c:cat>
            <c:strRef>
              <c:f>'CR Statistics'!$S$757:$S$763</c:f>
              <c:strCache>
                <c:ptCount val="7"/>
                <c:pt idx="0">
                  <c:v>REL-8</c:v>
                </c:pt>
                <c:pt idx="1">
                  <c:v>REL-9</c:v>
                </c:pt>
                <c:pt idx="2">
                  <c:v>REL-10</c:v>
                </c:pt>
                <c:pt idx="3">
                  <c:v>REL-11</c:v>
                </c:pt>
                <c:pt idx="4">
                  <c:v>REL-12</c:v>
                </c:pt>
                <c:pt idx="5">
                  <c:v>REL-13</c:v>
                </c:pt>
                <c:pt idx="6">
                  <c:v>REL-14</c:v>
                </c:pt>
              </c:strCache>
            </c:strRef>
          </c:cat>
          <c:val>
            <c:numRef>
              <c:f>'CR Statistics'!$T$757:$T$763</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ED48-4865-96C9-252AEA58B084}"/>
            </c:ext>
          </c:extLst>
        </c:ser>
        <c:ser>
          <c:idx val="1"/>
          <c:order val="1"/>
          <c:tx>
            <c:strRef>
              <c:f>'CR Statistics'!$U$756</c:f>
              <c:strCache>
                <c:ptCount val="1"/>
                <c:pt idx="0">
                  <c:v>RAN2</c:v>
                </c:pt>
              </c:strCache>
            </c:strRef>
          </c:tx>
          <c:spPr>
            <a:solidFill>
              <a:srgbClr val="FF0000"/>
            </a:solidFill>
            <a:ln w="12700">
              <a:solidFill>
                <a:srgbClr val="000000"/>
              </a:solidFill>
              <a:prstDash val="solid"/>
            </a:ln>
          </c:spPr>
          <c:invertIfNegative val="0"/>
          <c:cat>
            <c:strRef>
              <c:f>'CR Statistics'!$S$757:$S$763</c:f>
              <c:strCache>
                <c:ptCount val="7"/>
                <c:pt idx="0">
                  <c:v>REL-8</c:v>
                </c:pt>
                <c:pt idx="1">
                  <c:v>REL-9</c:v>
                </c:pt>
                <c:pt idx="2">
                  <c:v>REL-10</c:v>
                </c:pt>
                <c:pt idx="3">
                  <c:v>REL-11</c:v>
                </c:pt>
                <c:pt idx="4">
                  <c:v>REL-12</c:v>
                </c:pt>
                <c:pt idx="5">
                  <c:v>REL-13</c:v>
                </c:pt>
                <c:pt idx="6">
                  <c:v>REL-14</c:v>
                </c:pt>
              </c:strCache>
            </c:strRef>
          </c:cat>
          <c:val>
            <c:numRef>
              <c:f>'CR Statistics'!$U$757:$U$763</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ED48-4865-96C9-252AEA58B084}"/>
            </c:ext>
          </c:extLst>
        </c:ser>
        <c:ser>
          <c:idx val="2"/>
          <c:order val="2"/>
          <c:tx>
            <c:strRef>
              <c:f>'CR Statistics'!$V$756</c:f>
              <c:strCache>
                <c:ptCount val="1"/>
                <c:pt idx="0">
                  <c:v>RAN3</c:v>
                </c:pt>
              </c:strCache>
            </c:strRef>
          </c:tx>
          <c:spPr>
            <a:solidFill>
              <a:srgbClr val="0000FF"/>
            </a:solidFill>
            <a:ln w="12700">
              <a:solidFill>
                <a:srgbClr val="000000"/>
              </a:solidFill>
              <a:prstDash val="solid"/>
            </a:ln>
          </c:spPr>
          <c:invertIfNegative val="0"/>
          <c:cat>
            <c:strRef>
              <c:f>'CR Statistics'!$S$757:$S$763</c:f>
              <c:strCache>
                <c:ptCount val="7"/>
                <c:pt idx="0">
                  <c:v>REL-8</c:v>
                </c:pt>
                <c:pt idx="1">
                  <c:v>REL-9</c:v>
                </c:pt>
                <c:pt idx="2">
                  <c:v>REL-10</c:v>
                </c:pt>
                <c:pt idx="3">
                  <c:v>REL-11</c:v>
                </c:pt>
                <c:pt idx="4">
                  <c:v>REL-12</c:v>
                </c:pt>
                <c:pt idx="5">
                  <c:v>REL-13</c:v>
                </c:pt>
                <c:pt idx="6">
                  <c:v>REL-14</c:v>
                </c:pt>
              </c:strCache>
            </c:strRef>
          </c:cat>
          <c:val>
            <c:numRef>
              <c:f>'CR Statistics'!$V$757:$V$763</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ED48-4865-96C9-252AEA58B084}"/>
            </c:ext>
          </c:extLst>
        </c:ser>
        <c:ser>
          <c:idx val="3"/>
          <c:order val="3"/>
          <c:tx>
            <c:strRef>
              <c:f>'CR Statistics'!$W$756</c:f>
              <c:strCache>
                <c:ptCount val="1"/>
                <c:pt idx="0">
                  <c:v>RAN4</c:v>
                </c:pt>
              </c:strCache>
            </c:strRef>
          </c:tx>
          <c:spPr>
            <a:solidFill>
              <a:srgbClr val="FFFF00"/>
            </a:solidFill>
            <a:ln w="12700">
              <a:solidFill>
                <a:srgbClr val="000000"/>
              </a:solidFill>
              <a:prstDash val="solid"/>
            </a:ln>
          </c:spPr>
          <c:invertIfNegative val="0"/>
          <c:cat>
            <c:strRef>
              <c:f>'CR Statistics'!$S$757:$S$763</c:f>
              <c:strCache>
                <c:ptCount val="7"/>
                <c:pt idx="0">
                  <c:v>REL-8</c:v>
                </c:pt>
                <c:pt idx="1">
                  <c:v>REL-9</c:v>
                </c:pt>
                <c:pt idx="2">
                  <c:v>REL-10</c:v>
                </c:pt>
                <c:pt idx="3">
                  <c:v>REL-11</c:v>
                </c:pt>
                <c:pt idx="4">
                  <c:v>REL-12</c:v>
                </c:pt>
                <c:pt idx="5">
                  <c:v>REL-13</c:v>
                </c:pt>
                <c:pt idx="6">
                  <c:v>REL-14</c:v>
                </c:pt>
              </c:strCache>
            </c:strRef>
          </c:cat>
          <c:val>
            <c:numRef>
              <c:f>'CR Statistics'!$W$757:$W$763</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ED48-4865-96C9-252AEA58B084}"/>
            </c:ext>
          </c:extLst>
        </c:ser>
        <c:ser>
          <c:idx val="4"/>
          <c:order val="4"/>
          <c:tx>
            <c:strRef>
              <c:f>'CR Statistics'!$X$756</c:f>
              <c:strCache>
                <c:ptCount val="1"/>
                <c:pt idx="0">
                  <c:v>RAN5</c:v>
                </c:pt>
              </c:strCache>
            </c:strRef>
          </c:tx>
          <c:spPr>
            <a:solidFill>
              <a:srgbClr val="660066"/>
            </a:solidFill>
            <a:ln w="12700">
              <a:solidFill>
                <a:srgbClr val="000000"/>
              </a:solidFill>
              <a:prstDash val="solid"/>
            </a:ln>
          </c:spPr>
          <c:invertIfNegative val="0"/>
          <c:cat>
            <c:strRef>
              <c:f>'CR Statistics'!$S$757:$S$763</c:f>
              <c:strCache>
                <c:ptCount val="7"/>
                <c:pt idx="0">
                  <c:v>REL-8</c:v>
                </c:pt>
                <c:pt idx="1">
                  <c:v>REL-9</c:v>
                </c:pt>
                <c:pt idx="2">
                  <c:v>REL-10</c:v>
                </c:pt>
                <c:pt idx="3">
                  <c:v>REL-11</c:v>
                </c:pt>
                <c:pt idx="4">
                  <c:v>REL-12</c:v>
                </c:pt>
                <c:pt idx="5">
                  <c:v>REL-13</c:v>
                </c:pt>
                <c:pt idx="6">
                  <c:v>REL-14</c:v>
                </c:pt>
              </c:strCache>
            </c:strRef>
          </c:cat>
          <c:val>
            <c:numRef>
              <c:f>'CR Statistics'!$X$757:$X$763</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ED48-4865-96C9-252AEA58B084}"/>
            </c:ext>
          </c:extLst>
        </c:ser>
        <c:ser>
          <c:idx val="6"/>
          <c:order val="5"/>
          <c:tx>
            <c:strRef>
              <c:f>'CR Statistics'!$Y$756</c:f>
              <c:strCache>
                <c:ptCount val="1"/>
                <c:pt idx="0">
                  <c:v>RAN6</c:v>
                </c:pt>
              </c:strCache>
            </c:strRef>
          </c:tx>
          <c:spPr>
            <a:solidFill>
              <a:srgbClr val="FFC000"/>
            </a:solidFill>
            <a:ln>
              <a:solidFill>
                <a:schemeClr val="tx1"/>
              </a:solidFill>
            </a:ln>
          </c:spPr>
          <c:invertIfNegative val="0"/>
          <c:cat>
            <c:strRef>
              <c:f>'CR Statistics'!$S$757:$S$763</c:f>
              <c:strCache>
                <c:ptCount val="7"/>
                <c:pt idx="0">
                  <c:v>REL-8</c:v>
                </c:pt>
                <c:pt idx="1">
                  <c:v>REL-9</c:v>
                </c:pt>
                <c:pt idx="2">
                  <c:v>REL-10</c:v>
                </c:pt>
                <c:pt idx="3">
                  <c:v>REL-11</c:v>
                </c:pt>
                <c:pt idx="4">
                  <c:v>REL-12</c:v>
                </c:pt>
                <c:pt idx="5">
                  <c:v>REL-13</c:v>
                </c:pt>
                <c:pt idx="6">
                  <c:v>REL-14</c:v>
                </c:pt>
              </c:strCache>
            </c:strRef>
          </c:cat>
          <c:val>
            <c:numRef>
              <c:f>'CR Statistics'!$Y$757:$Y$763</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ED48-4865-96C9-252AEA58B084}"/>
            </c:ext>
          </c:extLst>
        </c:ser>
        <c:ser>
          <c:idx val="5"/>
          <c:order val="6"/>
          <c:tx>
            <c:strRef>
              <c:f>'CR Statistics'!$Z$756</c:f>
              <c:strCache>
                <c:ptCount val="1"/>
                <c:pt idx="0">
                  <c:v>RAN without RAN5</c:v>
                </c:pt>
              </c:strCache>
            </c:strRef>
          </c:tx>
          <c:spPr>
            <a:solidFill>
              <a:srgbClr val="FF00FF"/>
            </a:solidFill>
            <a:ln w="12700">
              <a:solidFill>
                <a:srgbClr val="000000"/>
              </a:solidFill>
              <a:prstDash val="solid"/>
            </a:ln>
          </c:spPr>
          <c:invertIfNegative val="0"/>
          <c:cat>
            <c:strRef>
              <c:f>'CR Statistics'!$S$757:$S$763</c:f>
              <c:strCache>
                <c:ptCount val="7"/>
                <c:pt idx="0">
                  <c:v>REL-8</c:v>
                </c:pt>
                <c:pt idx="1">
                  <c:v>REL-9</c:v>
                </c:pt>
                <c:pt idx="2">
                  <c:v>REL-10</c:v>
                </c:pt>
                <c:pt idx="3">
                  <c:v>REL-11</c:v>
                </c:pt>
                <c:pt idx="4">
                  <c:v>REL-12</c:v>
                </c:pt>
                <c:pt idx="5">
                  <c:v>REL-13</c:v>
                </c:pt>
                <c:pt idx="6">
                  <c:v>REL-14</c:v>
                </c:pt>
              </c:strCache>
            </c:strRef>
          </c:cat>
          <c:val>
            <c:numRef>
              <c:f>'CR Statistics'!$Z$757:$Z$763</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ED48-4865-96C9-252AEA58B084}"/>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 Statistics'!$AY$756</c:f>
              <c:strCache>
                <c:ptCount val="1"/>
                <c:pt idx="0">
                  <c:v>RAN #52</c:v>
                </c:pt>
              </c:strCache>
            </c:strRef>
          </c:tx>
          <c:spPr>
            <a:solidFill>
              <a:srgbClr val="FF00FF"/>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Statistics'!$AY$757:$AY$764</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81B-4EC6-842A-88D1B5FF4BDC}"/>
            </c:ext>
          </c:extLst>
        </c:ser>
        <c:ser>
          <c:idx val="10"/>
          <c:order val="1"/>
          <c:tx>
            <c:strRef>
              <c:f>'CR Statistics'!$AZ$756</c:f>
              <c:strCache>
                <c:ptCount val="1"/>
                <c:pt idx="0">
                  <c:v>RAN #53</c:v>
                </c:pt>
              </c:strCache>
            </c:strRef>
          </c:tx>
          <c:spPr>
            <a:solidFill>
              <a:srgbClr val="FF0000"/>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Statistics'!$AZ$757:$AZ$764</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81B-4EC6-842A-88D1B5FF4BDC}"/>
            </c:ext>
          </c:extLst>
        </c:ser>
        <c:ser>
          <c:idx val="11"/>
          <c:order val="2"/>
          <c:tx>
            <c:strRef>
              <c:f>'CR Statistics'!$BA$756</c:f>
              <c:strCache>
                <c:ptCount val="1"/>
                <c:pt idx="0">
                  <c:v>RAN #54</c:v>
                </c:pt>
              </c:strCache>
            </c:strRef>
          </c:tx>
          <c:spPr>
            <a:solidFill>
              <a:srgbClr val="00FFFF"/>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Statistics'!$BA$757:$BA$764</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381B-4EC6-842A-88D1B5FF4BDC}"/>
            </c:ext>
          </c:extLst>
        </c:ser>
        <c:ser>
          <c:idx val="12"/>
          <c:order val="3"/>
          <c:tx>
            <c:strRef>
              <c:f>'CR Statistics'!$BB$756</c:f>
              <c:strCache>
                <c:ptCount val="1"/>
                <c:pt idx="0">
                  <c:v>RAN #55</c:v>
                </c:pt>
              </c:strCache>
            </c:strRef>
          </c:tx>
          <c:spPr>
            <a:solidFill>
              <a:srgbClr val="FF00FF"/>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Statistics'!$BB$757:$BB$764</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381B-4EC6-842A-88D1B5FF4BDC}"/>
            </c:ext>
          </c:extLst>
        </c:ser>
        <c:ser>
          <c:idx val="13"/>
          <c:order val="4"/>
          <c:tx>
            <c:strRef>
              <c:f>'CR Statistics'!$BC$756</c:f>
              <c:strCache>
                <c:ptCount val="1"/>
                <c:pt idx="0">
                  <c:v>RAN #56</c:v>
                </c:pt>
              </c:strCache>
            </c:strRef>
          </c:tx>
          <c:spPr>
            <a:solidFill>
              <a:srgbClr val="800000"/>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Statistics'!$BC$757:$BC$764</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381B-4EC6-842A-88D1B5FF4BDC}"/>
            </c:ext>
          </c:extLst>
        </c:ser>
        <c:ser>
          <c:idx val="14"/>
          <c:order val="5"/>
          <c:tx>
            <c:strRef>
              <c:f>'CR Statistics'!$BD$756</c:f>
              <c:strCache>
                <c:ptCount val="1"/>
                <c:pt idx="0">
                  <c:v>RAN #57</c:v>
                </c:pt>
              </c:strCache>
            </c:strRef>
          </c:tx>
          <c:spPr>
            <a:solidFill>
              <a:srgbClr val="FFCC00"/>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Statistics'!$BD$757:$BD$764</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381B-4EC6-842A-88D1B5FF4BDC}"/>
            </c:ext>
          </c:extLst>
        </c:ser>
        <c:ser>
          <c:idx val="15"/>
          <c:order val="6"/>
          <c:tx>
            <c:strRef>
              <c:f>'CR Statistics'!$BE$756</c:f>
              <c:strCache>
                <c:ptCount val="1"/>
                <c:pt idx="0">
                  <c:v>RAN #58</c:v>
                </c:pt>
              </c:strCache>
            </c:strRef>
          </c:tx>
          <c:spPr>
            <a:solidFill>
              <a:srgbClr val="FFFF00"/>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Statistics'!$BE$757:$BE$764</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381B-4EC6-842A-88D1B5FF4BDC}"/>
            </c:ext>
          </c:extLst>
        </c:ser>
        <c:ser>
          <c:idx val="16"/>
          <c:order val="7"/>
          <c:tx>
            <c:strRef>
              <c:f>'CR Statistics'!$BF$756</c:f>
              <c:strCache>
                <c:ptCount val="1"/>
                <c:pt idx="0">
                  <c:v>RAN #59</c:v>
                </c:pt>
              </c:strCache>
            </c:strRef>
          </c:tx>
          <c:spPr>
            <a:solidFill>
              <a:srgbClr val="00CCFF"/>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Statistics'!$BF$757:$BF$764</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381B-4EC6-842A-88D1B5FF4BDC}"/>
            </c:ext>
          </c:extLst>
        </c:ser>
        <c:ser>
          <c:idx val="17"/>
          <c:order val="8"/>
          <c:tx>
            <c:strRef>
              <c:f>'CR Statistics'!$BG$756</c:f>
              <c:strCache>
                <c:ptCount val="1"/>
                <c:pt idx="0">
                  <c:v>RAN #60</c:v>
                </c:pt>
              </c:strCache>
            </c:strRef>
          </c:tx>
          <c:spPr>
            <a:solidFill>
              <a:srgbClr val="00FF00"/>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Statistics'!$BG$757:$BG$764</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381B-4EC6-842A-88D1B5FF4BDC}"/>
            </c:ext>
          </c:extLst>
        </c:ser>
        <c:ser>
          <c:idx val="18"/>
          <c:order val="9"/>
          <c:tx>
            <c:strRef>
              <c:f>'CR Statistics'!$BH$756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Statistics'!$BH$757:$BH$764</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381B-4EC6-842A-88D1B5FF4BDC}"/>
            </c:ext>
          </c:extLst>
        </c:ser>
        <c:ser>
          <c:idx val="19"/>
          <c:order val="10"/>
          <c:tx>
            <c:strRef>
              <c:f>'CR Statistics'!$BI$756</c:f>
              <c:strCache>
                <c:ptCount val="1"/>
                <c:pt idx="0">
                  <c:v>RAN #62</c:v>
                </c:pt>
              </c:strCache>
            </c:strRef>
          </c:tx>
          <c:spPr>
            <a:solidFill>
              <a:srgbClr val="00FFFF"/>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Statistics'!$BI$757:$BI$764</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381B-4EC6-842A-88D1B5FF4BDC}"/>
            </c:ext>
          </c:extLst>
        </c:ser>
        <c:ser>
          <c:idx val="20"/>
          <c:order val="11"/>
          <c:tx>
            <c:strRef>
              <c:f>'CR Statistics'!$BJ$756</c:f>
              <c:strCache>
                <c:ptCount val="1"/>
                <c:pt idx="0">
                  <c:v>RAN #63</c:v>
                </c:pt>
              </c:strCache>
            </c:strRef>
          </c:tx>
          <c:spPr>
            <a:solidFill>
              <a:srgbClr val="FFFF00"/>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Statistics'!$BJ$757:$BJ$764</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381B-4EC6-842A-88D1B5FF4BDC}"/>
            </c:ext>
          </c:extLst>
        </c:ser>
        <c:ser>
          <c:idx val="21"/>
          <c:order val="12"/>
          <c:tx>
            <c:strRef>
              <c:f>'CR Statistics'!$BK$756</c:f>
              <c:strCache>
                <c:ptCount val="1"/>
                <c:pt idx="0">
                  <c:v>RAN #64</c:v>
                </c:pt>
              </c:strCache>
            </c:strRef>
          </c:tx>
          <c:spPr>
            <a:solidFill>
              <a:srgbClr val="FF9900"/>
            </a:solidFill>
            <a:ln>
              <a:solidFill>
                <a:schemeClr val="tx1"/>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Statistics'!$BK$757:$BK$764</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381B-4EC6-842A-88D1B5FF4BDC}"/>
            </c:ext>
          </c:extLst>
        </c:ser>
        <c:ser>
          <c:idx val="22"/>
          <c:order val="13"/>
          <c:tx>
            <c:strRef>
              <c:f>'CR Statistics'!$BL$756</c:f>
              <c:strCache>
                <c:ptCount val="1"/>
                <c:pt idx="0">
                  <c:v>RAN#65</c:v>
                </c:pt>
              </c:strCache>
            </c:strRef>
          </c:tx>
          <c:spPr>
            <a:solidFill>
              <a:srgbClr val="0066FF"/>
            </a:solidFill>
            <a:ln>
              <a:solidFill>
                <a:srgbClr val="000000"/>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Statistics'!$BL$757:$BL$764</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381B-4EC6-842A-88D1B5FF4BDC}"/>
            </c:ext>
          </c:extLst>
        </c:ser>
        <c:ser>
          <c:idx val="23"/>
          <c:order val="14"/>
          <c:tx>
            <c:strRef>
              <c:f>'CR Statistics'!$BM$756</c:f>
              <c:strCache>
                <c:ptCount val="1"/>
                <c:pt idx="0">
                  <c:v>RAN #66</c:v>
                </c:pt>
              </c:strCache>
            </c:strRef>
          </c:tx>
          <c:spPr>
            <a:solidFill>
              <a:schemeClr val="accent6">
                <a:lumMod val="50000"/>
              </a:schemeClr>
            </a:solidFill>
            <a:ln>
              <a:solidFill>
                <a:schemeClr val="tx1"/>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Statistics'!$BM$757:$BM$764</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381B-4EC6-842A-88D1B5FF4BDC}"/>
            </c:ext>
          </c:extLst>
        </c:ser>
        <c:ser>
          <c:idx val="24"/>
          <c:order val="15"/>
          <c:tx>
            <c:strRef>
              <c:f>'CR Statistics'!$BN$756</c:f>
              <c:strCache>
                <c:ptCount val="1"/>
                <c:pt idx="0">
                  <c:v>RAN #67</c:v>
                </c:pt>
              </c:strCache>
            </c:strRef>
          </c:tx>
          <c:spPr>
            <a:solidFill>
              <a:srgbClr val="FF0000"/>
            </a:solidFill>
            <a:ln>
              <a:solidFill>
                <a:sysClr val="windowText" lastClr="000000"/>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Statistics'!$BN$757:$BN$764</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381B-4EC6-842A-88D1B5FF4BDC}"/>
            </c:ext>
          </c:extLst>
        </c:ser>
        <c:ser>
          <c:idx val="0"/>
          <c:order val="16"/>
          <c:tx>
            <c:strRef>
              <c:f>'CR Statistics'!$BO$756</c:f>
              <c:strCache>
                <c:ptCount val="1"/>
                <c:pt idx="0">
                  <c:v>RAN #68</c:v>
                </c:pt>
              </c:strCache>
            </c:strRef>
          </c:tx>
          <c:spPr>
            <a:solidFill>
              <a:srgbClr val="FF9900"/>
            </a:solidFill>
            <a:ln>
              <a:solidFill>
                <a:schemeClr val="tx1"/>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Statistics'!$BO$757:$BO$764</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381B-4EC6-842A-88D1B5FF4BDC}"/>
            </c:ext>
          </c:extLst>
        </c:ser>
        <c:ser>
          <c:idx val="1"/>
          <c:order val="17"/>
          <c:tx>
            <c:strRef>
              <c:f>'CR Statistics'!$BP$756</c:f>
              <c:strCache>
                <c:ptCount val="1"/>
                <c:pt idx="0">
                  <c:v>RAN #69</c:v>
                </c:pt>
              </c:strCache>
            </c:strRef>
          </c:tx>
          <c:spPr>
            <a:ln>
              <a:solidFill>
                <a:srgbClr val="000000"/>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Statistics'!$BP$757:$BP$764</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381B-4EC6-842A-88D1B5FF4BDC}"/>
            </c:ext>
          </c:extLst>
        </c:ser>
        <c:ser>
          <c:idx val="2"/>
          <c:order val="18"/>
          <c:tx>
            <c:strRef>
              <c:f>'CR Statistics'!$BQ$756</c:f>
              <c:strCache>
                <c:ptCount val="1"/>
                <c:pt idx="0">
                  <c:v>RAN #70</c:v>
                </c:pt>
              </c:strCache>
            </c:strRef>
          </c:tx>
          <c:spPr>
            <a:solidFill>
              <a:srgbClr val="FF0000"/>
            </a:solidFill>
            <a:ln>
              <a:solidFill>
                <a:schemeClr val="tx1"/>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Statistics'!$BQ$757:$BQ$764</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381B-4EC6-842A-88D1B5FF4BDC}"/>
            </c:ext>
          </c:extLst>
        </c:ser>
        <c:ser>
          <c:idx val="3"/>
          <c:order val="19"/>
          <c:tx>
            <c:strRef>
              <c:f>'CR Statistics'!$BR$756</c:f>
              <c:strCache>
                <c:ptCount val="1"/>
                <c:pt idx="0">
                  <c:v>RAN #71</c:v>
                </c:pt>
              </c:strCache>
            </c:strRef>
          </c:tx>
          <c:spPr>
            <a:solidFill>
              <a:srgbClr val="00FF00"/>
            </a:solidFill>
            <a:ln>
              <a:solidFill>
                <a:srgbClr val="000000"/>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Statistics'!$BR$757:$BR$764</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381B-4EC6-842A-88D1B5FF4BDC}"/>
            </c:ext>
          </c:extLst>
        </c:ser>
        <c:ser>
          <c:idx val="4"/>
          <c:order val="20"/>
          <c:tx>
            <c:strRef>
              <c:f>'CR Statistics'!$BS$756</c:f>
              <c:strCache>
                <c:ptCount val="1"/>
                <c:pt idx="0">
                  <c:v>RAN #72</c:v>
                </c:pt>
              </c:strCache>
            </c:strRef>
          </c:tx>
          <c:spPr>
            <a:solidFill>
              <a:srgbClr val="FFFF00"/>
            </a:solidFill>
            <a:ln>
              <a:solidFill>
                <a:prstClr val="black"/>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Statistics'!$BS$757:$BS$764</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381B-4EC6-842A-88D1B5FF4BDC}"/>
            </c:ext>
          </c:extLst>
        </c:ser>
        <c:ser>
          <c:idx val="5"/>
          <c:order val="21"/>
          <c:tx>
            <c:strRef>
              <c:f>'CR Statistics'!$BT$756</c:f>
              <c:strCache>
                <c:ptCount val="1"/>
                <c:pt idx="0">
                  <c:v>RAN #73</c:v>
                </c:pt>
              </c:strCache>
            </c:strRef>
          </c:tx>
          <c:spPr>
            <a:solidFill>
              <a:schemeClr val="accent6">
                <a:lumMod val="75000"/>
              </a:schemeClr>
            </a:solidFill>
            <a:ln>
              <a:solidFill>
                <a:srgbClr val="000000"/>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Statistics'!$BT$757:$BT$764</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381B-4EC6-842A-88D1B5FF4BDC}"/>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 Statistics'!$T$712</c:f>
              <c:strCache>
                <c:ptCount val="1"/>
                <c:pt idx="0">
                  <c:v>RAN1</c:v>
                </c:pt>
              </c:strCache>
            </c:strRef>
          </c:tx>
          <c:spPr>
            <a:solidFill>
              <a:srgbClr val="00FF00"/>
            </a:solidFill>
            <a:ln w="12700">
              <a:solidFill>
                <a:srgbClr val="000000"/>
              </a:solidFill>
              <a:prstDash val="solid"/>
            </a:ln>
          </c:spPr>
          <c:invertIfNegative val="0"/>
          <c:cat>
            <c:strRef>
              <c:f>'CR Statistics'!$S$713:$S$719</c:f>
              <c:strCache>
                <c:ptCount val="7"/>
                <c:pt idx="0">
                  <c:v>REL-8</c:v>
                </c:pt>
                <c:pt idx="1">
                  <c:v>REL-9</c:v>
                </c:pt>
                <c:pt idx="2">
                  <c:v>REL-10</c:v>
                </c:pt>
                <c:pt idx="3">
                  <c:v>REL-11</c:v>
                </c:pt>
                <c:pt idx="4">
                  <c:v>REL-12</c:v>
                </c:pt>
                <c:pt idx="5">
                  <c:v>REL-13</c:v>
                </c:pt>
                <c:pt idx="6">
                  <c:v>REL-14</c:v>
                </c:pt>
              </c:strCache>
            </c:strRef>
          </c:cat>
          <c:val>
            <c:numRef>
              <c:f>'CR Statistics'!$T$713:$T$719</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2E65-45D5-A0B9-93160A83ECCC}"/>
            </c:ext>
          </c:extLst>
        </c:ser>
        <c:ser>
          <c:idx val="1"/>
          <c:order val="1"/>
          <c:tx>
            <c:strRef>
              <c:f>'CR Statistics'!$U$712</c:f>
              <c:strCache>
                <c:ptCount val="1"/>
                <c:pt idx="0">
                  <c:v>RAN2</c:v>
                </c:pt>
              </c:strCache>
            </c:strRef>
          </c:tx>
          <c:spPr>
            <a:solidFill>
              <a:srgbClr val="FF0000"/>
            </a:solidFill>
            <a:ln w="12700">
              <a:solidFill>
                <a:srgbClr val="000000"/>
              </a:solidFill>
              <a:prstDash val="solid"/>
            </a:ln>
          </c:spPr>
          <c:invertIfNegative val="0"/>
          <c:cat>
            <c:strRef>
              <c:f>'CR Statistics'!$S$713:$S$719</c:f>
              <c:strCache>
                <c:ptCount val="7"/>
                <c:pt idx="0">
                  <c:v>REL-8</c:v>
                </c:pt>
                <c:pt idx="1">
                  <c:v>REL-9</c:v>
                </c:pt>
                <c:pt idx="2">
                  <c:v>REL-10</c:v>
                </c:pt>
                <c:pt idx="3">
                  <c:v>REL-11</c:v>
                </c:pt>
                <c:pt idx="4">
                  <c:v>REL-12</c:v>
                </c:pt>
                <c:pt idx="5">
                  <c:v>REL-13</c:v>
                </c:pt>
                <c:pt idx="6">
                  <c:v>REL-14</c:v>
                </c:pt>
              </c:strCache>
            </c:strRef>
          </c:cat>
          <c:val>
            <c:numRef>
              <c:f>'CR Statistics'!$U$713:$U$719</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2E65-45D5-A0B9-93160A83ECCC}"/>
            </c:ext>
          </c:extLst>
        </c:ser>
        <c:ser>
          <c:idx val="2"/>
          <c:order val="2"/>
          <c:tx>
            <c:strRef>
              <c:f>'CR Statistics'!$V$712</c:f>
              <c:strCache>
                <c:ptCount val="1"/>
                <c:pt idx="0">
                  <c:v>RAN3</c:v>
                </c:pt>
              </c:strCache>
            </c:strRef>
          </c:tx>
          <c:spPr>
            <a:solidFill>
              <a:srgbClr val="0000FF"/>
            </a:solidFill>
            <a:ln w="12700">
              <a:solidFill>
                <a:srgbClr val="000000"/>
              </a:solidFill>
              <a:prstDash val="solid"/>
            </a:ln>
          </c:spPr>
          <c:invertIfNegative val="0"/>
          <c:cat>
            <c:strRef>
              <c:f>'CR Statistics'!$S$713:$S$719</c:f>
              <c:strCache>
                <c:ptCount val="7"/>
                <c:pt idx="0">
                  <c:v>REL-8</c:v>
                </c:pt>
                <c:pt idx="1">
                  <c:v>REL-9</c:v>
                </c:pt>
                <c:pt idx="2">
                  <c:v>REL-10</c:v>
                </c:pt>
                <c:pt idx="3">
                  <c:v>REL-11</c:v>
                </c:pt>
                <c:pt idx="4">
                  <c:v>REL-12</c:v>
                </c:pt>
                <c:pt idx="5">
                  <c:v>REL-13</c:v>
                </c:pt>
                <c:pt idx="6">
                  <c:v>REL-14</c:v>
                </c:pt>
              </c:strCache>
            </c:strRef>
          </c:cat>
          <c:val>
            <c:numRef>
              <c:f>'CR Statistics'!$V$713:$V$719</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2E65-45D5-A0B9-93160A83ECCC}"/>
            </c:ext>
          </c:extLst>
        </c:ser>
        <c:ser>
          <c:idx val="3"/>
          <c:order val="3"/>
          <c:tx>
            <c:strRef>
              <c:f>'CR Statistics'!$W$712</c:f>
              <c:strCache>
                <c:ptCount val="1"/>
                <c:pt idx="0">
                  <c:v>RAN4</c:v>
                </c:pt>
              </c:strCache>
            </c:strRef>
          </c:tx>
          <c:spPr>
            <a:solidFill>
              <a:srgbClr val="FFFF00"/>
            </a:solidFill>
            <a:ln w="12700">
              <a:solidFill>
                <a:srgbClr val="000000"/>
              </a:solidFill>
              <a:prstDash val="solid"/>
            </a:ln>
          </c:spPr>
          <c:invertIfNegative val="0"/>
          <c:cat>
            <c:strRef>
              <c:f>'CR Statistics'!$S$713:$S$719</c:f>
              <c:strCache>
                <c:ptCount val="7"/>
                <c:pt idx="0">
                  <c:v>REL-8</c:v>
                </c:pt>
                <c:pt idx="1">
                  <c:v>REL-9</c:v>
                </c:pt>
                <c:pt idx="2">
                  <c:v>REL-10</c:v>
                </c:pt>
                <c:pt idx="3">
                  <c:v>REL-11</c:v>
                </c:pt>
                <c:pt idx="4">
                  <c:v>REL-12</c:v>
                </c:pt>
                <c:pt idx="5">
                  <c:v>REL-13</c:v>
                </c:pt>
                <c:pt idx="6">
                  <c:v>REL-14</c:v>
                </c:pt>
              </c:strCache>
            </c:strRef>
          </c:cat>
          <c:val>
            <c:numRef>
              <c:f>'CR Statistics'!$W$713:$W$719</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2E65-45D5-A0B9-93160A83ECCC}"/>
            </c:ext>
          </c:extLst>
        </c:ser>
        <c:ser>
          <c:idx val="4"/>
          <c:order val="4"/>
          <c:tx>
            <c:strRef>
              <c:f>'CR Statistics'!$X$712</c:f>
              <c:strCache>
                <c:ptCount val="1"/>
                <c:pt idx="0">
                  <c:v>RAN5</c:v>
                </c:pt>
              </c:strCache>
            </c:strRef>
          </c:tx>
          <c:spPr>
            <a:solidFill>
              <a:srgbClr val="660066"/>
            </a:solidFill>
            <a:ln w="12700">
              <a:solidFill>
                <a:srgbClr val="000000"/>
              </a:solidFill>
              <a:prstDash val="solid"/>
            </a:ln>
          </c:spPr>
          <c:invertIfNegative val="0"/>
          <c:cat>
            <c:strRef>
              <c:f>'CR Statistics'!$S$713:$S$719</c:f>
              <c:strCache>
                <c:ptCount val="7"/>
                <c:pt idx="0">
                  <c:v>REL-8</c:v>
                </c:pt>
                <c:pt idx="1">
                  <c:v>REL-9</c:v>
                </c:pt>
                <c:pt idx="2">
                  <c:v>REL-10</c:v>
                </c:pt>
                <c:pt idx="3">
                  <c:v>REL-11</c:v>
                </c:pt>
                <c:pt idx="4">
                  <c:v>REL-12</c:v>
                </c:pt>
                <c:pt idx="5">
                  <c:v>REL-13</c:v>
                </c:pt>
                <c:pt idx="6">
                  <c:v>REL-14</c:v>
                </c:pt>
              </c:strCache>
            </c:strRef>
          </c:cat>
          <c:val>
            <c:numRef>
              <c:f>'CR Statistics'!$X$713:$X$719</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2E65-45D5-A0B9-93160A83ECCC}"/>
            </c:ext>
          </c:extLst>
        </c:ser>
        <c:ser>
          <c:idx val="6"/>
          <c:order val="5"/>
          <c:tx>
            <c:strRef>
              <c:f>'CR Statistics'!$Y$712</c:f>
              <c:strCache>
                <c:ptCount val="1"/>
                <c:pt idx="0">
                  <c:v>RAN6</c:v>
                </c:pt>
              </c:strCache>
            </c:strRef>
          </c:tx>
          <c:spPr>
            <a:solidFill>
              <a:srgbClr val="FFC000"/>
            </a:solidFill>
            <a:ln>
              <a:solidFill>
                <a:schemeClr val="tx1"/>
              </a:solidFill>
            </a:ln>
          </c:spPr>
          <c:invertIfNegative val="0"/>
          <c:cat>
            <c:strRef>
              <c:f>'CR Statistics'!$S$713:$S$719</c:f>
              <c:strCache>
                <c:ptCount val="7"/>
                <c:pt idx="0">
                  <c:v>REL-8</c:v>
                </c:pt>
                <c:pt idx="1">
                  <c:v>REL-9</c:v>
                </c:pt>
                <c:pt idx="2">
                  <c:v>REL-10</c:v>
                </c:pt>
                <c:pt idx="3">
                  <c:v>REL-11</c:v>
                </c:pt>
                <c:pt idx="4">
                  <c:v>REL-12</c:v>
                </c:pt>
                <c:pt idx="5">
                  <c:v>REL-13</c:v>
                </c:pt>
                <c:pt idx="6">
                  <c:v>REL-14</c:v>
                </c:pt>
              </c:strCache>
            </c:strRef>
          </c:cat>
          <c:val>
            <c:numRef>
              <c:f>'CR Statistics'!$Y$713:$Y$719</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2E65-45D5-A0B9-93160A83ECCC}"/>
            </c:ext>
          </c:extLst>
        </c:ser>
        <c:ser>
          <c:idx val="5"/>
          <c:order val="6"/>
          <c:tx>
            <c:strRef>
              <c:f>'CR Statistics'!$Z$712</c:f>
              <c:strCache>
                <c:ptCount val="1"/>
                <c:pt idx="0">
                  <c:v>RAN without RAN5</c:v>
                </c:pt>
              </c:strCache>
            </c:strRef>
          </c:tx>
          <c:spPr>
            <a:solidFill>
              <a:srgbClr val="FF00FF"/>
            </a:solidFill>
            <a:ln w="12700">
              <a:solidFill>
                <a:srgbClr val="000000"/>
              </a:solidFill>
              <a:prstDash val="solid"/>
            </a:ln>
          </c:spPr>
          <c:invertIfNegative val="0"/>
          <c:cat>
            <c:strRef>
              <c:f>'CR Statistics'!$S$713:$S$719</c:f>
              <c:strCache>
                <c:ptCount val="7"/>
                <c:pt idx="0">
                  <c:v>REL-8</c:v>
                </c:pt>
                <c:pt idx="1">
                  <c:v>REL-9</c:v>
                </c:pt>
                <c:pt idx="2">
                  <c:v>REL-10</c:v>
                </c:pt>
                <c:pt idx="3">
                  <c:v>REL-11</c:v>
                </c:pt>
                <c:pt idx="4">
                  <c:v>REL-12</c:v>
                </c:pt>
                <c:pt idx="5">
                  <c:v>REL-13</c:v>
                </c:pt>
                <c:pt idx="6">
                  <c:v>REL-14</c:v>
                </c:pt>
              </c:strCache>
            </c:strRef>
          </c:cat>
          <c:val>
            <c:numRef>
              <c:f>'CR Statistics'!$Z$713:$Z$719</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2E65-45D5-A0B9-93160A83ECCC}"/>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 Statistics'!$AY$712</c:f>
              <c:strCache>
                <c:ptCount val="1"/>
                <c:pt idx="0">
                  <c:v>RAN #52</c:v>
                </c:pt>
              </c:strCache>
            </c:strRef>
          </c:tx>
          <c:spPr>
            <a:solidFill>
              <a:srgbClr val="FF00FF"/>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Statistics'!$AY$713:$AY$720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519-4D19-A471-31740462E5C9}"/>
            </c:ext>
          </c:extLst>
        </c:ser>
        <c:ser>
          <c:idx val="10"/>
          <c:order val="1"/>
          <c:tx>
            <c:strRef>
              <c:f>'CR Statistics'!$AZ$712</c:f>
              <c:strCache>
                <c:ptCount val="1"/>
                <c:pt idx="0">
                  <c:v>RAN #53</c:v>
                </c:pt>
              </c:strCache>
            </c:strRef>
          </c:tx>
          <c:spPr>
            <a:solidFill>
              <a:srgbClr val="FF0000"/>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Statistics'!$AZ$713:$AZ$720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519-4D19-A471-31740462E5C9}"/>
            </c:ext>
          </c:extLst>
        </c:ser>
        <c:ser>
          <c:idx val="11"/>
          <c:order val="2"/>
          <c:tx>
            <c:strRef>
              <c:f>'CR Statistics'!$BA$712</c:f>
              <c:strCache>
                <c:ptCount val="1"/>
                <c:pt idx="0">
                  <c:v>RAN #54</c:v>
                </c:pt>
              </c:strCache>
            </c:strRef>
          </c:tx>
          <c:spPr>
            <a:solidFill>
              <a:srgbClr val="00FFFF"/>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Statistics'!$BA$713:$BA$720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3519-4D19-A471-31740462E5C9}"/>
            </c:ext>
          </c:extLst>
        </c:ser>
        <c:ser>
          <c:idx val="12"/>
          <c:order val="3"/>
          <c:tx>
            <c:strRef>
              <c:f>'CR Statistics'!$BB$712</c:f>
              <c:strCache>
                <c:ptCount val="1"/>
                <c:pt idx="0">
                  <c:v>RAN #55</c:v>
                </c:pt>
              </c:strCache>
            </c:strRef>
          </c:tx>
          <c:spPr>
            <a:solidFill>
              <a:srgbClr val="FF00FF"/>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Statistics'!$BB$713:$BB$720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3519-4D19-A471-31740462E5C9}"/>
            </c:ext>
          </c:extLst>
        </c:ser>
        <c:ser>
          <c:idx val="13"/>
          <c:order val="4"/>
          <c:tx>
            <c:strRef>
              <c:f>'CR Statistics'!$BC$712</c:f>
              <c:strCache>
                <c:ptCount val="1"/>
                <c:pt idx="0">
                  <c:v>RAN #56</c:v>
                </c:pt>
              </c:strCache>
            </c:strRef>
          </c:tx>
          <c:spPr>
            <a:solidFill>
              <a:srgbClr val="800000"/>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Statistics'!$BC$713:$BC$720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3519-4D19-A471-31740462E5C9}"/>
            </c:ext>
          </c:extLst>
        </c:ser>
        <c:ser>
          <c:idx val="14"/>
          <c:order val="5"/>
          <c:tx>
            <c:strRef>
              <c:f>'CR Statistics'!$BD$712</c:f>
              <c:strCache>
                <c:ptCount val="1"/>
                <c:pt idx="0">
                  <c:v>RAN #57</c:v>
                </c:pt>
              </c:strCache>
            </c:strRef>
          </c:tx>
          <c:spPr>
            <a:solidFill>
              <a:srgbClr val="FFCC00"/>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Statistics'!$BD$713:$BD$720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3519-4D19-A471-31740462E5C9}"/>
            </c:ext>
          </c:extLst>
        </c:ser>
        <c:ser>
          <c:idx val="15"/>
          <c:order val="6"/>
          <c:tx>
            <c:strRef>
              <c:f>'CR Statistics'!$BE$712</c:f>
              <c:strCache>
                <c:ptCount val="1"/>
                <c:pt idx="0">
                  <c:v>RAN #58</c:v>
                </c:pt>
              </c:strCache>
            </c:strRef>
          </c:tx>
          <c:spPr>
            <a:solidFill>
              <a:srgbClr val="FFFF00"/>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Statistics'!$BE$713:$BE$720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3519-4D19-A471-31740462E5C9}"/>
            </c:ext>
          </c:extLst>
        </c:ser>
        <c:ser>
          <c:idx val="16"/>
          <c:order val="7"/>
          <c:tx>
            <c:strRef>
              <c:f>'CR Statistics'!$BF$712</c:f>
              <c:strCache>
                <c:ptCount val="1"/>
                <c:pt idx="0">
                  <c:v>RAN #59</c:v>
                </c:pt>
              </c:strCache>
            </c:strRef>
          </c:tx>
          <c:spPr>
            <a:solidFill>
              <a:srgbClr val="00CCFF"/>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Statistics'!$BF$713:$BF$720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3519-4D19-A471-31740462E5C9}"/>
            </c:ext>
          </c:extLst>
        </c:ser>
        <c:ser>
          <c:idx val="17"/>
          <c:order val="8"/>
          <c:tx>
            <c:strRef>
              <c:f>'CR Statistics'!$BG$712</c:f>
              <c:strCache>
                <c:ptCount val="1"/>
                <c:pt idx="0">
                  <c:v>RAN #60</c:v>
                </c:pt>
              </c:strCache>
            </c:strRef>
          </c:tx>
          <c:spPr>
            <a:solidFill>
              <a:srgbClr val="00FF00"/>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Statistics'!$BG$713:$BG$720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3519-4D19-A471-31740462E5C9}"/>
            </c:ext>
          </c:extLst>
        </c:ser>
        <c:ser>
          <c:idx val="18"/>
          <c:order val="9"/>
          <c:tx>
            <c:strRef>
              <c:f>'CR Statistics'!$BH$712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Statistics'!$BH$713:$BH$720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3519-4D19-A471-31740462E5C9}"/>
            </c:ext>
          </c:extLst>
        </c:ser>
        <c:ser>
          <c:idx val="19"/>
          <c:order val="10"/>
          <c:tx>
            <c:strRef>
              <c:f>'CR Statistics'!$BI$712</c:f>
              <c:strCache>
                <c:ptCount val="1"/>
                <c:pt idx="0">
                  <c:v>RAN #62</c:v>
                </c:pt>
              </c:strCache>
            </c:strRef>
          </c:tx>
          <c:spPr>
            <a:solidFill>
              <a:srgbClr val="00FFFF"/>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Statistics'!$BI$713:$BI$720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3519-4D19-A471-31740462E5C9}"/>
            </c:ext>
          </c:extLst>
        </c:ser>
        <c:ser>
          <c:idx val="20"/>
          <c:order val="11"/>
          <c:tx>
            <c:strRef>
              <c:f>'CR Statistics'!$BJ$712</c:f>
              <c:strCache>
                <c:ptCount val="1"/>
                <c:pt idx="0">
                  <c:v>RAN #63</c:v>
                </c:pt>
              </c:strCache>
            </c:strRef>
          </c:tx>
          <c:spPr>
            <a:solidFill>
              <a:srgbClr val="FFFF00"/>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Statistics'!$BJ$713:$BJ$720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3519-4D19-A471-31740462E5C9}"/>
            </c:ext>
          </c:extLst>
        </c:ser>
        <c:ser>
          <c:idx val="21"/>
          <c:order val="12"/>
          <c:tx>
            <c:strRef>
              <c:f>'CR Statistics'!$BK$712</c:f>
              <c:strCache>
                <c:ptCount val="1"/>
                <c:pt idx="0">
                  <c:v>RAN #64</c:v>
                </c:pt>
              </c:strCache>
            </c:strRef>
          </c:tx>
          <c:spPr>
            <a:solidFill>
              <a:srgbClr val="FF9900"/>
            </a:solidFill>
            <a:ln>
              <a:solidFill>
                <a:schemeClr val="tx1"/>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Statistics'!$BK$713:$BK$720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3519-4D19-A471-31740462E5C9}"/>
            </c:ext>
          </c:extLst>
        </c:ser>
        <c:ser>
          <c:idx val="22"/>
          <c:order val="13"/>
          <c:tx>
            <c:strRef>
              <c:f>'CR Statistics'!$BL$712</c:f>
              <c:strCache>
                <c:ptCount val="1"/>
                <c:pt idx="0">
                  <c:v>RAN#65</c:v>
                </c:pt>
              </c:strCache>
            </c:strRef>
          </c:tx>
          <c:spPr>
            <a:solidFill>
              <a:srgbClr val="0066FF"/>
            </a:solidFill>
            <a:ln>
              <a:solidFill>
                <a:srgbClr val="000000"/>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Statistics'!$BL$713:$BL$720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3519-4D19-A471-31740462E5C9}"/>
            </c:ext>
          </c:extLst>
        </c:ser>
        <c:ser>
          <c:idx val="23"/>
          <c:order val="14"/>
          <c:tx>
            <c:strRef>
              <c:f>'CR Statistics'!$BM$712</c:f>
              <c:strCache>
                <c:ptCount val="1"/>
                <c:pt idx="0">
                  <c:v>RAN #66</c:v>
                </c:pt>
              </c:strCache>
            </c:strRef>
          </c:tx>
          <c:spPr>
            <a:solidFill>
              <a:schemeClr val="accent6">
                <a:lumMod val="50000"/>
              </a:schemeClr>
            </a:solidFill>
            <a:ln>
              <a:solidFill>
                <a:schemeClr val="tx1"/>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Statistics'!$BM$713:$BM$720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3519-4D19-A471-31740462E5C9}"/>
            </c:ext>
          </c:extLst>
        </c:ser>
        <c:ser>
          <c:idx val="24"/>
          <c:order val="15"/>
          <c:tx>
            <c:strRef>
              <c:f>'CR Statistics'!$BN$712</c:f>
              <c:strCache>
                <c:ptCount val="1"/>
                <c:pt idx="0">
                  <c:v>RAN #67</c:v>
                </c:pt>
              </c:strCache>
            </c:strRef>
          </c:tx>
          <c:spPr>
            <a:solidFill>
              <a:srgbClr val="FF0000"/>
            </a:solidFill>
            <a:ln>
              <a:solidFill>
                <a:sysClr val="windowText" lastClr="000000"/>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Statistics'!$BN$713:$BN$720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3519-4D19-A471-31740462E5C9}"/>
            </c:ext>
          </c:extLst>
        </c:ser>
        <c:ser>
          <c:idx val="0"/>
          <c:order val="16"/>
          <c:tx>
            <c:strRef>
              <c:f>'CR Statistics'!$BO$712</c:f>
              <c:strCache>
                <c:ptCount val="1"/>
                <c:pt idx="0">
                  <c:v>RAN #68</c:v>
                </c:pt>
              </c:strCache>
            </c:strRef>
          </c:tx>
          <c:spPr>
            <a:solidFill>
              <a:srgbClr val="FF9900"/>
            </a:solidFill>
            <a:ln>
              <a:solidFill>
                <a:schemeClr val="tx1"/>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Statistics'!$BO$713:$BO$720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3519-4D19-A471-31740462E5C9}"/>
            </c:ext>
          </c:extLst>
        </c:ser>
        <c:ser>
          <c:idx val="1"/>
          <c:order val="17"/>
          <c:tx>
            <c:strRef>
              <c:f>'CR Statistics'!$BP$712</c:f>
              <c:strCache>
                <c:ptCount val="1"/>
                <c:pt idx="0">
                  <c:v>RAN #69</c:v>
                </c:pt>
              </c:strCache>
            </c:strRef>
          </c:tx>
          <c:spPr>
            <a:ln>
              <a:solidFill>
                <a:srgbClr val="000000"/>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Statistics'!$BP$713:$BP$720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3519-4D19-A471-31740462E5C9}"/>
            </c:ext>
          </c:extLst>
        </c:ser>
        <c:ser>
          <c:idx val="2"/>
          <c:order val="18"/>
          <c:tx>
            <c:strRef>
              <c:f>'CR Statistics'!$BQ$712</c:f>
              <c:strCache>
                <c:ptCount val="1"/>
                <c:pt idx="0">
                  <c:v>RAN #70</c:v>
                </c:pt>
              </c:strCache>
            </c:strRef>
          </c:tx>
          <c:spPr>
            <a:solidFill>
              <a:srgbClr val="FF0000"/>
            </a:solidFill>
            <a:ln>
              <a:solidFill>
                <a:schemeClr val="tx1"/>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Statistics'!$BQ$713:$BQ$720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3519-4D19-A471-31740462E5C9}"/>
            </c:ext>
          </c:extLst>
        </c:ser>
        <c:ser>
          <c:idx val="3"/>
          <c:order val="19"/>
          <c:tx>
            <c:strRef>
              <c:f>'CR Statistics'!$BR$712</c:f>
              <c:strCache>
                <c:ptCount val="1"/>
                <c:pt idx="0">
                  <c:v>RAN #71</c:v>
                </c:pt>
              </c:strCache>
            </c:strRef>
          </c:tx>
          <c:spPr>
            <a:solidFill>
              <a:srgbClr val="00FF00"/>
            </a:solidFill>
            <a:ln>
              <a:solidFill>
                <a:srgbClr val="000000"/>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Statistics'!$BR$713:$BR$720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3519-4D19-A471-31740462E5C9}"/>
            </c:ext>
          </c:extLst>
        </c:ser>
        <c:ser>
          <c:idx val="4"/>
          <c:order val="20"/>
          <c:tx>
            <c:strRef>
              <c:f>'CR Statistics'!$BS$712</c:f>
              <c:strCache>
                <c:ptCount val="1"/>
                <c:pt idx="0">
                  <c:v>RAN #72</c:v>
                </c:pt>
              </c:strCache>
            </c:strRef>
          </c:tx>
          <c:spPr>
            <a:solidFill>
              <a:srgbClr val="FFFF00"/>
            </a:solidFill>
            <a:ln>
              <a:solidFill>
                <a:prstClr val="black"/>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Statistics'!$BS$713:$BS$720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3519-4D19-A471-31740462E5C9}"/>
            </c:ext>
          </c:extLst>
        </c:ser>
        <c:ser>
          <c:idx val="5"/>
          <c:order val="21"/>
          <c:tx>
            <c:strRef>
              <c:f>'CR Statistics'!$BT$712</c:f>
              <c:strCache>
                <c:ptCount val="1"/>
                <c:pt idx="0">
                  <c:v>RAN #73</c:v>
                </c:pt>
              </c:strCache>
            </c:strRef>
          </c:tx>
          <c:spPr>
            <a:solidFill>
              <a:schemeClr val="accent6">
                <a:lumMod val="75000"/>
              </a:schemeClr>
            </a:solidFill>
            <a:ln>
              <a:solidFill>
                <a:srgbClr val="000000"/>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Statistics'!$BT$713:$BT$720</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3519-4D19-A471-31740462E5C9}"/>
            </c:ext>
          </c:extLst>
        </c:ser>
        <c:ser>
          <c:idx val="6"/>
          <c:order val="22"/>
          <c:tx>
            <c:strRef>
              <c:f>'CR Statistics'!$BU$712</c:f>
              <c:strCache>
                <c:ptCount val="1"/>
                <c:pt idx="0">
                  <c:v>RAN #74</c:v>
                </c:pt>
              </c:strCache>
            </c:strRef>
          </c:tx>
          <c:spPr>
            <a:solidFill>
              <a:srgbClr val="00FFFF"/>
            </a:solidFill>
            <a:ln>
              <a:solidFill>
                <a:schemeClr val="tx1"/>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Statistics'!$BU$713:$BU$720</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3519-4D19-A471-31740462E5C9}"/>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 Statistics'!$T$675</c:f>
              <c:strCache>
                <c:ptCount val="1"/>
                <c:pt idx="0">
                  <c:v>RAN1</c:v>
                </c:pt>
              </c:strCache>
            </c:strRef>
          </c:tx>
          <c:spPr>
            <a:solidFill>
              <a:srgbClr val="00FF00"/>
            </a:solidFill>
            <a:ln w="12700">
              <a:solidFill>
                <a:srgbClr val="000000"/>
              </a:solidFill>
              <a:prstDash val="solid"/>
            </a:ln>
          </c:spPr>
          <c:invertIfNegative val="0"/>
          <c:cat>
            <c:strRef>
              <c:f>'CR Statistics'!$S$676:$S$682</c:f>
              <c:strCache>
                <c:ptCount val="7"/>
                <c:pt idx="0">
                  <c:v>REL-8</c:v>
                </c:pt>
                <c:pt idx="1">
                  <c:v>REL-9</c:v>
                </c:pt>
                <c:pt idx="2">
                  <c:v>REL-10</c:v>
                </c:pt>
                <c:pt idx="3">
                  <c:v>REL-11</c:v>
                </c:pt>
                <c:pt idx="4">
                  <c:v>REL-12</c:v>
                </c:pt>
                <c:pt idx="5">
                  <c:v>REL-13</c:v>
                </c:pt>
                <c:pt idx="6">
                  <c:v>REL-14</c:v>
                </c:pt>
              </c:strCache>
            </c:strRef>
          </c:cat>
          <c:val>
            <c:numRef>
              <c:f>'CR Statistics'!$T$676:$T$682</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8F01-4A96-A70A-0FAC55B470C1}"/>
            </c:ext>
          </c:extLst>
        </c:ser>
        <c:ser>
          <c:idx val="1"/>
          <c:order val="1"/>
          <c:tx>
            <c:strRef>
              <c:f>'CR Statistics'!$U$675</c:f>
              <c:strCache>
                <c:ptCount val="1"/>
                <c:pt idx="0">
                  <c:v>RAN2</c:v>
                </c:pt>
              </c:strCache>
            </c:strRef>
          </c:tx>
          <c:spPr>
            <a:solidFill>
              <a:srgbClr val="FF0000"/>
            </a:solidFill>
            <a:ln w="12700">
              <a:solidFill>
                <a:srgbClr val="000000"/>
              </a:solidFill>
              <a:prstDash val="solid"/>
            </a:ln>
          </c:spPr>
          <c:invertIfNegative val="0"/>
          <c:cat>
            <c:strRef>
              <c:f>'CR Statistics'!$S$676:$S$682</c:f>
              <c:strCache>
                <c:ptCount val="7"/>
                <c:pt idx="0">
                  <c:v>REL-8</c:v>
                </c:pt>
                <c:pt idx="1">
                  <c:v>REL-9</c:v>
                </c:pt>
                <c:pt idx="2">
                  <c:v>REL-10</c:v>
                </c:pt>
                <c:pt idx="3">
                  <c:v>REL-11</c:v>
                </c:pt>
                <c:pt idx="4">
                  <c:v>REL-12</c:v>
                </c:pt>
                <c:pt idx="5">
                  <c:v>REL-13</c:v>
                </c:pt>
                <c:pt idx="6">
                  <c:v>REL-14</c:v>
                </c:pt>
              </c:strCache>
            </c:strRef>
          </c:cat>
          <c:val>
            <c:numRef>
              <c:f>'CR Statistics'!$U$676:$U$682</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8F01-4A96-A70A-0FAC55B470C1}"/>
            </c:ext>
          </c:extLst>
        </c:ser>
        <c:ser>
          <c:idx val="2"/>
          <c:order val="2"/>
          <c:tx>
            <c:strRef>
              <c:f>'CR Statistics'!$V$675</c:f>
              <c:strCache>
                <c:ptCount val="1"/>
                <c:pt idx="0">
                  <c:v>RAN3</c:v>
                </c:pt>
              </c:strCache>
            </c:strRef>
          </c:tx>
          <c:spPr>
            <a:solidFill>
              <a:srgbClr val="0000FF"/>
            </a:solidFill>
            <a:ln w="12700">
              <a:solidFill>
                <a:srgbClr val="000000"/>
              </a:solidFill>
              <a:prstDash val="solid"/>
            </a:ln>
          </c:spPr>
          <c:invertIfNegative val="0"/>
          <c:cat>
            <c:strRef>
              <c:f>'CR Statistics'!$S$676:$S$682</c:f>
              <c:strCache>
                <c:ptCount val="7"/>
                <c:pt idx="0">
                  <c:v>REL-8</c:v>
                </c:pt>
                <c:pt idx="1">
                  <c:v>REL-9</c:v>
                </c:pt>
                <c:pt idx="2">
                  <c:v>REL-10</c:v>
                </c:pt>
                <c:pt idx="3">
                  <c:v>REL-11</c:v>
                </c:pt>
                <c:pt idx="4">
                  <c:v>REL-12</c:v>
                </c:pt>
                <c:pt idx="5">
                  <c:v>REL-13</c:v>
                </c:pt>
                <c:pt idx="6">
                  <c:v>REL-14</c:v>
                </c:pt>
              </c:strCache>
            </c:strRef>
          </c:cat>
          <c:val>
            <c:numRef>
              <c:f>'CR Statistics'!$V$676:$V$682</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8F01-4A96-A70A-0FAC55B470C1}"/>
            </c:ext>
          </c:extLst>
        </c:ser>
        <c:ser>
          <c:idx val="3"/>
          <c:order val="3"/>
          <c:tx>
            <c:strRef>
              <c:f>'CR Statistics'!$W$675</c:f>
              <c:strCache>
                <c:ptCount val="1"/>
                <c:pt idx="0">
                  <c:v>RAN4</c:v>
                </c:pt>
              </c:strCache>
            </c:strRef>
          </c:tx>
          <c:spPr>
            <a:solidFill>
              <a:srgbClr val="FFFF00"/>
            </a:solidFill>
            <a:ln w="12700">
              <a:solidFill>
                <a:srgbClr val="000000"/>
              </a:solidFill>
              <a:prstDash val="solid"/>
            </a:ln>
          </c:spPr>
          <c:invertIfNegative val="0"/>
          <c:cat>
            <c:strRef>
              <c:f>'CR Statistics'!$S$676:$S$682</c:f>
              <c:strCache>
                <c:ptCount val="7"/>
                <c:pt idx="0">
                  <c:v>REL-8</c:v>
                </c:pt>
                <c:pt idx="1">
                  <c:v>REL-9</c:v>
                </c:pt>
                <c:pt idx="2">
                  <c:v>REL-10</c:v>
                </c:pt>
                <c:pt idx="3">
                  <c:v>REL-11</c:v>
                </c:pt>
                <c:pt idx="4">
                  <c:v>REL-12</c:v>
                </c:pt>
                <c:pt idx="5">
                  <c:v>REL-13</c:v>
                </c:pt>
                <c:pt idx="6">
                  <c:v>REL-14</c:v>
                </c:pt>
              </c:strCache>
            </c:strRef>
          </c:cat>
          <c:val>
            <c:numRef>
              <c:f>'CR Statistics'!$W$676:$W$682</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8F01-4A96-A70A-0FAC55B470C1}"/>
            </c:ext>
          </c:extLst>
        </c:ser>
        <c:ser>
          <c:idx val="4"/>
          <c:order val="4"/>
          <c:tx>
            <c:strRef>
              <c:f>'CR Statistics'!$X$675</c:f>
              <c:strCache>
                <c:ptCount val="1"/>
                <c:pt idx="0">
                  <c:v>RAN5</c:v>
                </c:pt>
              </c:strCache>
            </c:strRef>
          </c:tx>
          <c:spPr>
            <a:solidFill>
              <a:srgbClr val="660066"/>
            </a:solidFill>
            <a:ln w="12700">
              <a:solidFill>
                <a:srgbClr val="000000"/>
              </a:solidFill>
              <a:prstDash val="solid"/>
            </a:ln>
          </c:spPr>
          <c:invertIfNegative val="0"/>
          <c:cat>
            <c:strRef>
              <c:f>'CR Statistics'!$S$676:$S$682</c:f>
              <c:strCache>
                <c:ptCount val="7"/>
                <c:pt idx="0">
                  <c:v>REL-8</c:v>
                </c:pt>
                <c:pt idx="1">
                  <c:v>REL-9</c:v>
                </c:pt>
                <c:pt idx="2">
                  <c:v>REL-10</c:v>
                </c:pt>
                <c:pt idx="3">
                  <c:v>REL-11</c:v>
                </c:pt>
                <c:pt idx="4">
                  <c:v>REL-12</c:v>
                </c:pt>
                <c:pt idx="5">
                  <c:v>REL-13</c:v>
                </c:pt>
                <c:pt idx="6">
                  <c:v>REL-14</c:v>
                </c:pt>
              </c:strCache>
            </c:strRef>
          </c:cat>
          <c:val>
            <c:numRef>
              <c:f>'CR Statistics'!$X$676:$X$682</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8F01-4A96-A70A-0FAC55B470C1}"/>
            </c:ext>
          </c:extLst>
        </c:ser>
        <c:ser>
          <c:idx val="6"/>
          <c:order val="5"/>
          <c:tx>
            <c:strRef>
              <c:f>'CR Statistics'!$Y$675</c:f>
              <c:strCache>
                <c:ptCount val="1"/>
                <c:pt idx="0">
                  <c:v>RAN6</c:v>
                </c:pt>
              </c:strCache>
            </c:strRef>
          </c:tx>
          <c:spPr>
            <a:solidFill>
              <a:srgbClr val="FFC000"/>
            </a:solidFill>
            <a:ln>
              <a:solidFill>
                <a:schemeClr val="tx1"/>
              </a:solidFill>
            </a:ln>
          </c:spPr>
          <c:invertIfNegative val="0"/>
          <c:cat>
            <c:strRef>
              <c:f>'CR Statistics'!$S$676:$S$682</c:f>
              <c:strCache>
                <c:ptCount val="7"/>
                <c:pt idx="0">
                  <c:v>REL-8</c:v>
                </c:pt>
                <c:pt idx="1">
                  <c:v>REL-9</c:v>
                </c:pt>
                <c:pt idx="2">
                  <c:v>REL-10</c:v>
                </c:pt>
                <c:pt idx="3">
                  <c:v>REL-11</c:v>
                </c:pt>
                <c:pt idx="4">
                  <c:v>REL-12</c:v>
                </c:pt>
                <c:pt idx="5">
                  <c:v>REL-13</c:v>
                </c:pt>
                <c:pt idx="6">
                  <c:v>REL-14</c:v>
                </c:pt>
              </c:strCache>
            </c:strRef>
          </c:cat>
          <c:val>
            <c:numRef>
              <c:f>'CR Statistics'!$Y$676:$Y$682</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8F01-4A96-A70A-0FAC55B470C1}"/>
            </c:ext>
          </c:extLst>
        </c:ser>
        <c:ser>
          <c:idx val="5"/>
          <c:order val="6"/>
          <c:tx>
            <c:strRef>
              <c:f>'CR Statistics'!$Z$675</c:f>
              <c:strCache>
                <c:ptCount val="1"/>
                <c:pt idx="0">
                  <c:v>RAN without RAN5</c:v>
                </c:pt>
              </c:strCache>
            </c:strRef>
          </c:tx>
          <c:spPr>
            <a:solidFill>
              <a:srgbClr val="FF00FF"/>
            </a:solidFill>
            <a:ln w="12700">
              <a:solidFill>
                <a:srgbClr val="000000"/>
              </a:solidFill>
              <a:prstDash val="solid"/>
            </a:ln>
          </c:spPr>
          <c:invertIfNegative val="0"/>
          <c:cat>
            <c:strRef>
              <c:f>'CR Statistics'!$S$676:$S$682</c:f>
              <c:strCache>
                <c:ptCount val="7"/>
                <c:pt idx="0">
                  <c:v>REL-8</c:v>
                </c:pt>
                <c:pt idx="1">
                  <c:v>REL-9</c:v>
                </c:pt>
                <c:pt idx="2">
                  <c:v>REL-10</c:v>
                </c:pt>
                <c:pt idx="3">
                  <c:v>REL-11</c:v>
                </c:pt>
                <c:pt idx="4">
                  <c:v>REL-12</c:v>
                </c:pt>
                <c:pt idx="5">
                  <c:v>REL-13</c:v>
                </c:pt>
                <c:pt idx="6">
                  <c:v>REL-14</c:v>
                </c:pt>
              </c:strCache>
            </c:strRef>
          </c:cat>
          <c:val>
            <c:numRef>
              <c:f>'CR Statistics'!$Z$676:$Z$682</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8F01-4A96-A70A-0FAC55B470C1}"/>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 Statistics'!$AY$675</c:f>
              <c:strCache>
                <c:ptCount val="1"/>
                <c:pt idx="0">
                  <c:v>RAN #52</c:v>
                </c:pt>
              </c:strCache>
            </c:strRef>
          </c:tx>
          <c:spPr>
            <a:solidFill>
              <a:srgbClr val="FF00FF"/>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Statistics'!$AY$676:$AY$683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B414-4DE8-B22C-14AC4AC08D53}"/>
            </c:ext>
          </c:extLst>
        </c:ser>
        <c:ser>
          <c:idx val="10"/>
          <c:order val="1"/>
          <c:tx>
            <c:strRef>
              <c:f>'CR Statistics'!$AZ$675</c:f>
              <c:strCache>
                <c:ptCount val="1"/>
                <c:pt idx="0">
                  <c:v>RAN #53</c:v>
                </c:pt>
              </c:strCache>
            </c:strRef>
          </c:tx>
          <c:spPr>
            <a:solidFill>
              <a:srgbClr val="FF0000"/>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Statistics'!$AZ$676:$AZ$683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B414-4DE8-B22C-14AC4AC08D53}"/>
            </c:ext>
          </c:extLst>
        </c:ser>
        <c:ser>
          <c:idx val="11"/>
          <c:order val="2"/>
          <c:tx>
            <c:strRef>
              <c:f>'CR Statistics'!$BA$675</c:f>
              <c:strCache>
                <c:ptCount val="1"/>
                <c:pt idx="0">
                  <c:v>RAN #54</c:v>
                </c:pt>
              </c:strCache>
            </c:strRef>
          </c:tx>
          <c:spPr>
            <a:solidFill>
              <a:srgbClr val="00FFFF"/>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Statistics'!$BA$676:$BA$683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B414-4DE8-B22C-14AC4AC08D53}"/>
            </c:ext>
          </c:extLst>
        </c:ser>
        <c:ser>
          <c:idx val="12"/>
          <c:order val="3"/>
          <c:tx>
            <c:strRef>
              <c:f>'CR Statistics'!$BB$675</c:f>
              <c:strCache>
                <c:ptCount val="1"/>
                <c:pt idx="0">
                  <c:v>RAN #55</c:v>
                </c:pt>
              </c:strCache>
            </c:strRef>
          </c:tx>
          <c:spPr>
            <a:solidFill>
              <a:srgbClr val="FF00FF"/>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Statistics'!$BB$676:$BB$683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B414-4DE8-B22C-14AC4AC08D53}"/>
            </c:ext>
          </c:extLst>
        </c:ser>
        <c:ser>
          <c:idx val="13"/>
          <c:order val="4"/>
          <c:tx>
            <c:strRef>
              <c:f>'CR Statistics'!$BC$675</c:f>
              <c:strCache>
                <c:ptCount val="1"/>
                <c:pt idx="0">
                  <c:v>RAN #56</c:v>
                </c:pt>
              </c:strCache>
            </c:strRef>
          </c:tx>
          <c:spPr>
            <a:solidFill>
              <a:srgbClr val="800000"/>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Statistics'!$BC$676:$BC$683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B414-4DE8-B22C-14AC4AC08D53}"/>
            </c:ext>
          </c:extLst>
        </c:ser>
        <c:ser>
          <c:idx val="14"/>
          <c:order val="5"/>
          <c:tx>
            <c:strRef>
              <c:f>'CR Statistics'!$BD$675</c:f>
              <c:strCache>
                <c:ptCount val="1"/>
                <c:pt idx="0">
                  <c:v>RAN #57</c:v>
                </c:pt>
              </c:strCache>
            </c:strRef>
          </c:tx>
          <c:spPr>
            <a:solidFill>
              <a:srgbClr val="FFCC00"/>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Statistics'!$BD$676:$BD$683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B414-4DE8-B22C-14AC4AC08D53}"/>
            </c:ext>
          </c:extLst>
        </c:ser>
        <c:ser>
          <c:idx val="15"/>
          <c:order val="6"/>
          <c:tx>
            <c:strRef>
              <c:f>'CR Statistics'!$BE$675</c:f>
              <c:strCache>
                <c:ptCount val="1"/>
                <c:pt idx="0">
                  <c:v>RAN #58</c:v>
                </c:pt>
              </c:strCache>
            </c:strRef>
          </c:tx>
          <c:spPr>
            <a:solidFill>
              <a:srgbClr val="FFFF00"/>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Statistics'!$BE$676:$BE$683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B414-4DE8-B22C-14AC4AC08D53}"/>
            </c:ext>
          </c:extLst>
        </c:ser>
        <c:ser>
          <c:idx val="16"/>
          <c:order val="7"/>
          <c:tx>
            <c:strRef>
              <c:f>'CR Statistics'!$BF$675</c:f>
              <c:strCache>
                <c:ptCount val="1"/>
                <c:pt idx="0">
                  <c:v>RAN #59</c:v>
                </c:pt>
              </c:strCache>
            </c:strRef>
          </c:tx>
          <c:spPr>
            <a:solidFill>
              <a:srgbClr val="00CCFF"/>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Statistics'!$BF$676:$BF$683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B414-4DE8-B22C-14AC4AC08D53}"/>
            </c:ext>
          </c:extLst>
        </c:ser>
        <c:ser>
          <c:idx val="17"/>
          <c:order val="8"/>
          <c:tx>
            <c:strRef>
              <c:f>'CR Statistics'!$BG$675</c:f>
              <c:strCache>
                <c:ptCount val="1"/>
                <c:pt idx="0">
                  <c:v>RAN #60</c:v>
                </c:pt>
              </c:strCache>
            </c:strRef>
          </c:tx>
          <c:spPr>
            <a:solidFill>
              <a:srgbClr val="00FF00"/>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Statistics'!$BG$676:$BG$683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B414-4DE8-B22C-14AC4AC08D53}"/>
            </c:ext>
          </c:extLst>
        </c:ser>
        <c:ser>
          <c:idx val="18"/>
          <c:order val="9"/>
          <c:tx>
            <c:strRef>
              <c:f>'CR Statistics'!$BH$675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Statistics'!$BH$676:$BH$683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B414-4DE8-B22C-14AC4AC08D53}"/>
            </c:ext>
          </c:extLst>
        </c:ser>
        <c:ser>
          <c:idx val="19"/>
          <c:order val="10"/>
          <c:tx>
            <c:strRef>
              <c:f>'CR Statistics'!$BI$675</c:f>
              <c:strCache>
                <c:ptCount val="1"/>
                <c:pt idx="0">
                  <c:v>RAN #62</c:v>
                </c:pt>
              </c:strCache>
            </c:strRef>
          </c:tx>
          <c:spPr>
            <a:solidFill>
              <a:srgbClr val="00FFFF"/>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Statistics'!$BI$676:$BI$683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B414-4DE8-B22C-14AC4AC08D53}"/>
            </c:ext>
          </c:extLst>
        </c:ser>
        <c:ser>
          <c:idx val="20"/>
          <c:order val="11"/>
          <c:tx>
            <c:strRef>
              <c:f>'CR Statistics'!$BJ$675</c:f>
              <c:strCache>
                <c:ptCount val="1"/>
                <c:pt idx="0">
                  <c:v>RAN #63</c:v>
                </c:pt>
              </c:strCache>
            </c:strRef>
          </c:tx>
          <c:spPr>
            <a:solidFill>
              <a:srgbClr val="FFFF00"/>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Statistics'!$BJ$676:$BJ$683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B414-4DE8-B22C-14AC4AC08D53}"/>
            </c:ext>
          </c:extLst>
        </c:ser>
        <c:ser>
          <c:idx val="21"/>
          <c:order val="12"/>
          <c:tx>
            <c:strRef>
              <c:f>'CR Statistics'!$BK$675</c:f>
              <c:strCache>
                <c:ptCount val="1"/>
                <c:pt idx="0">
                  <c:v>RAN #64</c:v>
                </c:pt>
              </c:strCache>
            </c:strRef>
          </c:tx>
          <c:spPr>
            <a:solidFill>
              <a:srgbClr val="FF9900"/>
            </a:solidFill>
            <a:ln>
              <a:solidFill>
                <a:schemeClr val="tx1"/>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Statistics'!$BK$676:$BK$683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B414-4DE8-B22C-14AC4AC08D53}"/>
            </c:ext>
          </c:extLst>
        </c:ser>
        <c:ser>
          <c:idx val="22"/>
          <c:order val="13"/>
          <c:tx>
            <c:strRef>
              <c:f>'CR Statistics'!$BL$675</c:f>
              <c:strCache>
                <c:ptCount val="1"/>
                <c:pt idx="0">
                  <c:v>RAN#65</c:v>
                </c:pt>
              </c:strCache>
            </c:strRef>
          </c:tx>
          <c:spPr>
            <a:solidFill>
              <a:srgbClr val="0066FF"/>
            </a:solidFill>
            <a:ln>
              <a:solidFill>
                <a:srgbClr val="000000"/>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Statistics'!$BL$676:$BL$683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B414-4DE8-B22C-14AC4AC08D53}"/>
            </c:ext>
          </c:extLst>
        </c:ser>
        <c:ser>
          <c:idx val="23"/>
          <c:order val="14"/>
          <c:tx>
            <c:strRef>
              <c:f>'CR Statistics'!$BM$675</c:f>
              <c:strCache>
                <c:ptCount val="1"/>
                <c:pt idx="0">
                  <c:v>RAN #66</c:v>
                </c:pt>
              </c:strCache>
            </c:strRef>
          </c:tx>
          <c:spPr>
            <a:solidFill>
              <a:schemeClr val="accent6">
                <a:lumMod val="50000"/>
              </a:schemeClr>
            </a:solidFill>
            <a:ln>
              <a:solidFill>
                <a:schemeClr val="tx1"/>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Statistics'!$BM$676:$BM$683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B414-4DE8-B22C-14AC4AC08D53}"/>
            </c:ext>
          </c:extLst>
        </c:ser>
        <c:ser>
          <c:idx val="24"/>
          <c:order val="15"/>
          <c:tx>
            <c:strRef>
              <c:f>'CR Statistics'!$BN$675</c:f>
              <c:strCache>
                <c:ptCount val="1"/>
                <c:pt idx="0">
                  <c:v>RAN #67</c:v>
                </c:pt>
              </c:strCache>
            </c:strRef>
          </c:tx>
          <c:spPr>
            <a:solidFill>
              <a:srgbClr val="FF0000"/>
            </a:solidFill>
            <a:ln>
              <a:solidFill>
                <a:sysClr val="windowText" lastClr="000000"/>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Statistics'!$BN$676:$BN$683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B414-4DE8-B22C-14AC4AC08D53}"/>
            </c:ext>
          </c:extLst>
        </c:ser>
        <c:ser>
          <c:idx val="0"/>
          <c:order val="16"/>
          <c:tx>
            <c:strRef>
              <c:f>'CR Statistics'!$BO$675</c:f>
              <c:strCache>
                <c:ptCount val="1"/>
                <c:pt idx="0">
                  <c:v>RAN #68</c:v>
                </c:pt>
              </c:strCache>
            </c:strRef>
          </c:tx>
          <c:spPr>
            <a:solidFill>
              <a:srgbClr val="FF9900"/>
            </a:solidFill>
            <a:ln>
              <a:solidFill>
                <a:schemeClr val="tx1"/>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Statistics'!$BO$676:$BO$683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B414-4DE8-B22C-14AC4AC08D53}"/>
            </c:ext>
          </c:extLst>
        </c:ser>
        <c:ser>
          <c:idx val="1"/>
          <c:order val="17"/>
          <c:tx>
            <c:strRef>
              <c:f>'CR Statistics'!$BP$675</c:f>
              <c:strCache>
                <c:ptCount val="1"/>
                <c:pt idx="0">
                  <c:v>RAN #69</c:v>
                </c:pt>
              </c:strCache>
            </c:strRef>
          </c:tx>
          <c:spPr>
            <a:ln>
              <a:solidFill>
                <a:srgbClr val="000000"/>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Statistics'!$BP$676:$BP$683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B414-4DE8-B22C-14AC4AC08D53}"/>
            </c:ext>
          </c:extLst>
        </c:ser>
        <c:ser>
          <c:idx val="2"/>
          <c:order val="18"/>
          <c:tx>
            <c:strRef>
              <c:f>'CR Statistics'!$BQ$675</c:f>
              <c:strCache>
                <c:ptCount val="1"/>
                <c:pt idx="0">
                  <c:v>RAN #70</c:v>
                </c:pt>
              </c:strCache>
            </c:strRef>
          </c:tx>
          <c:spPr>
            <a:solidFill>
              <a:srgbClr val="FF0000"/>
            </a:solidFill>
            <a:ln>
              <a:solidFill>
                <a:schemeClr val="tx1"/>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Statistics'!$BQ$676:$BQ$683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B414-4DE8-B22C-14AC4AC08D53}"/>
            </c:ext>
          </c:extLst>
        </c:ser>
        <c:ser>
          <c:idx val="3"/>
          <c:order val="19"/>
          <c:tx>
            <c:strRef>
              <c:f>'CR Statistics'!$BR$675</c:f>
              <c:strCache>
                <c:ptCount val="1"/>
                <c:pt idx="0">
                  <c:v>RAN #71</c:v>
                </c:pt>
              </c:strCache>
            </c:strRef>
          </c:tx>
          <c:spPr>
            <a:solidFill>
              <a:srgbClr val="00FF00"/>
            </a:solidFill>
            <a:ln>
              <a:solidFill>
                <a:srgbClr val="000000"/>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Statistics'!$BR$676:$BR$683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B414-4DE8-B22C-14AC4AC08D53}"/>
            </c:ext>
          </c:extLst>
        </c:ser>
        <c:ser>
          <c:idx val="4"/>
          <c:order val="20"/>
          <c:tx>
            <c:strRef>
              <c:f>'CR Statistics'!$BS$675</c:f>
              <c:strCache>
                <c:ptCount val="1"/>
                <c:pt idx="0">
                  <c:v>RAN #72</c:v>
                </c:pt>
              </c:strCache>
            </c:strRef>
          </c:tx>
          <c:spPr>
            <a:solidFill>
              <a:srgbClr val="FFFF00"/>
            </a:solidFill>
            <a:ln>
              <a:solidFill>
                <a:prstClr val="black"/>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Statistics'!$BS$676:$BS$683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B414-4DE8-B22C-14AC4AC08D53}"/>
            </c:ext>
          </c:extLst>
        </c:ser>
        <c:ser>
          <c:idx val="5"/>
          <c:order val="21"/>
          <c:tx>
            <c:strRef>
              <c:f>'CR Statistics'!$BT$675</c:f>
              <c:strCache>
                <c:ptCount val="1"/>
                <c:pt idx="0">
                  <c:v>RAN #73</c:v>
                </c:pt>
              </c:strCache>
            </c:strRef>
          </c:tx>
          <c:spPr>
            <a:solidFill>
              <a:schemeClr val="accent6">
                <a:lumMod val="75000"/>
              </a:schemeClr>
            </a:solidFill>
            <a:ln>
              <a:solidFill>
                <a:srgbClr val="000000"/>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Statistics'!$BT$676:$BT$683</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B414-4DE8-B22C-14AC4AC08D53}"/>
            </c:ext>
          </c:extLst>
        </c:ser>
        <c:ser>
          <c:idx val="6"/>
          <c:order val="22"/>
          <c:tx>
            <c:strRef>
              <c:f>'CR Statistics'!$BU$675</c:f>
              <c:strCache>
                <c:ptCount val="1"/>
                <c:pt idx="0">
                  <c:v>RAN #74</c:v>
                </c:pt>
              </c:strCache>
            </c:strRef>
          </c:tx>
          <c:spPr>
            <a:solidFill>
              <a:srgbClr val="00FFFF"/>
            </a:solidFill>
            <a:ln>
              <a:solidFill>
                <a:schemeClr val="tx1"/>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Statistics'!$BU$676:$BU$683</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B414-4DE8-B22C-14AC4AC08D53}"/>
            </c:ext>
          </c:extLst>
        </c:ser>
        <c:ser>
          <c:idx val="7"/>
          <c:order val="23"/>
          <c:tx>
            <c:strRef>
              <c:f>'CR Statistics'!$BV$675</c:f>
              <c:strCache>
                <c:ptCount val="1"/>
                <c:pt idx="0">
                  <c:v>RAN #75</c:v>
                </c:pt>
              </c:strCache>
            </c:strRef>
          </c:tx>
          <c:spPr>
            <a:solidFill>
              <a:srgbClr val="33CC33"/>
            </a:solidFill>
            <a:ln>
              <a:solidFill>
                <a:schemeClr val="tx1"/>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Statistics'!$BV$676:$BV$683</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B414-4DE8-B22C-14AC4AC08D53}"/>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 Statistics'!$T$634</c:f>
              <c:strCache>
                <c:ptCount val="1"/>
                <c:pt idx="0">
                  <c:v>RAN1</c:v>
                </c:pt>
              </c:strCache>
            </c:strRef>
          </c:tx>
          <c:spPr>
            <a:solidFill>
              <a:srgbClr val="00FF00"/>
            </a:solidFill>
            <a:ln w="12700">
              <a:solidFill>
                <a:srgbClr val="000000"/>
              </a:solidFill>
              <a:prstDash val="solid"/>
            </a:ln>
          </c:spPr>
          <c:invertIfNegative val="0"/>
          <c:cat>
            <c:strRef>
              <c:f>'CR Statistics'!$S$635:$S$641</c:f>
              <c:strCache>
                <c:ptCount val="7"/>
                <c:pt idx="0">
                  <c:v>REL-8</c:v>
                </c:pt>
                <c:pt idx="1">
                  <c:v>REL-9</c:v>
                </c:pt>
                <c:pt idx="2">
                  <c:v>REL-10</c:v>
                </c:pt>
                <c:pt idx="3">
                  <c:v>REL-11</c:v>
                </c:pt>
                <c:pt idx="4">
                  <c:v>REL-12</c:v>
                </c:pt>
                <c:pt idx="5">
                  <c:v>REL-13</c:v>
                </c:pt>
                <c:pt idx="6">
                  <c:v>REL-14</c:v>
                </c:pt>
              </c:strCache>
            </c:strRef>
          </c:cat>
          <c:val>
            <c:numRef>
              <c:f>'CR Statistics'!$T$635:$T$641</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513E-40DB-A8B7-F713A6071AFB}"/>
            </c:ext>
          </c:extLst>
        </c:ser>
        <c:ser>
          <c:idx val="1"/>
          <c:order val="1"/>
          <c:tx>
            <c:strRef>
              <c:f>'CR Statistics'!$U$634</c:f>
              <c:strCache>
                <c:ptCount val="1"/>
                <c:pt idx="0">
                  <c:v>RAN2</c:v>
                </c:pt>
              </c:strCache>
            </c:strRef>
          </c:tx>
          <c:spPr>
            <a:solidFill>
              <a:srgbClr val="FF0000"/>
            </a:solidFill>
            <a:ln w="12700">
              <a:solidFill>
                <a:srgbClr val="000000"/>
              </a:solidFill>
              <a:prstDash val="solid"/>
            </a:ln>
          </c:spPr>
          <c:invertIfNegative val="0"/>
          <c:cat>
            <c:strRef>
              <c:f>'CR Statistics'!$S$635:$S$641</c:f>
              <c:strCache>
                <c:ptCount val="7"/>
                <c:pt idx="0">
                  <c:v>REL-8</c:v>
                </c:pt>
                <c:pt idx="1">
                  <c:v>REL-9</c:v>
                </c:pt>
                <c:pt idx="2">
                  <c:v>REL-10</c:v>
                </c:pt>
                <c:pt idx="3">
                  <c:v>REL-11</c:v>
                </c:pt>
                <c:pt idx="4">
                  <c:v>REL-12</c:v>
                </c:pt>
                <c:pt idx="5">
                  <c:v>REL-13</c:v>
                </c:pt>
                <c:pt idx="6">
                  <c:v>REL-14</c:v>
                </c:pt>
              </c:strCache>
            </c:strRef>
          </c:cat>
          <c:val>
            <c:numRef>
              <c:f>'CR Statistics'!$U$635:$U$641</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513E-40DB-A8B7-F713A6071AFB}"/>
            </c:ext>
          </c:extLst>
        </c:ser>
        <c:ser>
          <c:idx val="2"/>
          <c:order val="2"/>
          <c:tx>
            <c:strRef>
              <c:f>'CR Statistics'!$V$634</c:f>
              <c:strCache>
                <c:ptCount val="1"/>
                <c:pt idx="0">
                  <c:v>RAN3</c:v>
                </c:pt>
              </c:strCache>
            </c:strRef>
          </c:tx>
          <c:spPr>
            <a:solidFill>
              <a:srgbClr val="0000FF"/>
            </a:solidFill>
            <a:ln w="12700">
              <a:solidFill>
                <a:srgbClr val="000000"/>
              </a:solidFill>
              <a:prstDash val="solid"/>
            </a:ln>
          </c:spPr>
          <c:invertIfNegative val="0"/>
          <c:cat>
            <c:strRef>
              <c:f>'CR Statistics'!$S$635:$S$641</c:f>
              <c:strCache>
                <c:ptCount val="7"/>
                <c:pt idx="0">
                  <c:v>REL-8</c:v>
                </c:pt>
                <c:pt idx="1">
                  <c:v>REL-9</c:v>
                </c:pt>
                <c:pt idx="2">
                  <c:v>REL-10</c:v>
                </c:pt>
                <c:pt idx="3">
                  <c:v>REL-11</c:v>
                </c:pt>
                <c:pt idx="4">
                  <c:v>REL-12</c:v>
                </c:pt>
                <c:pt idx="5">
                  <c:v>REL-13</c:v>
                </c:pt>
                <c:pt idx="6">
                  <c:v>REL-14</c:v>
                </c:pt>
              </c:strCache>
            </c:strRef>
          </c:cat>
          <c:val>
            <c:numRef>
              <c:f>'CR Statistics'!$V$635:$V$641</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513E-40DB-A8B7-F713A6071AFB}"/>
            </c:ext>
          </c:extLst>
        </c:ser>
        <c:ser>
          <c:idx val="3"/>
          <c:order val="3"/>
          <c:tx>
            <c:strRef>
              <c:f>'CR Statistics'!$W$634</c:f>
              <c:strCache>
                <c:ptCount val="1"/>
                <c:pt idx="0">
                  <c:v>RAN4</c:v>
                </c:pt>
              </c:strCache>
            </c:strRef>
          </c:tx>
          <c:spPr>
            <a:solidFill>
              <a:srgbClr val="FFFF00"/>
            </a:solidFill>
            <a:ln w="12700">
              <a:solidFill>
                <a:srgbClr val="000000"/>
              </a:solidFill>
              <a:prstDash val="solid"/>
            </a:ln>
          </c:spPr>
          <c:invertIfNegative val="0"/>
          <c:cat>
            <c:strRef>
              <c:f>'CR Statistics'!$S$635:$S$641</c:f>
              <c:strCache>
                <c:ptCount val="7"/>
                <c:pt idx="0">
                  <c:v>REL-8</c:v>
                </c:pt>
                <c:pt idx="1">
                  <c:v>REL-9</c:v>
                </c:pt>
                <c:pt idx="2">
                  <c:v>REL-10</c:v>
                </c:pt>
                <c:pt idx="3">
                  <c:v>REL-11</c:v>
                </c:pt>
                <c:pt idx="4">
                  <c:v>REL-12</c:v>
                </c:pt>
                <c:pt idx="5">
                  <c:v>REL-13</c:v>
                </c:pt>
                <c:pt idx="6">
                  <c:v>REL-14</c:v>
                </c:pt>
              </c:strCache>
            </c:strRef>
          </c:cat>
          <c:val>
            <c:numRef>
              <c:f>'CR Statistics'!$W$635:$W$641</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513E-40DB-A8B7-F713A6071AFB}"/>
            </c:ext>
          </c:extLst>
        </c:ser>
        <c:ser>
          <c:idx val="4"/>
          <c:order val="4"/>
          <c:tx>
            <c:strRef>
              <c:f>'CR Statistics'!$X$634</c:f>
              <c:strCache>
                <c:ptCount val="1"/>
                <c:pt idx="0">
                  <c:v>RAN5</c:v>
                </c:pt>
              </c:strCache>
            </c:strRef>
          </c:tx>
          <c:spPr>
            <a:solidFill>
              <a:srgbClr val="660066"/>
            </a:solidFill>
            <a:ln w="12700">
              <a:solidFill>
                <a:srgbClr val="000000"/>
              </a:solidFill>
              <a:prstDash val="solid"/>
            </a:ln>
          </c:spPr>
          <c:invertIfNegative val="0"/>
          <c:cat>
            <c:strRef>
              <c:f>'CR Statistics'!$S$635:$S$641</c:f>
              <c:strCache>
                <c:ptCount val="7"/>
                <c:pt idx="0">
                  <c:v>REL-8</c:v>
                </c:pt>
                <c:pt idx="1">
                  <c:v>REL-9</c:v>
                </c:pt>
                <c:pt idx="2">
                  <c:v>REL-10</c:v>
                </c:pt>
                <c:pt idx="3">
                  <c:v>REL-11</c:v>
                </c:pt>
                <c:pt idx="4">
                  <c:v>REL-12</c:v>
                </c:pt>
                <c:pt idx="5">
                  <c:v>REL-13</c:v>
                </c:pt>
                <c:pt idx="6">
                  <c:v>REL-14</c:v>
                </c:pt>
              </c:strCache>
            </c:strRef>
          </c:cat>
          <c:val>
            <c:numRef>
              <c:f>'CR Statistics'!$X$635:$X$641</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513E-40DB-A8B7-F713A6071AFB}"/>
            </c:ext>
          </c:extLst>
        </c:ser>
        <c:ser>
          <c:idx val="6"/>
          <c:order val="5"/>
          <c:tx>
            <c:strRef>
              <c:f>'CR Statistics'!$Y$634</c:f>
              <c:strCache>
                <c:ptCount val="1"/>
                <c:pt idx="0">
                  <c:v>RAN6</c:v>
                </c:pt>
              </c:strCache>
            </c:strRef>
          </c:tx>
          <c:spPr>
            <a:solidFill>
              <a:srgbClr val="FFC000"/>
            </a:solidFill>
            <a:ln>
              <a:solidFill>
                <a:schemeClr val="tx1"/>
              </a:solidFill>
            </a:ln>
          </c:spPr>
          <c:invertIfNegative val="0"/>
          <c:cat>
            <c:strRef>
              <c:f>'CR Statistics'!$S$635:$S$641</c:f>
              <c:strCache>
                <c:ptCount val="7"/>
                <c:pt idx="0">
                  <c:v>REL-8</c:v>
                </c:pt>
                <c:pt idx="1">
                  <c:v>REL-9</c:v>
                </c:pt>
                <c:pt idx="2">
                  <c:v>REL-10</c:v>
                </c:pt>
                <c:pt idx="3">
                  <c:v>REL-11</c:v>
                </c:pt>
                <c:pt idx="4">
                  <c:v>REL-12</c:v>
                </c:pt>
                <c:pt idx="5">
                  <c:v>REL-13</c:v>
                </c:pt>
                <c:pt idx="6">
                  <c:v>REL-14</c:v>
                </c:pt>
              </c:strCache>
            </c:strRef>
          </c:cat>
          <c:val>
            <c:numRef>
              <c:f>'CR Statistics'!$Y$635:$Y$641</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513E-40DB-A8B7-F713A6071AFB}"/>
            </c:ext>
          </c:extLst>
        </c:ser>
        <c:ser>
          <c:idx val="5"/>
          <c:order val="6"/>
          <c:tx>
            <c:strRef>
              <c:f>'CR Statistics'!$Z$634</c:f>
              <c:strCache>
                <c:ptCount val="1"/>
                <c:pt idx="0">
                  <c:v>RAN without RAN5</c:v>
                </c:pt>
              </c:strCache>
            </c:strRef>
          </c:tx>
          <c:spPr>
            <a:solidFill>
              <a:srgbClr val="FF00FF"/>
            </a:solidFill>
            <a:ln>
              <a:solidFill>
                <a:schemeClr val="tx1"/>
              </a:solidFill>
            </a:ln>
          </c:spPr>
          <c:invertIfNegative val="0"/>
          <c:cat>
            <c:strRef>
              <c:f>'CR Statistics'!$S$635:$S$641</c:f>
              <c:strCache>
                <c:ptCount val="7"/>
                <c:pt idx="0">
                  <c:v>REL-8</c:v>
                </c:pt>
                <c:pt idx="1">
                  <c:v>REL-9</c:v>
                </c:pt>
                <c:pt idx="2">
                  <c:v>REL-10</c:v>
                </c:pt>
                <c:pt idx="3">
                  <c:v>REL-11</c:v>
                </c:pt>
                <c:pt idx="4">
                  <c:v>REL-12</c:v>
                </c:pt>
                <c:pt idx="5">
                  <c:v>REL-13</c:v>
                </c:pt>
                <c:pt idx="6">
                  <c:v>REL-14</c:v>
                </c:pt>
              </c:strCache>
            </c:strRef>
          </c:cat>
          <c:val>
            <c:numRef>
              <c:f>'CR Statistics'!$Z$635:$Z$641</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513E-40DB-A8B7-F713A6071AFB}"/>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 Statistics'!$AY$675</c:f>
              <c:strCache>
                <c:ptCount val="1"/>
                <c:pt idx="0">
                  <c:v>RAN #52</c:v>
                </c:pt>
              </c:strCache>
            </c:strRef>
          </c:tx>
          <c:spPr>
            <a:solidFill>
              <a:srgbClr val="FF00FF"/>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Statistics'!$AY$676:$AY$683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0CB-471B-89FC-DF95BE63CF61}"/>
            </c:ext>
          </c:extLst>
        </c:ser>
        <c:ser>
          <c:idx val="10"/>
          <c:order val="1"/>
          <c:tx>
            <c:strRef>
              <c:f>'CR Statistics'!$AZ$675</c:f>
              <c:strCache>
                <c:ptCount val="1"/>
                <c:pt idx="0">
                  <c:v>RAN #53</c:v>
                </c:pt>
              </c:strCache>
            </c:strRef>
          </c:tx>
          <c:spPr>
            <a:solidFill>
              <a:srgbClr val="FF0000"/>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Statistics'!$AZ$676:$AZ$683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0CB-471B-89FC-DF95BE63CF61}"/>
            </c:ext>
          </c:extLst>
        </c:ser>
        <c:ser>
          <c:idx val="11"/>
          <c:order val="2"/>
          <c:tx>
            <c:strRef>
              <c:f>'CR Statistics'!$BA$675</c:f>
              <c:strCache>
                <c:ptCount val="1"/>
                <c:pt idx="0">
                  <c:v>RAN #54</c:v>
                </c:pt>
              </c:strCache>
            </c:strRef>
          </c:tx>
          <c:spPr>
            <a:solidFill>
              <a:srgbClr val="00FFFF"/>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Statistics'!$BA$676:$BA$683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10CB-471B-89FC-DF95BE63CF61}"/>
            </c:ext>
          </c:extLst>
        </c:ser>
        <c:ser>
          <c:idx val="12"/>
          <c:order val="3"/>
          <c:tx>
            <c:strRef>
              <c:f>'CR Statistics'!$BB$675</c:f>
              <c:strCache>
                <c:ptCount val="1"/>
                <c:pt idx="0">
                  <c:v>RAN #55</c:v>
                </c:pt>
              </c:strCache>
            </c:strRef>
          </c:tx>
          <c:spPr>
            <a:solidFill>
              <a:srgbClr val="FF00FF"/>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Statistics'!$BB$676:$BB$683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10CB-471B-89FC-DF95BE63CF61}"/>
            </c:ext>
          </c:extLst>
        </c:ser>
        <c:ser>
          <c:idx val="13"/>
          <c:order val="4"/>
          <c:tx>
            <c:strRef>
              <c:f>'CR Statistics'!$BC$675</c:f>
              <c:strCache>
                <c:ptCount val="1"/>
                <c:pt idx="0">
                  <c:v>RAN #56</c:v>
                </c:pt>
              </c:strCache>
            </c:strRef>
          </c:tx>
          <c:spPr>
            <a:solidFill>
              <a:srgbClr val="800000"/>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Statistics'!$BC$676:$BC$683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10CB-471B-89FC-DF95BE63CF61}"/>
            </c:ext>
          </c:extLst>
        </c:ser>
        <c:ser>
          <c:idx val="14"/>
          <c:order val="5"/>
          <c:tx>
            <c:strRef>
              <c:f>'CR Statistics'!$BD$675</c:f>
              <c:strCache>
                <c:ptCount val="1"/>
                <c:pt idx="0">
                  <c:v>RAN #57</c:v>
                </c:pt>
              </c:strCache>
            </c:strRef>
          </c:tx>
          <c:spPr>
            <a:solidFill>
              <a:srgbClr val="FFCC00"/>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Statistics'!$BD$676:$BD$683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10CB-471B-89FC-DF95BE63CF61}"/>
            </c:ext>
          </c:extLst>
        </c:ser>
        <c:ser>
          <c:idx val="15"/>
          <c:order val="6"/>
          <c:tx>
            <c:strRef>
              <c:f>'CR Statistics'!$BE$675</c:f>
              <c:strCache>
                <c:ptCount val="1"/>
                <c:pt idx="0">
                  <c:v>RAN #58</c:v>
                </c:pt>
              </c:strCache>
            </c:strRef>
          </c:tx>
          <c:spPr>
            <a:solidFill>
              <a:srgbClr val="FFFF00"/>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Statistics'!$BE$676:$BE$683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10CB-471B-89FC-DF95BE63CF61}"/>
            </c:ext>
          </c:extLst>
        </c:ser>
        <c:ser>
          <c:idx val="16"/>
          <c:order val="7"/>
          <c:tx>
            <c:strRef>
              <c:f>'CR Statistics'!$BF$675</c:f>
              <c:strCache>
                <c:ptCount val="1"/>
                <c:pt idx="0">
                  <c:v>RAN #59</c:v>
                </c:pt>
              </c:strCache>
            </c:strRef>
          </c:tx>
          <c:spPr>
            <a:solidFill>
              <a:srgbClr val="00CCFF"/>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Statistics'!$BF$676:$BF$683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10CB-471B-89FC-DF95BE63CF61}"/>
            </c:ext>
          </c:extLst>
        </c:ser>
        <c:ser>
          <c:idx val="17"/>
          <c:order val="8"/>
          <c:tx>
            <c:strRef>
              <c:f>'CR Statistics'!$BG$675</c:f>
              <c:strCache>
                <c:ptCount val="1"/>
                <c:pt idx="0">
                  <c:v>RAN #60</c:v>
                </c:pt>
              </c:strCache>
            </c:strRef>
          </c:tx>
          <c:spPr>
            <a:solidFill>
              <a:srgbClr val="00FF00"/>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Statistics'!$BG$676:$BG$683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10CB-471B-89FC-DF95BE63CF61}"/>
            </c:ext>
          </c:extLst>
        </c:ser>
        <c:ser>
          <c:idx val="18"/>
          <c:order val="9"/>
          <c:tx>
            <c:strRef>
              <c:f>'CR Statistics'!$BH$675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Statistics'!$BH$676:$BH$683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10CB-471B-89FC-DF95BE63CF61}"/>
            </c:ext>
          </c:extLst>
        </c:ser>
        <c:ser>
          <c:idx val="19"/>
          <c:order val="10"/>
          <c:tx>
            <c:strRef>
              <c:f>'CR Statistics'!$BI$675</c:f>
              <c:strCache>
                <c:ptCount val="1"/>
                <c:pt idx="0">
                  <c:v>RAN #62</c:v>
                </c:pt>
              </c:strCache>
            </c:strRef>
          </c:tx>
          <c:spPr>
            <a:solidFill>
              <a:srgbClr val="00FFFF"/>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Statistics'!$BI$676:$BI$683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10CB-471B-89FC-DF95BE63CF61}"/>
            </c:ext>
          </c:extLst>
        </c:ser>
        <c:ser>
          <c:idx val="20"/>
          <c:order val="11"/>
          <c:tx>
            <c:strRef>
              <c:f>'CR Statistics'!$BJ$675</c:f>
              <c:strCache>
                <c:ptCount val="1"/>
                <c:pt idx="0">
                  <c:v>RAN #63</c:v>
                </c:pt>
              </c:strCache>
            </c:strRef>
          </c:tx>
          <c:spPr>
            <a:solidFill>
              <a:srgbClr val="FFFF00"/>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Statistics'!$BJ$676:$BJ$683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10CB-471B-89FC-DF95BE63CF61}"/>
            </c:ext>
          </c:extLst>
        </c:ser>
        <c:ser>
          <c:idx val="21"/>
          <c:order val="12"/>
          <c:tx>
            <c:strRef>
              <c:f>'CR Statistics'!$BK$675</c:f>
              <c:strCache>
                <c:ptCount val="1"/>
                <c:pt idx="0">
                  <c:v>RAN #64</c:v>
                </c:pt>
              </c:strCache>
            </c:strRef>
          </c:tx>
          <c:spPr>
            <a:solidFill>
              <a:srgbClr val="FF9900"/>
            </a:solidFill>
            <a:ln>
              <a:solidFill>
                <a:schemeClr val="tx1"/>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Statistics'!$BK$676:$BK$683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10CB-471B-89FC-DF95BE63CF61}"/>
            </c:ext>
          </c:extLst>
        </c:ser>
        <c:ser>
          <c:idx val="22"/>
          <c:order val="13"/>
          <c:tx>
            <c:strRef>
              <c:f>'CR Statistics'!$BL$675</c:f>
              <c:strCache>
                <c:ptCount val="1"/>
                <c:pt idx="0">
                  <c:v>RAN#65</c:v>
                </c:pt>
              </c:strCache>
            </c:strRef>
          </c:tx>
          <c:spPr>
            <a:solidFill>
              <a:srgbClr val="0066FF"/>
            </a:solidFill>
            <a:ln>
              <a:solidFill>
                <a:srgbClr val="000000"/>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Statistics'!$BL$676:$BL$683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10CB-471B-89FC-DF95BE63CF61}"/>
            </c:ext>
          </c:extLst>
        </c:ser>
        <c:ser>
          <c:idx val="23"/>
          <c:order val="14"/>
          <c:tx>
            <c:strRef>
              <c:f>'CR Statistics'!$BM$675</c:f>
              <c:strCache>
                <c:ptCount val="1"/>
                <c:pt idx="0">
                  <c:v>RAN #66</c:v>
                </c:pt>
              </c:strCache>
            </c:strRef>
          </c:tx>
          <c:spPr>
            <a:solidFill>
              <a:schemeClr val="accent6">
                <a:lumMod val="50000"/>
              </a:schemeClr>
            </a:solidFill>
            <a:ln>
              <a:solidFill>
                <a:schemeClr val="tx1"/>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Statistics'!$BM$676:$BM$683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10CB-471B-89FC-DF95BE63CF61}"/>
            </c:ext>
          </c:extLst>
        </c:ser>
        <c:ser>
          <c:idx val="24"/>
          <c:order val="15"/>
          <c:tx>
            <c:strRef>
              <c:f>'CR Statistics'!$BN$675</c:f>
              <c:strCache>
                <c:ptCount val="1"/>
                <c:pt idx="0">
                  <c:v>RAN #67</c:v>
                </c:pt>
              </c:strCache>
            </c:strRef>
          </c:tx>
          <c:spPr>
            <a:solidFill>
              <a:srgbClr val="FF0000"/>
            </a:solidFill>
            <a:ln>
              <a:solidFill>
                <a:sysClr val="windowText" lastClr="000000"/>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Statistics'!$BN$676:$BN$683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10CB-471B-89FC-DF95BE63CF61}"/>
            </c:ext>
          </c:extLst>
        </c:ser>
        <c:ser>
          <c:idx val="0"/>
          <c:order val="16"/>
          <c:tx>
            <c:strRef>
              <c:f>'CR Statistics'!$BO$675</c:f>
              <c:strCache>
                <c:ptCount val="1"/>
                <c:pt idx="0">
                  <c:v>RAN #68</c:v>
                </c:pt>
              </c:strCache>
            </c:strRef>
          </c:tx>
          <c:spPr>
            <a:solidFill>
              <a:srgbClr val="FF9900"/>
            </a:solidFill>
            <a:ln>
              <a:solidFill>
                <a:schemeClr val="tx1"/>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Statistics'!$BO$676:$BO$683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10CB-471B-89FC-DF95BE63CF61}"/>
            </c:ext>
          </c:extLst>
        </c:ser>
        <c:ser>
          <c:idx val="1"/>
          <c:order val="17"/>
          <c:tx>
            <c:strRef>
              <c:f>'CR Statistics'!$BP$675</c:f>
              <c:strCache>
                <c:ptCount val="1"/>
                <c:pt idx="0">
                  <c:v>RAN #69</c:v>
                </c:pt>
              </c:strCache>
            </c:strRef>
          </c:tx>
          <c:spPr>
            <a:ln>
              <a:solidFill>
                <a:srgbClr val="000000"/>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Statistics'!$BP$676:$BP$683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10CB-471B-89FC-DF95BE63CF61}"/>
            </c:ext>
          </c:extLst>
        </c:ser>
        <c:ser>
          <c:idx val="2"/>
          <c:order val="18"/>
          <c:tx>
            <c:strRef>
              <c:f>'CR Statistics'!$BQ$675</c:f>
              <c:strCache>
                <c:ptCount val="1"/>
                <c:pt idx="0">
                  <c:v>RAN #70</c:v>
                </c:pt>
              </c:strCache>
            </c:strRef>
          </c:tx>
          <c:spPr>
            <a:solidFill>
              <a:srgbClr val="FF0000"/>
            </a:solidFill>
            <a:ln>
              <a:solidFill>
                <a:schemeClr val="tx1"/>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Statistics'!$BQ$676:$BQ$683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10CB-471B-89FC-DF95BE63CF61}"/>
            </c:ext>
          </c:extLst>
        </c:ser>
        <c:ser>
          <c:idx val="3"/>
          <c:order val="19"/>
          <c:tx>
            <c:strRef>
              <c:f>'CR Statistics'!$BR$675</c:f>
              <c:strCache>
                <c:ptCount val="1"/>
                <c:pt idx="0">
                  <c:v>RAN #71</c:v>
                </c:pt>
              </c:strCache>
            </c:strRef>
          </c:tx>
          <c:spPr>
            <a:solidFill>
              <a:srgbClr val="00FF00"/>
            </a:solidFill>
            <a:ln>
              <a:solidFill>
                <a:srgbClr val="000000"/>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Statistics'!$BR$676:$BR$683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10CB-471B-89FC-DF95BE63CF61}"/>
            </c:ext>
          </c:extLst>
        </c:ser>
        <c:ser>
          <c:idx val="4"/>
          <c:order val="20"/>
          <c:tx>
            <c:strRef>
              <c:f>'CR Statistics'!$BS$675</c:f>
              <c:strCache>
                <c:ptCount val="1"/>
                <c:pt idx="0">
                  <c:v>RAN #72</c:v>
                </c:pt>
              </c:strCache>
            </c:strRef>
          </c:tx>
          <c:spPr>
            <a:solidFill>
              <a:srgbClr val="FFFF00"/>
            </a:solidFill>
            <a:ln>
              <a:solidFill>
                <a:prstClr val="black"/>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Statistics'!$BS$676:$BS$683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10CB-471B-89FC-DF95BE63CF61}"/>
            </c:ext>
          </c:extLst>
        </c:ser>
        <c:ser>
          <c:idx val="5"/>
          <c:order val="21"/>
          <c:tx>
            <c:strRef>
              <c:f>'CR Statistics'!$BT$675</c:f>
              <c:strCache>
                <c:ptCount val="1"/>
                <c:pt idx="0">
                  <c:v>RAN #73</c:v>
                </c:pt>
              </c:strCache>
            </c:strRef>
          </c:tx>
          <c:spPr>
            <a:solidFill>
              <a:schemeClr val="accent6">
                <a:lumMod val="75000"/>
              </a:schemeClr>
            </a:solidFill>
            <a:ln>
              <a:solidFill>
                <a:srgbClr val="000000"/>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Statistics'!$BT$676:$BT$683</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10CB-471B-89FC-DF95BE63CF61}"/>
            </c:ext>
          </c:extLst>
        </c:ser>
        <c:ser>
          <c:idx val="6"/>
          <c:order val="22"/>
          <c:tx>
            <c:strRef>
              <c:f>'CR Statistics'!$BU$675</c:f>
              <c:strCache>
                <c:ptCount val="1"/>
                <c:pt idx="0">
                  <c:v>RAN #74</c:v>
                </c:pt>
              </c:strCache>
            </c:strRef>
          </c:tx>
          <c:spPr>
            <a:solidFill>
              <a:srgbClr val="00FFFF"/>
            </a:solidFill>
            <a:ln>
              <a:solidFill>
                <a:schemeClr val="tx1"/>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Statistics'!$BU$676:$BU$683</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10CB-471B-89FC-DF95BE63CF61}"/>
            </c:ext>
          </c:extLst>
        </c:ser>
        <c:ser>
          <c:idx val="7"/>
          <c:order val="23"/>
          <c:tx>
            <c:strRef>
              <c:f>'CR Statistics'!$BV$675</c:f>
              <c:strCache>
                <c:ptCount val="1"/>
                <c:pt idx="0">
                  <c:v>RAN #75</c:v>
                </c:pt>
              </c:strCache>
            </c:strRef>
          </c:tx>
          <c:spPr>
            <a:solidFill>
              <a:srgbClr val="33CC33"/>
            </a:solidFill>
            <a:ln>
              <a:solidFill>
                <a:schemeClr val="tx1"/>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Statistics'!$BV$676:$BV$683</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10CB-471B-89FC-DF95BE63CF61}"/>
            </c:ext>
          </c:extLst>
        </c:ser>
        <c:ser>
          <c:idx val="8"/>
          <c:order val="24"/>
          <c:tx>
            <c:strRef>
              <c:f>'CR Statistics'!$BW$634</c:f>
              <c:strCache>
                <c:ptCount val="1"/>
                <c:pt idx="0">
                  <c:v>RAN #76</c:v>
                </c:pt>
              </c:strCache>
            </c:strRef>
          </c:tx>
          <c:spPr>
            <a:solidFill>
              <a:srgbClr val="FFFFCC"/>
            </a:solidFill>
            <a:ln>
              <a:solidFill>
                <a:schemeClr val="tx1"/>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Statistics'!$BW$635:$BW$642</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10CB-471B-89FC-DF95BE63CF61}"/>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 Statistics'!$T$596</c:f>
              <c:strCache>
                <c:ptCount val="1"/>
                <c:pt idx="0">
                  <c:v>RAN1</c:v>
                </c:pt>
              </c:strCache>
            </c:strRef>
          </c:tx>
          <c:spPr>
            <a:solidFill>
              <a:srgbClr val="00FF00"/>
            </a:solidFill>
            <a:ln w="12700">
              <a:solidFill>
                <a:srgbClr val="000000"/>
              </a:solidFill>
              <a:prstDash val="solid"/>
            </a:ln>
          </c:spPr>
          <c:invertIfNegative val="0"/>
          <c:cat>
            <c:strRef>
              <c:f>'CR Statistics'!$S$597:$S$604</c:f>
              <c:strCache>
                <c:ptCount val="8"/>
                <c:pt idx="0">
                  <c:v>REL-8</c:v>
                </c:pt>
                <c:pt idx="1">
                  <c:v>REL-9</c:v>
                </c:pt>
                <c:pt idx="2">
                  <c:v>REL-10</c:v>
                </c:pt>
                <c:pt idx="3">
                  <c:v>REL-11</c:v>
                </c:pt>
                <c:pt idx="4">
                  <c:v>REL-12</c:v>
                </c:pt>
                <c:pt idx="5">
                  <c:v>REL-13</c:v>
                </c:pt>
                <c:pt idx="6">
                  <c:v>REL-14</c:v>
                </c:pt>
                <c:pt idx="7">
                  <c:v>REL-15</c:v>
                </c:pt>
              </c:strCache>
            </c:strRef>
          </c:cat>
          <c:val>
            <c:numRef>
              <c:f>'CR Statistics'!$T$597:$T$604</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AC11-48E6-BB4A-2C9120CE8014}"/>
            </c:ext>
          </c:extLst>
        </c:ser>
        <c:ser>
          <c:idx val="1"/>
          <c:order val="1"/>
          <c:tx>
            <c:strRef>
              <c:f>'CR Statistics'!$U$596</c:f>
              <c:strCache>
                <c:ptCount val="1"/>
                <c:pt idx="0">
                  <c:v>RAN2</c:v>
                </c:pt>
              </c:strCache>
            </c:strRef>
          </c:tx>
          <c:spPr>
            <a:solidFill>
              <a:srgbClr val="FF0000"/>
            </a:solidFill>
            <a:ln w="12700">
              <a:solidFill>
                <a:srgbClr val="000000"/>
              </a:solidFill>
              <a:prstDash val="solid"/>
            </a:ln>
          </c:spPr>
          <c:invertIfNegative val="0"/>
          <c:cat>
            <c:strRef>
              <c:f>'CR Statistics'!$S$597:$S$604</c:f>
              <c:strCache>
                <c:ptCount val="8"/>
                <c:pt idx="0">
                  <c:v>REL-8</c:v>
                </c:pt>
                <c:pt idx="1">
                  <c:v>REL-9</c:v>
                </c:pt>
                <c:pt idx="2">
                  <c:v>REL-10</c:v>
                </c:pt>
                <c:pt idx="3">
                  <c:v>REL-11</c:v>
                </c:pt>
                <c:pt idx="4">
                  <c:v>REL-12</c:v>
                </c:pt>
                <c:pt idx="5">
                  <c:v>REL-13</c:v>
                </c:pt>
                <c:pt idx="6">
                  <c:v>REL-14</c:v>
                </c:pt>
                <c:pt idx="7">
                  <c:v>REL-15</c:v>
                </c:pt>
              </c:strCache>
            </c:strRef>
          </c:cat>
          <c:val>
            <c:numRef>
              <c:f>'CR Statistics'!$U$597:$U$604</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AC11-48E6-BB4A-2C9120CE8014}"/>
            </c:ext>
          </c:extLst>
        </c:ser>
        <c:ser>
          <c:idx val="2"/>
          <c:order val="2"/>
          <c:tx>
            <c:strRef>
              <c:f>'CR Statistics'!$V$596</c:f>
              <c:strCache>
                <c:ptCount val="1"/>
                <c:pt idx="0">
                  <c:v>RAN3</c:v>
                </c:pt>
              </c:strCache>
            </c:strRef>
          </c:tx>
          <c:spPr>
            <a:solidFill>
              <a:srgbClr val="0000FF"/>
            </a:solidFill>
            <a:ln w="12700">
              <a:solidFill>
                <a:srgbClr val="000000"/>
              </a:solidFill>
              <a:prstDash val="solid"/>
            </a:ln>
          </c:spPr>
          <c:invertIfNegative val="0"/>
          <c:cat>
            <c:strRef>
              <c:f>'CR Statistics'!$S$597:$S$604</c:f>
              <c:strCache>
                <c:ptCount val="8"/>
                <c:pt idx="0">
                  <c:v>REL-8</c:v>
                </c:pt>
                <c:pt idx="1">
                  <c:v>REL-9</c:v>
                </c:pt>
                <c:pt idx="2">
                  <c:v>REL-10</c:v>
                </c:pt>
                <c:pt idx="3">
                  <c:v>REL-11</c:v>
                </c:pt>
                <c:pt idx="4">
                  <c:v>REL-12</c:v>
                </c:pt>
                <c:pt idx="5">
                  <c:v>REL-13</c:v>
                </c:pt>
                <c:pt idx="6">
                  <c:v>REL-14</c:v>
                </c:pt>
                <c:pt idx="7">
                  <c:v>REL-15</c:v>
                </c:pt>
              </c:strCache>
            </c:strRef>
          </c:cat>
          <c:val>
            <c:numRef>
              <c:f>'CR Statistics'!$V$597:$V$604</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AC11-48E6-BB4A-2C9120CE8014}"/>
            </c:ext>
          </c:extLst>
        </c:ser>
        <c:ser>
          <c:idx val="3"/>
          <c:order val="3"/>
          <c:tx>
            <c:strRef>
              <c:f>'CR Statistics'!$W$596</c:f>
              <c:strCache>
                <c:ptCount val="1"/>
                <c:pt idx="0">
                  <c:v>RAN4</c:v>
                </c:pt>
              </c:strCache>
            </c:strRef>
          </c:tx>
          <c:spPr>
            <a:solidFill>
              <a:srgbClr val="FFFF00"/>
            </a:solidFill>
            <a:ln w="12700">
              <a:solidFill>
                <a:srgbClr val="000000"/>
              </a:solidFill>
              <a:prstDash val="solid"/>
            </a:ln>
          </c:spPr>
          <c:invertIfNegative val="0"/>
          <c:cat>
            <c:strRef>
              <c:f>'CR Statistics'!$S$597:$S$604</c:f>
              <c:strCache>
                <c:ptCount val="8"/>
                <c:pt idx="0">
                  <c:v>REL-8</c:v>
                </c:pt>
                <c:pt idx="1">
                  <c:v>REL-9</c:v>
                </c:pt>
                <c:pt idx="2">
                  <c:v>REL-10</c:v>
                </c:pt>
                <c:pt idx="3">
                  <c:v>REL-11</c:v>
                </c:pt>
                <c:pt idx="4">
                  <c:v>REL-12</c:v>
                </c:pt>
                <c:pt idx="5">
                  <c:v>REL-13</c:v>
                </c:pt>
                <c:pt idx="6">
                  <c:v>REL-14</c:v>
                </c:pt>
                <c:pt idx="7">
                  <c:v>REL-15</c:v>
                </c:pt>
              </c:strCache>
            </c:strRef>
          </c:cat>
          <c:val>
            <c:numRef>
              <c:f>'CR Statistics'!$W$597:$W$604</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AC11-48E6-BB4A-2C9120CE8014}"/>
            </c:ext>
          </c:extLst>
        </c:ser>
        <c:ser>
          <c:idx val="4"/>
          <c:order val="4"/>
          <c:tx>
            <c:strRef>
              <c:f>'CR Statistics'!$X$596</c:f>
              <c:strCache>
                <c:ptCount val="1"/>
                <c:pt idx="0">
                  <c:v>RAN5</c:v>
                </c:pt>
              </c:strCache>
            </c:strRef>
          </c:tx>
          <c:spPr>
            <a:solidFill>
              <a:srgbClr val="660066"/>
            </a:solidFill>
            <a:ln w="12700">
              <a:solidFill>
                <a:srgbClr val="000000"/>
              </a:solidFill>
              <a:prstDash val="solid"/>
            </a:ln>
          </c:spPr>
          <c:invertIfNegative val="0"/>
          <c:cat>
            <c:strRef>
              <c:f>'CR Statistics'!$S$597:$S$604</c:f>
              <c:strCache>
                <c:ptCount val="8"/>
                <c:pt idx="0">
                  <c:v>REL-8</c:v>
                </c:pt>
                <c:pt idx="1">
                  <c:v>REL-9</c:v>
                </c:pt>
                <c:pt idx="2">
                  <c:v>REL-10</c:v>
                </c:pt>
                <c:pt idx="3">
                  <c:v>REL-11</c:v>
                </c:pt>
                <c:pt idx="4">
                  <c:v>REL-12</c:v>
                </c:pt>
                <c:pt idx="5">
                  <c:v>REL-13</c:v>
                </c:pt>
                <c:pt idx="6">
                  <c:v>REL-14</c:v>
                </c:pt>
                <c:pt idx="7">
                  <c:v>REL-15</c:v>
                </c:pt>
              </c:strCache>
            </c:strRef>
          </c:cat>
          <c:val>
            <c:numRef>
              <c:f>'CR Statistics'!$X$597:$X$604</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AC11-48E6-BB4A-2C9120CE8014}"/>
            </c:ext>
          </c:extLst>
        </c:ser>
        <c:ser>
          <c:idx val="6"/>
          <c:order val="5"/>
          <c:tx>
            <c:strRef>
              <c:f>'CR Statistics'!$Y$596</c:f>
              <c:strCache>
                <c:ptCount val="1"/>
                <c:pt idx="0">
                  <c:v>RAN6</c:v>
                </c:pt>
              </c:strCache>
            </c:strRef>
          </c:tx>
          <c:spPr>
            <a:solidFill>
              <a:srgbClr val="FFC000"/>
            </a:solidFill>
            <a:ln>
              <a:solidFill>
                <a:schemeClr val="tx1"/>
              </a:solidFill>
            </a:ln>
          </c:spPr>
          <c:invertIfNegative val="0"/>
          <c:cat>
            <c:strRef>
              <c:f>'CR Statistics'!$S$597:$S$604</c:f>
              <c:strCache>
                <c:ptCount val="8"/>
                <c:pt idx="0">
                  <c:v>REL-8</c:v>
                </c:pt>
                <c:pt idx="1">
                  <c:v>REL-9</c:v>
                </c:pt>
                <c:pt idx="2">
                  <c:v>REL-10</c:v>
                </c:pt>
                <c:pt idx="3">
                  <c:v>REL-11</c:v>
                </c:pt>
                <c:pt idx="4">
                  <c:v>REL-12</c:v>
                </c:pt>
                <c:pt idx="5">
                  <c:v>REL-13</c:v>
                </c:pt>
                <c:pt idx="6">
                  <c:v>REL-14</c:v>
                </c:pt>
                <c:pt idx="7">
                  <c:v>REL-15</c:v>
                </c:pt>
              </c:strCache>
            </c:strRef>
          </c:cat>
          <c:val>
            <c:numRef>
              <c:f>'CR Statistics'!$Y$597:$Y$604</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AC11-48E6-BB4A-2C9120CE8014}"/>
            </c:ext>
          </c:extLst>
        </c:ser>
        <c:ser>
          <c:idx val="5"/>
          <c:order val="6"/>
          <c:tx>
            <c:strRef>
              <c:f>'CR Statistics'!$Z$596</c:f>
              <c:strCache>
                <c:ptCount val="1"/>
                <c:pt idx="0">
                  <c:v>RAN without RAN5</c:v>
                </c:pt>
              </c:strCache>
            </c:strRef>
          </c:tx>
          <c:spPr>
            <a:solidFill>
              <a:srgbClr val="FF00FF"/>
            </a:solidFill>
            <a:ln>
              <a:solidFill>
                <a:schemeClr val="tx1"/>
              </a:solidFill>
            </a:ln>
          </c:spPr>
          <c:invertIfNegative val="0"/>
          <c:cat>
            <c:strRef>
              <c:f>'CR Statistics'!$S$597:$S$604</c:f>
              <c:strCache>
                <c:ptCount val="8"/>
                <c:pt idx="0">
                  <c:v>REL-8</c:v>
                </c:pt>
                <c:pt idx="1">
                  <c:v>REL-9</c:v>
                </c:pt>
                <c:pt idx="2">
                  <c:v>REL-10</c:v>
                </c:pt>
                <c:pt idx="3">
                  <c:v>REL-11</c:v>
                </c:pt>
                <c:pt idx="4">
                  <c:v>REL-12</c:v>
                </c:pt>
                <c:pt idx="5">
                  <c:v>REL-13</c:v>
                </c:pt>
                <c:pt idx="6">
                  <c:v>REL-14</c:v>
                </c:pt>
                <c:pt idx="7">
                  <c:v>REL-15</c:v>
                </c:pt>
              </c:strCache>
            </c:strRef>
          </c:cat>
          <c:val>
            <c:numRef>
              <c:f>'CR Statistics'!$Z$597:$Z$604</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AC11-48E6-BB4A-2C9120CE8014}"/>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 Statistics'!$AO$580</c:f>
              <c:strCache>
                <c:ptCount val="1"/>
                <c:pt idx="0">
                  <c:v>Rel-8 RAN5 Testing</c:v>
                </c:pt>
              </c:strCache>
            </c:strRef>
          </c:tx>
          <c:spPr>
            <a:ln>
              <a:solidFill>
                <a:srgbClr val="FFC000"/>
              </a:solidFill>
            </a:ln>
          </c:spPr>
          <c:marker>
            <c:symbol val="diamond"/>
            <c:size val="7"/>
            <c:spPr>
              <a:solidFill>
                <a:srgbClr val="FFC000"/>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Statistics'!$AP$580:$CK$580</c:f>
              <c:numCache>
                <c:formatCode>General</c:formatCode>
                <c:ptCount val="48"/>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0-B72E-4E66-B93D-366F0ED5B383}"/>
            </c:ext>
          </c:extLst>
        </c:ser>
        <c:ser>
          <c:idx val="1"/>
          <c:order val="1"/>
          <c:tx>
            <c:strRef>
              <c:f>'CR Statistics'!$AO$581</c:f>
              <c:strCache>
                <c:ptCount val="1"/>
                <c:pt idx="0">
                  <c:v>Rel-9 RAN5 Testing</c:v>
                </c:pt>
              </c:strCache>
            </c:strRef>
          </c:tx>
          <c:spPr>
            <a:ln>
              <a:solidFill>
                <a:srgbClr val="C00000"/>
              </a:solidFill>
            </a:ln>
          </c:spPr>
          <c:marker>
            <c:symbol val="square"/>
            <c:size val="6"/>
            <c:spPr>
              <a:ln>
                <a:solidFill>
                  <a:sysClr val="windowText" lastClr="000000"/>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Statistics'!$AP$581:$CK$581</c:f>
              <c:numCache>
                <c:formatCode>General</c:formatCode>
                <c:ptCount val="48"/>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1-B72E-4E66-B93D-366F0ED5B383}"/>
            </c:ext>
          </c:extLst>
        </c:ser>
        <c:ser>
          <c:idx val="2"/>
          <c:order val="2"/>
          <c:tx>
            <c:strRef>
              <c:f>'CR Statistics'!$AO$582</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Statistics'!$AP$582:$CK$582</c:f>
              <c:numCache>
                <c:formatCode>General</c:formatCode>
                <c:ptCount val="48"/>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2-B72E-4E66-B93D-366F0ED5B383}"/>
            </c:ext>
          </c:extLst>
        </c:ser>
        <c:ser>
          <c:idx val="3"/>
          <c:order val="3"/>
          <c:tx>
            <c:strRef>
              <c:f>'CR Statistics'!$AO$583</c:f>
              <c:strCache>
                <c:ptCount val="1"/>
                <c:pt idx="0">
                  <c:v>Rel-11 RAN5 Testing</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Statistics'!$AP$583:$CK$583</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3-B72E-4E66-B93D-366F0ED5B383}"/>
            </c:ext>
          </c:extLst>
        </c:ser>
        <c:ser>
          <c:idx val="4"/>
          <c:order val="4"/>
          <c:tx>
            <c:strRef>
              <c:f>'CR Statistics'!$AO$584</c:f>
              <c:strCache>
                <c:ptCount val="1"/>
                <c:pt idx="0">
                  <c:v>Rel-12 RAN5 Testing</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Statistics'!$AP$584:$CK$584</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4-B72E-4E66-B93D-366F0ED5B383}"/>
            </c:ext>
          </c:extLst>
        </c:ser>
        <c:ser>
          <c:idx val="5"/>
          <c:order val="5"/>
          <c:tx>
            <c:strRef>
              <c:f>'CR Statistics'!$AO$585</c:f>
              <c:strCache>
                <c:ptCount val="1"/>
                <c:pt idx="0">
                  <c:v>Rel-13 RAN5 Testing</c:v>
                </c:pt>
              </c:strCache>
            </c:strRef>
          </c:tx>
          <c:spPr>
            <a:ln>
              <a:solidFill>
                <a:srgbClr val="66FF33"/>
              </a:solidFill>
            </a:ln>
          </c:spPr>
          <c:marker>
            <c:symbol val="circle"/>
            <c:size val="8"/>
            <c:spPr>
              <a:solidFill>
                <a:srgbClr val="66FF33"/>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Statistics'!$AP$585:$CK$585</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numCache>
            </c:numRef>
          </c:val>
          <c:smooth val="0"/>
          <c:extLst>
            <c:ext xmlns:c16="http://schemas.microsoft.com/office/drawing/2014/chart" uri="{C3380CC4-5D6E-409C-BE32-E72D297353CC}">
              <c16:uniqueId val="{00000005-B72E-4E66-B93D-366F0ED5B383}"/>
            </c:ext>
          </c:extLst>
        </c:ser>
        <c:ser>
          <c:idx val="6"/>
          <c:order val="6"/>
          <c:tx>
            <c:strRef>
              <c:f>'CR Statistics'!$AO$586</c:f>
              <c:strCache>
                <c:ptCount val="1"/>
                <c:pt idx="0">
                  <c:v>Rel-14 RAN5 Testing</c:v>
                </c:pt>
              </c:strCache>
            </c:strRef>
          </c:tx>
          <c:spPr>
            <a:ln>
              <a:solidFill>
                <a:srgbClr val="339933"/>
              </a:solidFill>
            </a:ln>
          </c:spPr>
          <c:marker>
            <c:symbol val="diamond"/>
            <c:size val="9"/>
            <c:spPr>
              <a:solidFill>
                <a:srgbClr val="339933"/>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Statistics'!$AP$586:$CK$586</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numCache>
            </c:numRef>
          </c:val>
          <c:smooth val="0"/>
          <c:extLst>
            <c:ext xmlns:c16="http://schemas.microsoft.com/office/drawing/2014/chart" uri="{C3380CC4-5D6E-409C-BE32-E72D297353CC}">
              <c16:uniqueId val="{00000006-B72E-4E66-B93D-366F0ED5B383}"/>
            </c:ext>
          </c:extLst>
        </c:ser>
        <c:ser>
          <c:idx val="7"/>
          <c:order val="7"/>
          <c:tx>
            <c:strRef>
              <c:f>'CR Statistics'!$AO$587</c:f>
              <c:strCache>
                <c:ptCount val="1"/>
                <c:pt idx="0">
                  <c:v>Rel-15 RAN5 Testing</c:v>
                </c:pt>
              </c:strCache>
            </c:strRef>
          </c:tx>
          <c:spPr>
            <a:ln>
              <a:solidFill>
                <a:srgbClr val="CCCC00"/>
              </a:solidFill>
            </a:ln>
          </c:spPr>
          <c:marker>
            <c:symbol val="diamond"/>
            <c:size val="10"/>
            <c:spPr>
              <a:solidFill>
                <a:srgbClr val="CCCC00"/>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Statistics'!$AP$587:$CK$587</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numCache>
            </c:numRef>
          </c:val>
          <c:smooth val="0"/>
          <c:extLst>
            <c:ext xmlns:c16="http://schemas.microsoft.com/office/drawing/2014/chart" uri="{C3380CC4-5D6E-409C-BE32-E72D297353CC}">
              <c16:uniqueId val="{00000007-B72E-4E66-B93D-366F0ED5B383}"/>
            </c:ext>
          </c:extLst>
        </c:ser>
        <c:ser>
          <c:idx val="8"/>
          <c:order val="8"/>
          <c:tx>
            <c:strRef>
              <c:f>'CR Statistics'!$AO$588</c:f>
              <c:strCache>
                <c:ptCount val="1"/>
                <c:pt idx="0">
                  <c:v>Rel-16 RAN5 Testing</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8-B72E-4E66-B93D-366F0ED5B383}"/>
              </c:ext>
            </c:extLst>
          </c:dPt>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Statistics'!$AP$588:$CK$588</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numCache>
            </c:numRef>
          </c:val>
          <c:smooth val="0"/>
          <c:extLst>
            <c:ext xmlns:c16="http://schemas.microsoft.com/office/drawing/2014/chart" uri="{C3380CC4-5D6E-409C-BE32-E72D297353CC}">
              <c16:uniqueId val="{00000009-B72E-4E66-B93D-366F0ED5B383}"/>
            </c:ext>
          </c:extLst>
        </c:ser>
        <c:ser>
          <c:idx val="9"/>
          <c:order val="9"/>
          <c:tx>
            <c:strRef>
              <c:f>'CR Statistics'!$AO$589</c:f>
              <c:strCache>
                <c:ptCount val="1"/>
                <c:pt idx="0">
                  <c:v>Release freeze</c:v>
                </c:pt>
              </c:strCache>
            </c:strRef>
          </c:tx>
          <c:spPr>
            <a:ln>
              <a:noFill/>
            </a:ln>
          </c:spPr>
          <c:marker>
            <c:symbol val="triangle"/>
            <c:size val="15"/>
            <c:spPr>
              <a:solidFill>
                <a:schemeClr val="tx1"/>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Statistics'!$AP$589:$CI$589</c:f>
              <c:numCache>
                <c:formatCode>General</c:formatCode>
                <c:ptCount val="46"/>
                <c:pt idx="3">
                  <c:v>600</c:v>
                </c:pt>
                <c:pt idx="8">
                  <c:v>600</c:v>
                </c:pt>
                <c:pt idx="14">
                  <c:v>600</c:v>
                </c:pt>
                <c:pt idx="22">
                  <c:v>600</c:v>
                </c:pt>
                <c:pt idx="27">
                  <c:v>600</c:v>
                </c:pt>
                <c:pt idx="32">
                  <c:v>600</c:v>
                </c:pt>
                <c:pt idx="37">
                  <c:v>600</c:v>
                </c:pt>
                <c:pt idx="45">
                  <c:v>600</c:v>
                </c:pt>
              </c:numCache>
            </c:numRef>
          </c:val>
          <c:smooth val="0"/>
          <c:extLst>
            <c:ext xmlns:c16="http://schemas.microsoft.com/office/drawing/2014/chart" uri="{C3380CC4-5D6E-409C-BE32-E72D297353CC}">
              <c16:uniqueId val="{0000000A-B72E-4E66-B93D-366F0ED5B383}"/>
            </c:ext>
          </c:extLst>
        </c:ser>
        <c:dLbls>
          <c:showLegendKey val="0"/>
          <c:showVal val="0"/>
          <c:showCatName val="0"/>
          <c:showSerName val="0"/>
          <c:showPercent val="0"/>
          <c:showBubbleSize val="0"/>
        </c:dLbls>
        <c:marker val="1"/>
        <c:smooth val="0"/>
        <c:axId val="155527808"/>
        <c:axId val="155550464"/>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0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6.111925749862384E-2"/>
          <c:y val="0.11639658811506905"/>
          <c:w val="0.58057768314608582"/>
          <c:h val="0.14715777177647812"/>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 Statistics'!$AO$594</c:f>
              <c:strCache>
                <c:ptCount val="1"/>
                <c:pt idx="0">
                  <c:v>Rel-8 RAN1-4+6</c:v>
                </c:pt>
              </c:strCache>
            </c:strRef>
          </c:tx>
          <c:spPr>
            <a:ln>
              <a:solidFill>
                <a:srgbClr val="FFC000"/>
              </a:solidFill>
            </a:ln>
          </c:spPr>
          <c:marker>
            <c:symbol val="diamond"/>
            <c:size val="10"/>
            <c:spPr>
              <a:solidFill>
                <a:srgbClr val="FFC000"/>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Statistics'!$AP$594:$CK$594</c:f>
              <c:numCache>
                <c:formatCode>General</c:formatCode>
                <c:ptCount val="48"/>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numCache>
            </c:numRef>
          </c:val>
          <c:smooth val="0"/>
          <c:extLst>
            <c:ext xmlns:c16="http://schemas.microsoft.com/office/drawing/2014/chart" uri="{C3380CC4-5D6E-409C-BE32-E72D297353CC}">
              <c16:uniqueId val="{00000000-9138-4B0B-8DE3-FD0C9912BF5B}"/>
            </c:ext>
          </c:extLst>
        </c:ser>
        <c:ser>
          <c:idx val="1"/>
          <c:order val="1"/>
          <c:tx>
            <c:strRef>
              <c:f>'CR Statistics'!$AO$595</c:f>
              <c:strCache>
                <c:ptCount val="1"/>
                <c:pt idx="0">
                  <c:v>Rel-9 RAN1-4+6</c:v>
                </c:pt>
              </c:strCache>
            </c:strRef>
          </c:tx>
          <c:spPr>
            <a:ln>
              <a:solidFill>
                <a:srgbClr val="C00000"/>
              </a:solidFill>
            </a:ln>
          </c:spPr>
          <c:marker>
            <c:symbol val="square"/>
            <c:size val="6"/>
            <c:spPr>
              <a:ln>
                <a:solidFill>
                  <a:sysClr val="windowText" lastClr="000000"/>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Statistics'!$AP$595:$CK$595</c:f>
              <c:numCache>
                <c:formatCode>General</c:formatCode>
                <c:ptCount val="48"/>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1-9138-4B0B-8DE3-FD0C9912BF5B}"/>
            </c:ext>
          </c:extLst>
        </c:ser>
        <c:ser>
          <c:idx val="2"/>
          <c:order val="2"/>
          <c:tx>
            <c:strRef>
              <c:f>'CR Statistics'!$AO$596</c:f>
              <c:strCache>
                <c:ptCount val="1"/>
                <c:pt idx="0">
                  <c:v>Rel-10 RAN1-4+6</c:v>
                </c:pt>
              </c:strCache>
            </c:strRef>
          </c:tx>
          <c:spPr>
            <a:ln>
              <a:solidFill>
                <a:srgbClr val="FF0000"/>
              </a:solidFill>
            </a:ln>
          </c:spPr>
          <c:marker>
            <c:symbol val="triangle"/>
            <c:size val="9"/>
            <c:spPr>
              <a:solidFill>
                <a:srgbClr val="FF0000"/>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Statistics'!$AP$596:$CK$596</c:f>
              <c:numCache>
                <c:formatCode>General</c:formatCode>
                <c:ptCount val="48"/>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2-9138-4B0B-8DE3-FD0C9912BF5B}"/>
            </c:ext>
          </c:extLst>
        </c:ser>
        <c:ser>
          <c:idx val="3"/>
          <c:order val="3"/>
          <c:tx>
            <c:strRef>
              <c:f>'CR Statistics'!$AO$597</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Statistics'!$AP$597:$CK$597</c:f>
              <c:numCache>
                <c:formatCode>General</c:formatCode>
                <c:ptCount val="48"/>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3-9138-4B0B-8DE3-FD0C9912BF5B}"/>
            </c:ext>
          </c:extLst>
        </c:ser>
        <c:ser>
          <c:idx val="4"/>
          <c:order val="4"/>
          <c:tx>
            <c:strRef>
              <c:f>'CR Statistics'!$AO$598</c:f>
              <c:strCache>
                <c:ptCount val="1"/>
                <c:pt idx="0">
                  <c:v>Rel-12 RAN1-4+6</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Statistics'!$AP$598:$CK$598</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numCache>
            </c:numRef>
          </c:val>
          <c:smooth val="0"/>
          <c:extLst>
            <c:ext xmlns:c16="http://schemas.microsoft.com/office/drawing/2014/chart" uri="{C3380CC4-5D6E-409C-BE32-E72D297353CC}">
              <c16:uniqueId val="{00000004-9138-4B0B-8DE3-FD0C9912BF5B}"/>
            </c:ext>
          </c:extLst>
        </c:ser>
        <c:ser>
          <c:idx val="5"/>
          <c:order val="5"/>
          <c:tx>
            <c:strRef>
              <c:f>'CR Statistics'!$AO$599</c:f>
              <c:strCache>
                <c:ptCount val="1"/>
                <c:pt idx="0">
                  <c:v>Rel-13 RAN1-4+6</c:v>
                </c:pt>
              </c:strCache>
            </c:strRef>
          </c:tx>
          <c:spPr>
            <a:ln>
              <a:solidFill>
                <a:srgbClr val="66FF33"/>
              </a:solidFill>
            </a:ln>
          </c:spPr>
          <c:marker>
            <c:symbol val="circle"/>
            <c:size val="8"/>
            <c:spPr>
              <a:solidFill>
                <a:srgbClr val="66FF33"/>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Statistics'!$AP$599:$CK$599</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numCache>
            </c:numRef>
          </c:val>
          <c:smooth val="0"/>
          <c:extLst>
            <c:ext xmlns:c16="http://schemas.microsoft.com/office/drawing/2014/chart" uri="{C3380CC4-5D6E-409C-BE32-E72D297353CC}">
              <c16:uniqueId val="{00000005-9138-4B0B-8DE3-FD0C9912BF5B}"/>
            </c:ext>
          </c:extLst>
        </c:ser>
        <c:ser>
          <c:idx val="6"/>
          <c:order val="6"/>
          <c:tx>
            <c:strRef>
              <c:f>'CR Statistics'!$AO$600</c:f>
              <c:strCache>
                <c:ptCount val="1"/>
                <c:pt idx="0">
                  <c:v>Rel-14 RAN1-4+6</c:v>
                </c:pt>
              </c:strCache>
            </c:strRef>
          </c:tx>
          <c:spPr>
            <a:ln>
              <a:solidFill>
                <a:srgbClr val="339933"/>
              </a:solidFill>
            </a:ln>
          </c:spPr>
          <c:marker>
            <c:symbol val="diamond"/>
            <c:size val="9"/>
            <c:spPr>
              <a:solidFill>
                <a:srgbClr val="339933"/>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Statistics'!$AP$600:$CK$600</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numCache>
            </c:numRef>
          </c:val>
          <c:smooth val="0"/>
          <c:extLst>
            <c:ext xmlns:c16="http://schemas.microsoft.com/office/drawing/2014/chart" uri="{C3380CC4-5D6E-409C-BE32-E72D297353CC}">
              <c16:uniqueId val="{00000006-9138-4B0B-8DE3-FD0C9912BF5B}"/>
            </c:ext>
          </c:extLst>
        </c:ser>
        <c:ser>
          <c:idx val="7"/>
          <c:order val="7"/>
          <c:tx>
            <c:strRef>
              <c:f>'CR Statistics'!$AO$601</c:f>
              <c:strCache>
                <c:ptCount val="1"/>
                <c:pt idx="0">
                  <c:v>Rel-15 RAN1-4+6</c:v>
                </c:pt>
              </c:strCache>
            </c:strRef>
          </c:tx>
          <c:spPr>
            <a:ln>
              <a:solidFill>
                <a:srgbClr val="CCCC00"/>
              </a:solidFill>
            </a:ln>
          </c:spPr>
          <c:marker>
            <c:symbol val="diamond"/>
            <c:size val="10"/>
            <c:spPr>
              <a:solidFill>
                <a:srgbClr val="CCCC00"/>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Statistics'!$AP$601:$CK$601</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numCache>
            </c:numRef>
          </c:val>
          <c:smooth val="0"/>
          <c:extLst>
            <c:ext xmlns:c16="http://schemas.microsoft.com/office/drawing/2014/chart" uri="{C3380CC4-5D6E-409C-BE32-E72D297353CC}">
              <c16:uniqueId val="{00000007-9138-4B0B-8DE3-FD0C9912BF5B}"/>
            </c:ext>
          </c:extLst>
        </c:ser>
        <c:ser>
          <c:idx val="8"/>
          <c:order val="8"/>
          <c:tx>
            <c:strRef>
              <c:f>'CR Statistics'!$AO$602</c:f>
              <c:strCache>
                <c:ptCount val="1"/>
                <c:pt idx="0">
                  <c:v>Rel-16 RAN1-4+6</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8-9138-4B0B-8DE3-FD0C9912BF5B}"/>
              </c:ext>
            </c:extLst>
          </c:dPt>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Statistics'!$AP$602:$CK$602</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numCache>
            </c:numRef>
          </c:val>
          <c:smooth val="0"/>
          <c:extLst>
            <c:ext xmlns:c16="http://schemas.microsoft.com/office/drawing/2014/chart" uri="{C3380CC4-5D6E-409C-BE32-E72D297353CC}">
              <c16:uniqueId val="{00000009-9138-4B0B-8DE3-FD0C9912BF5B}"/>
            </c:ext>
          </c:extLst>
        </c:ser>
        <c:ser>
          <c:idx val="10"/>
          <c:order val="9"/>
          <c:tx>
            <c:strRef>
              <c:f>'CR Statistics'!$AO$603</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val>
            <c:numRef>
              <c:f>'CR Statistics'!$AP$603:$CK$603</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numCache>
            </c:numRef>
          </c:val>
          <c:smooth val="0"/>
          <c:extLst>
            <c:ext xmlns:c16="http://schemas.microsoft.com/office/drawing/2014/chart" uri="{C3380CC4-5D6E-409C-BE32-E72D297353CC}">
              <c16:uniqueId val="{0000000B-9138-4B0B-8DE3-FD0C9912BF5B}"/>
            </c:ext>
          </c:extLst>
        </c:ser>
        <c:ser>
          <c:idx val="9"/>
          <c:order val="10"/>
          <c:tx>
            <c:strRef>
              <c:f>'CR Statistics'!$AO$606</c:f>
              <c:strCache>
                <c:ptCount val="1"/>
                <c:pt idx="0">
                  <c:v>Release freeze</c:v>
                </c:pt>
              </c:strCache>
            </c:strRef>
          </c:tx>
          <c:spPr>
            <a:ln>
              <a:noFill/>
            </a:ln>
          </c:spPr>
          <c:marker>
            <c:symbol val="triangle"/>
            <c:size val="15"/>
            <c:spPr>
              <a:solidFill>
                <a:schemeClr val="tx1"/>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Statistics'!$AP$606:$CI$606</c:f>
              <c:numCache>
                <c:formatCode>General</c:formatCode>
                <c:ptCount val="46"/>
                <c:pt idx="3">
                  <c:v>500</c:v>
                </c:pt>
                <c:pt idx="8">
                  <c:v>500</c:v>
                </c:pt>
                <c:pt idx="14">
                  <c:v>500</c:v>
                </c:pt>
                <c:pt idx="22">
                  <c:v>500</c:v>
                </c:pt>
                <c:pt idx="27">
                  <c:v>500</c:v>
                </c:pt>
                <c:pt idx="32">
                  <c:v>500</c:v>
                </c:pt>
                <c:pt idx="37">
                  <c:v>500</c:v>
                </c:pt>
                <c:pt idx="45">
                  <c:v>500</c:v>
                </c:pt>
              </c:numCache>
            </c:numRef>
          </c:val>
          <c:smooth val="0"/>
          <c:extLst>
            <c:ext xmlns:c16="http://schemas.microsoft.com/office/drawing/2014/chart" uri="{C3380CC4-5D6E-409C-BE32-E72D297353CC}">
              <c16:uniqueId val="{0000000A-9138-4B0B-8DE3-FD0C9912BF5B}"/>
            </c:ext>
          </c:extLst>
        </c:ser>
        <c:dLbls>
          <c:showLegendKey val="0"/>
          <c:showVal val="0"/>
          <c:showCatName val="0"/>
          <c:showSerName val="0"/>
          <c:showPercent val="0"/>
          <c:showBubbleSize val="0"/>
        </c:dLbls>
        <c:marker val="1"/>
        <c:smooth val="0"/>
        <c:axId val="155743360"/>
        <c:axId val="155745280"/>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1"/>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0.34187182671989835"/>
          <c:y val="0.10576987442818966"/>
          <c:w val="0.12394316806064082"/>
          <c:h val="0.46891618805784108"/>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 Statistics'!$T$555</c:f>
              <c:strCache>
                <c:ptCount val="1"/>
                <c:pt idx="0">
                  <c:v>RAN1</c:v>
                </c:pt>
              </c:strCache>
            </c:strRef>
          </c:tx>
          <c:spPr>
            <a:solidFill>
              <a:srgbClr val="00FF00"/>
            </a:solidFill>
            <a:ln w="12700">
              <a:solidFill>
                <a:srgbClr val="000000"/>
              </a:solidFill>
              <a:prstDash val="solid"/>
            </a:ln>
          </c:spPr>
          <c:invertIfNegative val="0"/>
          <c:cat>
            <c:strRef>
              <c:f>'CR Statistics'!$S$556:$S$563</c:f>
              <c:strCache>
                <c:ptCount val="8"/>
                <c:pt idx="0">
                  <c:v>REL-8</c:v>
                </c:pt>
                <c:pt idx="1">
                  <c:v>REL-9</c:v>
                </c:pt>
                <c:pt idx="2">
                  <c:v>REL-10</c:v>
                </c:pt>
                <c:pt idx="3">
                  <c:v>REL-11</c:v>
                </c:pt>
                <c:pt idx="4">
                  <c:v>REL-12</c:v>
                </c:pt>
                <c:pt idx="5">
                  <c:v>REL-13</c:v>
                </c:pt>
                <c:pt idx="6">
                  <c:v>REL-14</c:v>
                </c:pt>
                <c:pt idx="7">
                  <c:v>REL-15</c:v>
                </c:pt>
              </c:strCache>
            </c:strRef>
          </c:cat>
          <c:val>
            <c:numRef>
              <c:f>'CR Statistics'!$T$556:$T$563</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38A5-458B-A254-24C1D3060536}"/>
            </c:ext>
          </c:extLst>
        </c:ser>
        <c:ser>
          <c:idx val="1"/>
          <c:order val="1"/>
          <c:tx>
            <c:strRef>
              <c:f>'CR Statistics'!$U$555</c:f>
              <c:strCache>
                <c:ptCount val="1"/>
                <c:pt idx="0">
                  <c:v>RAN2</c:v>
                </c:pt>
              </c:strCache>
            </c:strRef>
          </c:tx>
          <c:spPr>
            <a:solidFill>
              <a:srgbClr val="FF0000"/>
            </a:solidFill>
            <a:ln w="12700">
              <a:solidFill>
                <a:srgbClr val="000000"/>
              </a:solidFill>
              <a:prstDash val="solid"/>
            </a:ln>
          </c:spPr>
          <c:invertIfNegative val="0"/>
          <c:cat>
            <c:strRef>
              <c:f>'CR Statistics'!$S$556:$S$563</c:f>
              <c:strCache>
                <c:ptCount val="8"/>
                <c:pt idx="0">
                  <c:v>REL-8</c:v>
                </c:pt>
                <c:pt idx="1">
                  <c:v>REL-9</c:v>
                </c:pt>
                <c:pt idx="2">
                  <c:v>REL-10</c:v>
                </c:pt>
                <c:pt idx="3">
                  <c:v>REL-11</c:v>
                </c:pt>
                <c:pt idx="4">
                  <c:v>REL-12</c:v>
                </c:pt>
                <c:pt idx="5">
                  <c:v>REL-13</c:v>
                </c:pt>
                <c:pt idx="6">
                  <c:v>REL-14</c:v>
                </c:pt>
                <c:pt idx="7">
                  <c:v>REL-15</c:v>
                </c:pt>
              </c:strCache>
            </c:strRef>
          </c:cat>
          <c:val>
            <c:numRef>
              <c:f>'CR Statistics'!$U$556:$U$563</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38A5-458B-A254-24C1D3060536}"/>
            </c:ext>
          </c:extLst>
        </c:ser>
        <c:ser>
          <c:idx val="2"/>
          <c:order val="2"/>
          <c:tx>
            <c:strRef>
              <c:f>'CR Statistics'!$V$555</c:f>
              <c:strCache>
                <c:ptCount val="1"/>
                <c:pt idx="0">
                  <c:v>RAN3</c:v>
                </c:pt>
              </c:strCache>
            </c:strRef>
          </c:tx>
          <c:spPr>
            <a:solidFill>
              <a:srgbClr val="0000FF"/>
            </a:solidFill>
            <a:ln w="12700">
              <a:solidFill>
                <a:srgbClr val="000000"/>
              </a:solidFill>
              <a:prstDash val="solid"/>
            </a:ln>
          </c:spPr>
          <c:invertIfNegative val="0"/>
          <c:cat>
            <c:strRef>
              <c:f>'CR Statistics'!$S$556:$S$563</c:f>
              <c:strCache>
                <c:ptCount val="8"/>
                <c:pt idx="0">
                  <c:v>REL-8</c:v>
                </c:pt>
                <c:pt idx="1">
                  <c:v>REL-9</c:v>
                </c:pt>
                <c:pt idx="2">
                  <c:v>REL-10</c:v>
                </c:pt>
                <c:pt idx="3">
                  <c:v>REL-11</c:v>
                </c:pt>
                <c:pt idx="4">
                  <c:v>REL-12</c:v>
                </c:pt>
                <c:pt idx="5">
                  <c:v>REL-13</c:v>
                </c:pt>
                <c:pt idx="6">
                  <c:v>REL-14</c:v>
                </c:pt>
                <c:pt idx="7">
                  <c:v>REL-15</c:v>
                </c:pt>
              </c:strCache>
            </c:strRef>
          </c:cat>
          <c:val>
            <c:numRef>
              <c:f>'CR Statistics'!$V$556:$V$563</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38A5-458B-A254-24C1D3060536}"/>
            </c:ext>
          </c:extLst>
        </c:ser>
        <c:ser>
          <c:idx val="3"/>
          <c:order val="3"/>
          <c:tx>
            <c:strRef>
              <c:f>'CR Statistics'!$W$555</c:f>
              <c:strCache>
                <c:ptCount val="1"/>
                <c:pt idx="0">
                  <c:v>RAN4</c:v>
                </c:pt>
              </c:strCache>
            </c:strRef>
          </c:tx>
          <c:spPr>
            <a:solidFill>
              <a:srgbClr val="FFFF00"/>
            </a:solidFill>
            <a:ln w="12700">
              <a:solidFill>
                <a:srgbClr val="000000"/>
              </a:solidFill>
              <a:prstDash val="solid"/>
            </a:ln>
          </c:spPr>
          <c:invertIfNegative val="0"/>
          <c:cat>
            <c:strRef>
              <c:f>'CR Statistics'!$S$556:$S$563</c:f>
              <c:strCache>
                <c:ptCount val="8"/>
                <c:pt idx="0">
                  <c:v>REL-8</c:v>
                </c:pt>
                <c:pt idx="1">
                  <c:v>REL-9</c:v>
                </c:pt>
                <c:pt idx="2">
                  <c:v>REL-10</c:v>
                </c:pt>
                <c:pt idx="3">
                  <c:v>REL-11</c:v>
                </c:pt>
                <c:pt idx="4">
                  <c:v>REL-12</c:v>
                </c:pt>
                <c:pt idx="5">
                  <c:v>REL-13</c:v>
                </c:pt>
                <c:pt idx="6">
                  <c:v>REL-14</c:v>
                </c:pt>
                <c:pt idx="7">
                  <c:v>REL-15</c:v>
                </c:pt>
              </c:strCache>
            </c:strRef>
          </c:cat>
          <c:val>
            <c:numRef>
              <c:f>'CR Statistics'!$W$556:$W$563</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38A5-458B-A254-24C1D3060536}"/>
            </c:ext>
          </c:extLst>
        </c:ser>
        <c:ser>
          <c:idx val="4"/>
          <c:order val="4"/>
          <c:tx>
            <c:strRef>
              <c:f>'CR Statistics'!$X$555</c:f>
              <c:strCache>
                <c:ptCount val="1"/>
                <c:pt idx="0">
                  <c:v>RAN5</c:v>
                </c:pt>
              </c:strCache>
            </c:strRef>
          </c:tx>
          <c:spPr>
            <a:solidFill>
              <a:srgbClr val="660066"/>
            </a:solidFill>
            <a:ln w="12700">
              <a:solidFill>
                <a:srgbClr val="000000"/>
              </a:solidFill>
              <a:prstDash val="solid"/>
            </a:ln>
          </c:spPr>
          <c:invertIfNegative val="0"/>
          <c:cat>
            <c:strRef>
              <c:f>'CR Statistics'!$S$556:$S$563</c:f>
              <c:strCache>
                <c:ptCount val="8"/>
                <c:pt idx="0">
                  <c:v>REL-8</c:v>
                </c:pt>
                <c:pt idx="1">
                  <c:v>REL-9</c:v>
                </c:pt>
                <c:pt idx="2">
                  <c:v>REL-10</c:v>
                </c:pt>
                <c:pt idx="3">
                  <c:v>REL-11</c:v>
                </c:pt>
                <c:pt idx="4">
                  <c:v>REL-12</c:v>
                </c:pt>
                <c:pt idx="5">
                  <c:v>REL-13</c:v>
                </c:pt>
                <c:pt idx="6">
                  <c:v>REL-14</c:v>
                </c:pt>
                <c:pt idx="7">
                  <c:v>REL-15</c:v>
                </c:pt>
              </c:strCache>
            </c:strRef>
          </c:cat>
          <c:val>
            <c:numRef>
              <c:f>'CR Statistics'!$X$556:$X$563</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38A5-458B-A254-24C1D3060536}"/>
            </c:ext>
          </c:extLst>
        </c:ser>
        <c:ser>
          <c:idx val="6"/>
          <c:order val="5"/>
          <c:tx>
            <c:strRef>
              <c:f>'CR Statistics'!$Y$555</c:f>
              <c:strCache>
                <c:ptCount val="1"/>
                <c:pt idx="0">
                  <c:v>RAN6</c:v>
                </c:pt>
              </c:strCache>
            </c:strRef>
          </c:tx>
          <c:spPr>
            <a:solidFill>
              <a:srgbClr val="FFC000"/>
            </a:solidFill>
            <a:ln>
              <a:solidFill>
                <a:schemeClr val="tx1"/>
              </a:solidFill>
            </a:ln>
          </c:spPr>
          <c:invertIfNegative val="0"/>
          <c:cat>
            <c:strRef>
              <c:f>'CR Statistics'!$S$556:$S$563</c:f>
              <c:strCache>
                <c:ptCount val="8"/>
                <c:pt idx="0">
                  <c:v>REL-8</c:v>
                </c:pt>
                <c:pt idx="1">
                  <c:v>REL-9</c:v>
                </c:pt>
                <c:pt idx="2">
                  <c:v>REL-10</c:v>
                </c:pt>
                <c:pt idx="3">
                  <c:v>REL-11</c:v>
                </c:pt>
                <c:pt idx="4">
                  <c:v>REL-12</c:v>
                </c:pt>
                <c:pt idx="5">
                  <c:v>REL-13</c:v>
                </c:pt>
                <c:pt idx="6">
                  <c:v>REL-14</c:v>
                </c:pt>
                <c:pt idx="7">
                  <c:v>REL-15</c:v>
                </c:pt>
              </c:strCache>
            </c:strRef>
          </c:cat>
          <c:val>
            <c:numRef>
              <c:f>'CR Statistics'!$Y$556:$Y$563</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38A5-458B-A254-24C1D3060536}"/>
            </c:ext>
          </c:extLst>
        </c:ser>
        <c:ser>
          <c:idx val="5"/>
          <c:order val="6"/>
          <c:tx>
            <c:strRef>
              <c:f>'CR Statistics'!$Z$555</c:f>
              <c:strCache>
                <c:ptCount val="1"/>
                <c:pt idx="0">
                  <c:v>RAN without RAN5</c:v>
                </c:pt>
              </c:strCache>
            </c:strRef>
          </c:tx>
          <c:spPr>
            <a:solidFill>
              <a:srgbClr val="FF00FF"/>
            </a:solidFill>
            <a:ln>
              <a:solidFill>
                <a:schemeClr val="tx1"/>
              </a:solidFill>
            </a:ln>
          </c:spPr>
          <c:invertIfNegative val="0"/>
          <c:cat>
            <c:strRef>
              <c:f>'CR Statistics'!$S$556:$S$563</c:f>
              <c:strCache>
                <c:ptCount val="8"/>
                <c:pt idx="0">
                  <c:v>REL-8</c:v>
                </c:pt>
                <c:pt idx="1">
                  <c:v>REL-9</c:v>
                </c:pt>
                <c:pt idx="2">
                  <c:v>REL-10</c:v>
                </c:pt>
                <c:pt idx="3">
                  <c:v>REL-11</c:v>
                </c:pt>
                <c:pt idx="4">
                  <c:v>REL-12</c:v>
                </c:pt>
                <c:pt idx="5">
                  <c:v>REL-13</c:v>
                </c:pt>
                <c:pt idx="6">
                  <c:v>REL-14</c:v>
                </c:pt>
                <c:pt idx="7">
                  <c:v>REL-15</c:v>
                </c:pt>
              </c:strCache>
            </c:strRef>
          </c:cat>
          <c:val>
            <c:numRef>
              <c:f>'CR Statistics'!$Z$556:$Z$563</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38A5-458B-A254-24C1D3060536}"/>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 Statistics'!$T$517</c:f>
              <c:strCache>
                <c:ptCount val="1"/>
                <c:pt idx="0">
                  <c:v>RAN1</c:v>
                </c:pt>
              </c:strCache>
            </c:strRef>
          </c:tx>
          <c:spPr>
            <a:solidFill>
              <a:srgbClr val="00FF00"/>
            </a:solidFill>
            <a:ln w="12700">
              <a:solidFill>
                <a:srgbClr val="000000"/>
              </a:solidFill>
              <a:prstDash val="solid"/>
            </a:ln>
          </c:spPr>
          <c:invertIfNegative val="0"/>
          <c:cat>
            <c:strRef>
              <c:f>'CR Statistics'!$S$518:$S$525</c:f>
              <c:strCache>
                <c:ptCount val="8"/>
                <c:pt idx="0">
                  <c:v>REL-8</c:v>
                </c:pt>
                <c:pt idx="1">
                  <c:v>REL-9</c:v>
                </c:pt>
                <c:pt idx="2">
                  <c:v>REL-10</c:v>
                </c:pt>
                <c:pt idx="3">
                  <c:v>REL-11</c:v>
                </c:pt>
                <c:pt idx="4">
                  <c:v>REL-12</c:v>
                </c:pt>
                <c:pt idx="5">
                  <c:v>REL-13</c:v>
                </c:pt>
                <c:pt idx="6">
                  <c:v>REL-14</c:v>
                </c:pt>
                <c:pt idx="7">
                  <c:v>REL-15</c:v>
                </c:pt>
              </c:strCache>
            </c:strRef>
          </c:cat>
          <c:val>
            <c:numRef>
              <c:f>'CR Statistics'!$T$518:$T$525</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92C2-4A18-BD48-7AD83DF40C89}"/>
            </c:ext>
          </c:extLst>
        </c:ser>
        <c:ser>
          <c:idx val="1"/>
          <c:order val="1"/>
          <c:tx>
            <c:strRef>
              <c:f>'CR Statistics'!$U$517</c:f>
              <c:strCache>
                <c:ptCount val="1"/>
                <c:pt idx="0">
                  <c:v>RAN2</c:v>
                </c:pt>
              </c:strCache>
            </c:strRef>
          </c:tx>
          <c:spPr>
            <a:solidFill>
              <a:srgbClr val="FF0000"/>
            </a:solidFill>
            <a:ln w="12700">
              <a:solidFill>
                <a:srgbClr val="000000"/>
              </a:solidFill>
              <a:prstDash val="solid"/>
            </a:ln>
          </c:spPr>
          <c:invertIfNegative val="0"/>
          <c:cat>
            <c:strRef>
              <c:f>'CR Statistics'!$S$518:$S$525</c:f>
              <c:strCache>
                <c:ptCount val="8"/>
                <c:pt idx="0">
                  <c:v>REL-8</c:v>
                </c:pt>
                <c:pt idx="1">
                  <c:v>REL-9</c:v>
                </c:pt>
                <c:pt idx="2">
                  <c:v>REL-10</c:v>
                </c:pt>
                <c:pt idx="3">
                  <c:v>REL-11</c:v>
                </c:pt>
                <c:pt idx="4">
                  <c:v>REL-12</c:v>
                </c:pt>
                <c:pt idx="5">
                  <c:v>REL-13</c:v>
                </c:pt>
                <c:pt idx="6">
                  <c:v>REL-14</c:v>
                </c:pt>
                <c:pt idx="7">
                  <c:v>REL-15</c:v>
                </c:pt>
              </c:strCache>
            </c:strRef>
          </c:cat>
          <c:val>
            <c:numRef>
              <c:f>'CR Statistics'!$U$518:$U$525</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92C2-4A18-BD48-7AD83DF40C89}"/>
            </c:ext>
          </c:extLst>
        </c:ser>
        <c:ser>
          <c:idx val="2"/>
          <c:order val="2"/>
          <c:tx>
            <c:strRef>
              <c:f>'CR Statistics'!$V$517</c:f>
              <c:strCache>
                <c:ptCount val="1"/>
                <c:pt idx="0">
                  <c:v>RAN3</c:v>
                </c:pt>
              </c:strCache>
            </c:strRef>
          </c:tx>
          <c:spPr>
            <a:solidFill>
              <a:srgbClr val="0000FF"/>
            </a:solidFill>
            <a:ln w="12700">
              <a:solidFill>
                <a:srgbClr val="000000"/>
              </a:solidFill>
              <a:prstDash val="solid"/>
            </a:ln>
          </c:spPr>
          <c:invertIfNegative val="0"/>
          <c:cat>
            <c:strRef>
              <c:f>'CR Statistics'!$S$518:$S$525</c:f>
              <c:strCache>
                <c:ptCount val="8"/>
                <c:pt idx="0">
                  <c:v>REL-8</c:v>
                </c:pt>
                <c:pt idx="1">
                  <c:v>REL-9</c:v>
                </c:pt>
                <c:pt idx="2">
                  <c:v>REL-10</c:v>
                </c:pt>
                <c:pt idx="3">
                  <c:v>REL-11</c:v>
                </c:pt>
                <c:pt idx="4">
                  <c:v>REL-12</c:v>
                </c:pt>
                <c:pt idx="5">
                  <c:v>REL-13</c:v>
                </c:pt>
                <c:pt idx="6">
                  <c:v>REL-14</c:v>
                </c:pt>
                <c:pt idx="7">
                  <c:v>REL-15</c:v>
                </c:pt>
              </c:strCache>
            </c:strRef>
          </c:cat>
          <c:val>
            <c:numRef>
              <c:f>'CR Statistics'!$V$518:$V$525</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92C2-4A18-BD48-7AD83DF40C89}"/>
            </c:ext>
          </c:extLst>
        </c:ser>
        <c:ser>
          <c:idx val="3"/>
          <c:order val="3"/>
          <c:tx>
            <c:strRef>
              <c:f>'CR Statistics'!$W$517</c:f>
              <c:strCache>
                <c:ptCount val="1"/>
                <c:pt idx="0">
                  <c:v>RAN4</c:v>
                </c:pt>
              </c:strCache>
            </c:strRef>
          </c:tx>
          <c:spPr>
            <a:solidFill>
              <a:srgbClr val="FFFF00"/>
            </a:solidFill>
            <a:ln w="12700">
              <a:solidFill>
                <a:srgbClr val="000000"/>
              </a:solidFill>
              <a:prstDash val="solid"/>
            </a:ln>
          </c:spPr>
          <c:invertIfNegative val="0"/>
          <c:cat>
            <c:strRef>
              <c:f>'CR Statistics'!$S$518:$S$525</c:f>
              <c:strCache>
                <c:ptCount val="8"/>
                <c:pt idx="0">
                  <c:v>REL-8</c:v>
                </c:pt>
                <c:pt idx="1">
                  <c:v>REL-9</c:v>
                </c:pt>
                <c:pt idx="2">
                  <c:v>REL-10</c:v>
                </c:pt>
                <c:pt idx="3">
                  <c:v>REL-11</c:v>
                </c:pt>
                <c:pt idx="4">
                  <c:v>REL-12</c:v>
                </c:pt>
                <c:pt idx="5">
                  <c:v>REL-13</c:v>
                </c:pt>
                <c:pt idx="6">
                  <c:v>REL-14</c:v>
                </c:pt>
                <c:pt idx="7">
                  <c:v>REL-15</c:v>
                </c:pt>
              </c:strCache>
            </c:strRef>
          </c:cat>
          <c:val>
            <c:numRef>
              <c:f>'CR Statistics'!$W$518:$W$525</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92C2-4A18-BD48-7AD83DF40C89}"/>
            </c:ext>
          </c:extLst>
        </c:ser>
        <c:ser>
          <c:idx val="4"/>
          <c:order val="4"/>
          <c:tx>
            <c:strRef>
              <c:f>'CR Statistics'!$X$517</c:f>
              <c:strCache>
                <c:ptCount val="1"/>
                <c:pt idx="0">
                  <c:v>RAN5</c:v>
                </c:pt>
              </c:strCache>
            </c:strRef>
          </c:tx>
          <c:spPr>
            <a:solidFill>
              <a:srgbClr val="660066"/>
            </a:solidFill>
            <a:ln w="12700">
              <a:solidFill>
                <a:srgbClr val="000000"/>
              </a:solidFill>
              <a:prstDash val="solid"/>
            </a:ln>
          </c:spPr>
          <c:invertIfNegative val="0"/>
          <c:cat>
            <c:strRef>
              <c:f>'CR Statistics'!$S$518:$S$525</c:f>
              <c:strCache>
                <c:ptCount val="8"/>
                <c:pt idx="0">
                  <c:v>REL-8</c:v>
                </c:pt>
                <c:pt idx="1">
                  <c:v>REL-9</c:v>
                </c:pt>
                <c:pt idx="2">
                  <c:v>REL-10</c:v>
                </c:pt>
                <c:pt idx="3">
                  <c:v>REL-11</c:v>
                </c:pt>
                <c:pt idx="4">
                  <c:v>REL-12</c:v>
                </c:pt>
                <c:pt idx="5">
                  <c:v>REL-13</c:v>
                </c:pt>
                <c:pt idx="6">
                  <c:v>REL-14</c:v>
                </c:pt>
                <c:pt idx="7">
                  <c:v>REL-15</c:v>
                </c:pt>
              </c:strCache>
            </c:strRef>
          </c:cat>
          <c:val>
            <c:numRef>
              <c:f>'CR Statistics'!$X$518:$X$525</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92C2-4A18-BD48-7AD83DF40C89}"/>
            </c:ext>
          </c:extLst>
        </c:ser>
        <c:ser>
          <c:idx val="6"/>
          <c:order val="5"/>
          <c:tx>
            <c:strRef>
              <c:f>'CR Statistics'!$Y$517</c:f>
              <c:strCache>
                <c:ptCount val="1"/>
                <c:pt idx="0">
                  <c:v>RAN6</c:v>
                </c:pt>
              </c:strCache>
            </c:strRef>
          </c:tx>
          <c:spPr>
            <a:solidFill>
              <a:srgbClr val="FFC000"/>
            </a:solidFill>
            <a:ln>
              <a:solidFill>
                <a:schemeClr val="tx1"/>
              </a:solidFill>
            </a:ln>
          </c:spPr>
          <c:invertIfNegative val="0"/>
          <c:cat>
            <c:strRef>
              <c:f>'CR Statistics'!$S$518:$S$525</c:f>
              <c:strCache>
                <c:ptCount val="8"/>
                <c:pt idx="0">
                  <c:v>REL-8</c:v>
                </c:pt>
                <c:pt idx="1">
                  <c:v>REL-9</c:v>
                </c:pt>
                <c:pt idx="2">
                  <c:v>REL-10</c:v>
                </c:pt>
                <c:pt idx="3">
                  <c:v>REL-11</c:v>
                </c:pt>
                <c:pt idx="4">
                  <c:v>REL-12</c:v>
                </c:pt>
                <c:pt idx="5">
                  <c:v>REL-13</c:v>
                </c:pt>
                <c:pt idx="6">
                  <c:v>REL-14</c:v>
                </c:pt>
                <c:pt idx="7">
                  <c:v>REL-15</c:v>
                </c:pt>
              </c:strCache>
            </c:strRef>
          </c:cat>
          <c:val>
            <c:numRef>
              <c:f>'CR Statistics'!$Y$518:$Y$525</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92C2-4A18-BD48-7AD83DF40C89}"/>
            </c:ext>
          </c:extLst>
        </c:ser>
        <c:ser>
          <c:idx val="5"/>
          <c:order val="6"/>
          <c:tx>
            <c:strRef>
              <c:f>'CR Statistics'!$Z$517</c:f>
              <c:strCache>
                <c:ptCount val="1"/>
                <c:pt idx="0">
                  <c:v>RAN without RAN5</c:v>
                </c:pt>
              </c:strCache>
            </c:strRef>
          </c:tx>
          <c:spPr>
            <a:solidFill>
              <a:srgbClr val="FF00FF"/>
            </a:solidFill>
            <a:ln>
              <a:solidFill>
                <a:schemeClr val="tx1"/>
              </a:solidFill>
            </a:ln>
          </c:spPr>
          <c:invertIfNegative val="0"/>
          <c:cat>
            <c:strRef>
              <c:f>'CR Statistics'!$S$518:$S$525</c:f>
              <c:strCache>
                <c:ptCount val="8"/>
                <c:pt idx="0">
                  <c:v>REL-8</c:v>
                </c:pt>
                <c:pt idx="1">
                  <c:v>REL-9</c:v>
                </c:pt>
                <c:pt idx="2">
                  <c:v>REL-10</c:v>
                </c:pt>
                <c:pt idx="3">
                  <c:v>REL-11</c:v>
                </c:pt>
                <c:pt idx="4">
                  <c:v>REL-12</c:v>
                </c:pt>
                <c:pt idx="5">
                  <c:v>REL-13</c:v>
                </c:pt>
                <c:pt idx="6">
                  <c:v>REL-14</c:v>
                </c:pt>
                <c:pt idx="7">
                  <c:v>REL-15</c:v>
                </c:pt>
              </c:strCache>
            </c:strRef>
          </c:cat>
          <c:val>
            <c:numRef>
              <c:f>'CR Statistics'!$Z$518:$Z$525</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92C2-4A18-BD48-7AD83DF40C89}"/>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Statistics'!$T$477</c:f>
              <c:strCache>
                <c:ptCount val="1"/>
                <c:pt idx="0">
                  <c:v>RAN1</c:v>
                </c:pt>
              </c:strCache>
            </c:strRef>
          </c:tx>
          <c:spPr>
            <a:solidFill>
              <a:srgbClr val="00FF00"/>
            </a:solidFill>
            <a:ln w="12700">
              <a:solidFill>
                <a:srgbClr val="000000"/>
              </a:solidFill>
              <a:prstDash val="solid"/>
            </a:ln>
          </c:spPr>
          <c:invertIfNegative val="0"/>
          <c:cat>
            <c:strRef>
              <c:f>'CR Statistics'!$S$478:$S$485</c:f>
              <c:strCache>
                <c:ptCount val="8"/>
                <c:pt idx="0">
                  <c:v>REL-8</c:v>
                </c:pt>
                <c:pt idx="1">
                  <c:v>REL-9</c:v>
                </c:pt>
                <c:pt idx="2">
                  <c:v>REL-10</c:v>
                </c:pt>
                <c:pt idx="3">
                  <c:v>REL-11</c:v>
                </c:pt>
                <c:pt idx="4">
                  <c:v>REL-12</c:v>
                </c:pt>
                <c:pt idx="5">
                  <c:v>REL-13</c:v>
                </c:pt>
                <c:pt idx="6">
                  <c:v>REL-14</c:v>
                </c:pt>
                <c:pt idx="7">
                  <c:v>REL-15</c:v>
                </c:pt>
              </c:strCache>
            </c:strRef>
          </c:cat>
          <c:val>
            <c:numRef>
              <c:f>'CR Statistics'!$T$478:$T$485</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0D21-4241-B752-954EC7803432}"/>
            </c:ext>
          </c:extLst>
        </c:ser>
        <c:ser>
          <c:idx val="1"/>
          <c:order val="1"/>
          <c:tx>
            <c:strRef>
              <c:f>'CR Statistics'!$U$477</c:f>
              <c:strCache>
                <c:ptCount val="1"/>
                <c:pt idx="0">
                  <c:v>RAN2</c:v>
                </c:pt>
              </c:strCache>
            </c:strRef>
          </c:tx>
          <c:spPr>
            <a:solidFill>
              <a:srgbClr val="FF0000"/>
            </a:solidFill>
            <a:ln w="12700">
              <a:solidFill>
                <a:srgbClr val="000000"/>
              </a:solidFill>
              <a:prstDash val="solid"/>
            </a:ln>
          </c:spPr>
          <c:invertIfNegative val="0"/>
          <c:cat>
            <c:strRef>
              <c:f>'CR Statistics'!$S$478:$S$485</c:f>
              <c:strCache>
                <c:ptCount val="8"/>
                <c:pt idx="0">
                  <c:v>REL-8</c:v>
                </c:pt>
                <c:pt idx="1">
                  <c:v>REL-9</c:v>
                </c:pt>
                <c:pt idx="2">
                  <c:v>REL-10</c:v>
                </c:pt>
                <c:pt idx="3">
                  <c:v>REL-11</c:v>
                </c:pt>
                <c:pt idx="4">
                  <c:v>REL-12</c:v>
                </c:pt>
                <c:pt idx="5">
                  <c:v>REL-13</c:v>
                </c:pt>
                <c:pt idx="6">
                  <c:v>REL-14</c:v>
                </c:pt>
                <c:pt idx="7">
                  <c:v>REL-15</c:v>
                </c:pt>
              </c:strCache>
            </c:strRef>
          </c:cat>
          <c:val>
            <c:numRef>
              <c:f>'CR Statistics'!$U$478:$U$485</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0D21-4241-B752-954EC7803432}"/>
            </c:ext>
          </c:extLst>
        </c:ser>
        <c:ser>
          <c:idx val="2"/>
          <c:order val="2"/>
          <c:tx>
            <c:strRef>
              <c:f>'CR Statistics'!$V$477</c:f>
              <c:strCache>
                <c:ptCount val="1"/>
                <c:pt idx="0">
                  <c:v>RAN3</c:v>
                </c:pt>
              </c:strCache>
            </c:strRef>
          </c:tx>
          <c:spPr>
            <a:solidFill>
              <a:srgbClr val="0000FF"/>
            </a:solidFill>
            <a:ln w="12700">
              <a:solidFill>
                <a:srgbClr val="000000"/>
              </a:solidFill>
              <a:prstDash val="solid"/>
            </a:ln>
          </c:spPr>
          <c:invertIfNegative val="0"/>
          <c:cat>
            <c:strRef>
              <c:f>'CR Statistics'!$S$478:$S$485</c:f>
              <c:strCache>
                <c:ptCount val="8"/>
                <c:pt idx="0">
                  <c:v>REL-8</c:v>
                </c:pt>
                <c:pt idx="1">
                  <c:v>REL-9</c:v>
                </c:pt>
                <c:pt idx="2">
                  <c:v>REL-10</c:v>
                </c:pt>
                <c:pt idx="3">
                  <c:v>REL-11</c:v>
                </c:pt>
                <c:pt idx="4">
                  <c:v>REL-12</c:v>
                </c:pt>
                <c:pt idx="5">
                  <c:v>REL-13</c:v>
                </c:pt>
                <c:pt idx="6">
                  <c:v>REL-14</c:v>
                </c:pt>
                <c:pt idx="7">
                  <c:v>REL-15</c:v>
                </c:pt>
              </c:strCache>
            </c:strRef>
          </c:cat>
          <c:val>
            <c:numRef>
              <c:f>'CR Statistics'!$V$478:$V$485</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0D21-4241-B752-954EC7803432}"/>
            </c:ext>
          </c:extLst>
        </c:ser>
        <c:ser>
          <c:idx val="3"/>
          <c:order val="3"/>
          <c:tx>
            <c:strRef>
              <c:f>'CR Statistics'!$W$477</c:f>
              <c:strCache>
                <c:ptCount val="1"/>
                <c:pt idx="0">
                  <c:v>RAN4</c:v>
                </c:pt>
              </c:strCache>
            </c:strRef>
          </c:tx>
          <c:spPr>
            <a:solidFill>
              <a:srgbClr val="FFFF00"/>
            </a:solidFill>
            <a:ln w="12700">
              <a:solidFill>
                <a:srgbClr val="000000"/>
              </a:solidFill>
              <a:prstDash val="solid"/>
            </a:ln>
          </c:spPr>
          <c:invertIfNegative val="0"/>
          <c:cat>
            <c:strRef>
              <c:f>'CR Statistics'!$S$478:$S$485</c:f>
              <c:strCache>
                <c:ptCount val="8"/>
                <c:pt idx="0">
                  <c:v>REL-8</c:v>
                </c:pt>
                <c:pt idx="1">
                  <c:v>REL-9</c:v>
                </c:pt>
                <c:pt idx="2">
                  <c:v>REL-10</c:v>
                </c:pt>
                <c:pt idx="3">
                  <c:v>REL-11</c:v>
                </c:pt>
                <c:pt idx="4">
                  <c:v>REL-12</c:v>
                </c:pt>
                <c:pt idx="5">
                  <c:v>REL-13</c:v>
                </c:pt>
                <c:pt idx="6">
                  <c:v>REL-14</c:v>
                </c:pt>
                <c:pt idx="7">
                  <c:v>REL-15</c:v>
                </c:pt>
              </c:strCache>
            </c:strRef>
          </c:cat>
          <c:val>
            <c:numRef>
              <c:f>'CR Statistics'!$W$478:$W$485</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0D21-4241-B752-954EC7803432}"/>
            </c:ext>
          </c:extLst>
        </c:ser>
        <c:ser>
          <c:idx val="4"/>
          <c:order val="4"/>
          <c:tx>
            <c:strRef>
              <c:f>'CR Statistics'!$X$477</c:f>
              <c:strCache>
                <c:ptCount val="1"/>
                <c:pt idx="0">
                  <c:v>RAN5</c:v>
                </c:pt>
              </c:strCache>
            </c:strRef>
          </c:tx>
          <c:spPr>
            <a:solidFill>
              <a:srgbClr val="660066"/>
            </a:solidFill>
            <a:ln w="12700">
              <a:solidFill>
                <a:srgbClr val="000000"/>
              </a:solidFill>
              <a:prstDash val="solid"/>
            </a:ln>
          </c:spPr>
          <c:invertIfNegative val="0"/>
          <c:cat>
            <c:strRef>
              <c:f>'CR Statistics'!$S$478:$S$485</c:f>
              <c:strCache>
                <c:ptCount val="8"/>
                <c:pt idx="0">
                  <c:v>REL-8</c:v>
                </c:pt>
                <c:pt idx="1">
                  <c:v>REL-9</c:v>
                </c:pt>
                <c:pt idx="2">
                  <c:v>REL-10</c:v>
                </c:pt>
                <c:pt idx="3">
                  <c:v>REL-11</c:v>
                </c:pt>
                <c:pt idx="4">
                  <c:v>REL-12</c:v>
                </c:pt>
                <c:pt idx="5">
                  <c:v>REL-13</c:v>
                </c:pt>
                <c:pt idx="6">
                  <c:v>REL-14</c:v>
                </c:pt>
                <c:pt idx="7">
                  <c:v>REL-15</c:v>
                </c:pt>
              </c:strCache>
            </c:strRef>
          </c:cat>
          <c:val>
            <c:numRef>
              <c:f>'CR Statistics'!$X$478:$X$485</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0D21-4241-B752-954EC7803432}"/>
            </c:ext>
          </c:extLst>
        </c:ser>
        <c:ser>
          <c:idx val="6"/>
          <c:order val="5"/>
          <c:tx>
            <c:strRef>
              <c:f>'CR Statistics'!$Y$477</c:f>
              <c:strCache>
                <c:ptCount val="1"/>
                <c:pt idx="0">
                  <c:v>RAN6</c:v>
                </c:pt>
              </c:strCache>
            </c:strRef>
          </c:tx>
          <c:spPr>
            <a:solidFill>
              <a:srgbClr val="FFC000"/>
            </a:solidFill>
            <a:ln>
              <a:solidFill>
                <a:schemeClr val="tx1"/>
              </a:solidFill>
            </a:ln>
          </c:spPr>
          <c:invertIfNegative val="0"/>
          <c:cat>
            <c:strRef>
              <c:f>'CR Statistics'!$S$478:$S$485</c:f>
              <c:strCache>
                <c:ptCount val="8"/>
                <c:pt idx="0">
                  <c:v>REL-8</c:v>
                </c:pt>
                <c:pt idx="1">
                  <c:v>REL-9</c:v>
                </c:pt>
                <c:pt idx="2">
                  <c:v>REL-10</c:v>
                </c:pt>
                <c:pt idx="3">
                  <c:v>REL-11</c:v>
                </c:pt>
                <c:pt idx="4">
                  <c:v>REL-12</c:v>
                </c:pt>
                <c:pt idx="5">
                  <c:v>REL-13</c:v>
                </c:pt>
                <c:pt idx="6">
                  <c:v>REL-14</c:v>
                </c:pt>
                <c:pt idx="7">
                  <c:v>REL-15</c:v>
                </c:pt>
              </c:strCache>
            </c:strRef>
          </c:cat>
          <c:val>
            <c:numRef>
              <c:f>'CR Statistics'!$Y$478:$Y$485</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0D21-4241-B752-954EC7803432}"/>
            </c:ext>
          </c:extLst>
        </c:ser>
        <c:ser>
          <c:idx val="5"/>
          <c:order val="6"/>
          <c:tx>
            <c:strRef>
              <c:f>'CR Statistics'!$Z$477</c:f>
              <c:strCache>
                <c:ptCount val="1"/>
                <c:pt idx="0">
                  <c:v>RAN without RAN5</c:v>
                </c:pt>
              </c:strCache>
            </c:strRef>
          </c:tx>
          <c:spPr>
            <a:solidFill>
              <a:srgbClr val="FF00FF"/>
            </a:solidFill>
            <a:ln>
              <a:solidFill>
                <a:schemeClr val="tx1"/>
              </a:solidFill>
            </a:ln>
          </c:spPr>
          <c:invertIfNegative val="0"/>
          <c:cat>
            <c:strRef>
              <c:f>'CR Statistics'!$S$478:$S$485</c:f>
              <c:strCache>
                <c:ptCount val="8"/>
                <c:pt idx="0">
                  <c:v>REL-8</c:v>
                </c:pt>
                <c:pt idx="1">
                  <c:v>REL-9</c:v>
                </c:pt>
                <c:pt idx="2">
                  <c:v>REL-10</c:v>
                </c:pt>
                <c:pt idx="3">
                  <c:v>REL-11</c:v>
                </c:pt>
                <c:pt idx="4">
                  <c:v>REL-12</c:v>
                </c:pt>
                <c:pt idx="5">
                  <c:v>REL-13</c:v>
                </c:pt>
                <c:pt idx="6">
                  <c:v>REL-14</c:v>
                </c:pt>
                <c:pt idx="7">
                  <c:v>REL-15</c:v>
                </c:pt>
              </c:strCache>
            </c:strRef>
          </c:cat>
          <c:val>
            <c:numRef>
              <c:f>'CR Statistics'!$Z$478:$Z$485</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0D21-4241-B752-954EC780343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Statistics'!$T$429</c:f>
              <c:strCache>
                <c:ptCount val="1"/>
                <c:pt idx="0">
                  <c:v>RAN1</c:v>
                </c:pt>
              </c:strCache>
            </c:strRef>
          </c:tx>
          <c:spPr>
            <a:solidFill>
              <a:srgbClr val="00FF00"/>
            </a:solidFill>
            <a:ln>
              <a:solidFill>
                <a:srgbClr val="000000"/>
              </a:solidFill>
            </a:ln>
          </c:spPr>
          <c:invertIfNegative val="0"/>
          <c:cat>
            <c:strRef>
              <c:f>'CR Statistics'!$S$430:$S$437</c:f>
              <c:strCache>
                <c:ptCount val="8"/>
                <c:pt idx="0">
                  <c:v>REL-8</c:v>
                </c:pt>
                <c:pt idx="1">
                  <c:v>REL-9</c:v>
                </c:pt>
                <c:pt idx="2">
                  <c:v>REL-10</c:v>
                </c:pt>
                <c:pt idx="3">
                  <c:v>REL-11</c:v>
                </c:pt>
                <c:pt idx="4">
                  <c:v>REL-12</c:v>
                </c:pt>
                <c:pt idx="5">
                  <c:v>REL-13</c:v>
                </c:pt>
                <c:pt idx="6">
                  <c:v>REL-14</c:v>
                </c:pt>
                <c:pt idx="7">
                  <c:v>REL-15</c:v>
                </c:pt>
              </c:strCache>
            </c:strRef>
          </c:cat>
          <c:val>
            <c:numRef>
              <c:f>'CR Statistics'!$T$430:$T$437</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1712-4096-927B-681D0D662ED4}"/>
            </c:ext>
          </c:extLst>
        </c:ser>
        <c:ser>
          <c:idx val="1"/>
          <c:order val="1"/>
          <c:tx>
            <c:strRef>
              <c:f>'CR Statistics'!$U$429</c:f>
              <c:strCache>
                <c:ptCount val="1"/>
                <c:pt idx="0">
                  <c:v>RAN2</c:v>
                </c:pt>
              </c:strCache>
            </c:strRef>
          </c:tx>
          <c:spPr>
            <a:solidFill>
              <a:srgbClr val="FF0000"/>
            </a:solidFill>
            <a:ln>
              <a:solidFill>
                <a:srgbClr val="000000"/>
              </a:solidFill>
            </a:ln>
          </c:spPr>
          <c:invertIfNegative val="0"/>
          <c:cat>
            <c:strRef>
              <c:f>'CR Statistics'!$S$430:$S$437</c:f>
              <c:strCache>
                <c:ptCount val="8"/>
                <c:pt idx="0">
                  <c:v>REL-8</c:v>
                </c:pt>
                <c:pt idx="1">
                  <c:v>REL-9</c:v>
                </c:pt>
                <c:pt idx="2">
                  <c:v>REL-10</c:v>
                </c:pt>
                <c:pt idx="3">
                  <c:v>REL-11</c:v>
                </c:pt>
                <c:pt idx="4">
                  <c:v>REL-12</c:v>
                </c:pt>
                <c:pt idx="5">
                  <c:v>REL-13</c:v>
                </c:pt>
                <c:pt idx="6">
                  <c:v>REL-14</c:v>
                </c:pt>
                <c:pt idx="7">
                  <c:v>REL-15</c:v>
                </c:pt>
              </c:strCache>
            </c:strRef>
          </c:cat>
          <c:val>
            <c:numRef>
              <c:f>'CR Statistics'!$U$430:$U$437</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1712-4096-927B-681D0D662ED4}"/>
            </c:ext>
          </c:extLst>
        </c:ser>
        <c:ser>
          <c:idx val="2"/>
          <c:order val="2"/>
          <c:tx>
            <c:strRef>
              <c:f>'CR Statistics'!$V$429</c:f>
              <c:strCache>
                <c:ptCount val="1"/>
                <c:pt idx="0">
                  <c:v>RAN3</c:v>
                </c:pt>
              </c:strCache>
            </c:strRef>
          </c:tx>
          <c:spPr>
            <a:solidFill>
              <a:srgbClr val="0099FF"/>
            </a:solidFill>
            <a:ln>
              <a:solidFill>
                <a:srgbClr val="000000"/>
              </a:solidFill>
            </a:ln>
          </c:spPr>
          <c:invertIfNegative val="0"/>
          <c:cat>
            <c:strRef>
              <c:f>'CR Statistics'!$S$430:$S$437</c:f>
              <c:strCache>
                <c:ptCount val="8"/>
                <c:pt idx="0">
                  <c:v>REL-8</c:v>
                </c:pt>
                <c:pt idx="1">
                  <c:v>REL-9</c:v>
                </c:pt>
                <c:pt idx="2">
                  <c:v>REL-10</c:v>
                </c:pt>
                <c:pt idx="3">
                  <c:v>REL-11</c:v>
                </c:pt>
                <c:pt idx="4">
                  <c:v>REL-12</c:v>
                </c:pt>
                <c:pt idx="5">
                  <c:v>REL-13</c:v>
                </c:pt>
                <c:pt idx="6">
                  <c:v>REL-14</c:v>
                </c:pt>
                <c:pt idx="7">
                  <c:v>REL-15</c:v>
                </c:pt>
              </c:strCache>
            </c:strRef>
          </c:cat>
          <c:val>
            <c:numRef>
              <c:f>'CR Statistics'!$V$430:$V$437</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1712-4096-927B-681D0D662ED4}"/>
            </c:ext>
          </c:extLst>
        </c:ser>
        <c:ser>
          <c:idx val="3"/>
          <c:order val="3"/>
          <c:tx>
            <c:strRef>
              <c:f>'CR Statistics'!$W$429</c:f>
              <c:strCache>
                <c:ptCount val="1"/>
                <c:pt idx="0">
                  <c:v>RAN4</c:v>
                </c:pt>
              </c:strCache>
            </c:strRef>
          </c:tx>
          <c:spPr>
            <a:solidFill>
              <a:srgbClr val="FFFF00"/>
            </a:solidFill>
            <a:ln>
              <a:solidFill>
                <a:srgbClr val="000000"/>
              </a:solidFill>
            </a:ln>
          </c:spPr>
          <c:invertIfNegative val="0"/>
          <c:cat>
            <c:strRef>
              <c:f>'CR Statistics'!$S$430:$S$437</c:f>
              <c:strCache>
                <c:ptCount val="8"/>
                <c:pt idx="0">
                  <c:v>REL-8</c:v>
                </c:pt>
                <c:pt idx="1">
                  <c:v>REL-9</c:v>
                </c:pt>
                <c:pt idx="2">
                  <c:v>REL-10</c:v>
                </c:pt>
                <c:pt idx="3">
                  <c:v>REL-11</c:v>
                </c:pt>
                <c:pt idx="4">
                  <c:v>REL-12</c:v>
                </c:pt>
                <c:pt idx="5">
                  <c:v>REL-13</c:v>
                </c:pt>
                <c:pt idx="6">
                  <c:v>REL-14</c:v>
                </c:pt>
                <c:pt idx="7">
                  <c:v>REL-15</c:v>
                </c:pt>
              </c:strCache>
            </c:strRef>
          </c:cat>
          <c:val>
            <c:numRef>
              <c:f>'CR Statistics'!$W$430:$W$437</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1712-4096-927B-681D0D662ED4}"/>
            </c:ext>
          </c:extLst>
        </c:ser>
        <c:ser>
          <c:idx val="4"/>
          <c:order val="4"/>
          <c:tx>
            <c:strRef>
              <c:f>'CR Statistics'!$X$429</c:f>
              <c:strCache>
                <c:ptCount val="1"/>
                <c:pt idx="0">
                  <c:v>RAN5</c:v>
                </c:pt>
              </c:strCache>
            </c:strRef>
          </c:tx>
          <c:spPr>
            <a:solidFill>
              <a:srgbClr val="7030A0"/>
            </a:solidFill>
            <a:ln>
              <a:solidFill>
                <a:srgbClr val="000000"/>
              </a:solidFill>
            </a:ln>
          </c:spPr>
          <c:invertIfNegative val="0"/>
          <c:cat>
            <c:strRef>
              <c:f>'CR Statistics'!$S$430:$S$437</c:f>
              <c:strCache>
                <c:ptCount val="8"/>
                <c:pt idx="0">
                  <c:v>REL-8</c:v>
                </c:pt>
                <c:pt idx="1">
                  <c:v>REL-9</c:v>
                </c:pt>
                <c:pt idx="2">
                  <c:v>REL-10</c:v>
                </c:pt>
                <c:pt idx="3">
                  <c:v>REL-11</c:v>
                </c:pt>
                <c:pt idx="4">
                  <c:v>REL-12</c:v>
                </c:pt>
                <c:pt idx="5">
                  <c:v>REL-13</c:v>
                </c:pt>
                <c:pt idx="6">
                  <c:v>REL-14</c:v>
                </c:pt>
                <c:pt idx="7">
                  <c:v>REL-15</c:v>
                </c:pt>
              </c:strCache>
            </c:strRef>
          </c:cat>
          <c:val>
            <c:numRef>
              <c:f>'CR Statistics'!$X$430:$X$437</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1712-4096-927B-681D0D662ED4}"/>
            </c:ext>
          </c:extLst>
        </c:ser>
        <c:ser>
          <c:idx val="6"/>
          <c:order val="5"/>
          <c:tx>
            <c:strRef>
              <c:f>'CR Statistics'!$Y$429</c:f>
              <c:strCache>
                <c:ptCount val="1"/>
                <c:pt idx="0">
                  <c:v>RAN6</c:v>
                </c:pt>
              </c:strCache>
            </c:strRef>
          </c:tx>
          <c:spPr>
            <a:solidFill>
              <a:srgbClr val="FFC000"/>
            </a:solidFill>
            <a:ln>
              <a:solidFill>
                <a:schemeClr val="tx1"/>
              </a:solidFill>
            </a:ln>
          </c:spPr>
          <c:invertIfNegative val="0"/>
          <c:cat>
            <c:strRef>
              <c:f>'CR Statistics'!$S$430:$S$437</c:f>
              <c:strCache>
                <c:ptCount val="8"/>
                <c:pt idx="0">
                  <c:v>REL-8</c:v>
                </c:pt>
                <c:pt idx="1">
                  <c:v>REL-9</c:v>
                </c:pt>
                <c:pt idx="2">
                  <c:v>REL-10</c:v>
                </c:pt>
                <c:pt idx="3">
                  <c:v>REL-11</c:v>
                </c:pt>
                <c:pt idx="4">
                  <c:v>REL-12</c:v>
                </c:pt>
                <c:pt idx="5">
                  <c:v>REL-13</c:v>
                </c:pt>
                <c:pt idx="6">
                  <c:v>REL-14</c:v>
                </c:pt>
                <c:pt idx="7">
                  <c:v>REL-15</c:v>
                </c:pt>
              </c:strCache>
            </c:strRef>
          </c:cat>
          <c:val>
            <c:numRef>
              <c:f>'CR Statistics'!$Y$430:$Y$437</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1712-4096-927B-681D0D662ED4}"/>
            </c:ext>
          </c:extLst>
        </c:ser>
        <c:ser>
          <c:idx val="5"/>
          <c:order val="6"/>
          <c:tx>
            <c:strRef>
              <c:f>'CR Statistics'!$Z$429</c:f>
              <c:strCache>
                <c:ptCount val="1"/>
                <c:pt idx="0">
                  <c:v>RAN without RAN5</c:v>
                </c:pt>
              </c:strCache>
            </c:strRef>
          </c:tx>
          <c:spPr>
            <a:solidFill>
              <a:srgbClr val="FF00FF"/>
            </a:solidFill>
            <a:ln>
              <a:solidFill>
                <a:srgbClr val="000000"/>
              </a:solidFill>
            </a:ln>
          </c:spPr>
          <c:invertIfNegative val="0"/>
          <c:cat>
            <c:strRef>
              <c:f>'CR Statistics'!$S$430:$S$437</c:f>
              <c:strCache>
                <c:ptCount val="8"/>
                <c:pt idx="0">
                  <c:v>REL-8</c:v>
                </c:pt>
                <c:pt idx="1">
                  <c:v>REL-9</c:v>
                </c:pt>
                <c:pt idx="2">
                  <c:v>REL-10</c:v>
                </c:pt>
                <c:pt idx="3">
                  <c:v>REL-11</c:v>
                </c:pt>
                <c:pt idx="4">
                  <c:v>REL-12</c:v>
                </c:pt>
                <c:pt idx="5">
                  <c:v>REL-13</c:v>
                </c:pt>
                <c:pt idx="6">
                  <c:v>REL-14</c:v>
                </c:pt>
                <c:pt idx="7">
                  <c:v>REL-15</c:v>
                </c:pt>
              </c:strCache>
            </c:strRef>
          </c:cat>
          <c:val>
            <c:numRef>
              <c:f>'CR Statistics'!$Z$430:$Z$437</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1712-4096-927B-681D0D662ED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Statistics'!$T$384</c:f>
              <c:strCache>
                <c:ptCount val="1"/>
                <c:pt idx="0">
                  <c:v>RAN1</c:v>
                </c:pt>
              </c:strCache>
            </c:strRef>
          </c:tx>
          <c:spPr>
            <a:solidFill>
              <a:srgbClr val="00FF00"/>
            </a:solidFill>
            <a:ln>
              <a:solidFill>
                <a:schemeClr val="tx1"/>
              </a:solidFill>
            </a:ln>
          </c:spPr>
          <c:invertIfNegative val="0"/>
          <c:cat>
            <c:strRef>
              <c:f>'CR Statistics'!$S$385:$S$393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Statistics'!$T$385:$T$393</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581E-4B8B-832F-0B4A777D2B30}"/>
            </c:ext>
          </c:extLst>
        </c:ser>
        <c:ser>
          <c:idx val="1"/>
          <c:order val="1"/>
          <c:tx>
            <c:strRef>
              <c:f>'CR Statistics'!$U$384</c:f>
              <c:strCache>
                <c:ptCount val="1"/>
                <c:pt idx="0">
                  <c:v>RAN2</c:v>
                </c:pt>
              </c:strCache>
            </c:strRef>
          </c:tx>
          <c:spPr>
            <a:solidFill>
              <a:srgbClr val="FF0000"/>
            </a:solidFill>
            <a:ln>
              <a:solidFill>
                <a:schemeClr val="tx1"/>
              </a:solidFill>
            </a:ln>
          </c:spPr>
          <c:invertIfNegative val="0"/>
          <c:cat>
            <c:strRef>
              <c:f>'CR Statistics'!$S$385:$S$393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Statistics'!$U$385:$U$393</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581E-4B8B-832F-0B4A777D2B30}"/>
            </c:ext>
          </c:extLst>
        </c:ser>
        <c:ser>
          <c:idx val="2"/>
          <c:order val="2"/>
          <c:tx>
            <c:strRef>
              <c:f>'CR Statistics'!$V$384</c:f>
              <c:strCache>
                <c:ptCount val="1"/>
                <c:pt idx="0">
                  <c:v>RAN3</c:v>
                </c:pt>
              </c:strCache>
            </c:strRef>
          </c:tx>
          <c:spPr>
            <a:solidFill>
              <a:srgbClr val="00B0F0"/>
            </a:solidFill>
            <a:ln>
              <a:solidFill>
                <a:schemeClr val="tx1"/>
              </a:solidFill>
            </a:ln>
          </c:spPr>
          <c:invertIfNegative val="0"/>
          <c:cat>
            <c:strRef>
              <c:f>'CR Statistics'!$S$385:$S$393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Statistics'!$V$385:$V$393</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581E-4B8B-832F-0B4A777D2B30}"/>
            </c:ext>
          </c:extLst>
        </c:ser>
        <c:ser>
          <c:idx val="3"/>
          <c:order val="3"/>
          <c:tx>
            <c:strRef>
              <c:f>'CR Statistics'!$W$384</c:f>
              <c:strCache>
                <c:ptCount val="1"/>
                <c:pt idx="0">
                  <c:v>RAN4</c:v>
                </c:pt>
              </c:strCache>
            </c:strRef>
          </c:tx>
          <c:spPr>
            <a:solidFill>
              <a:srgbClr val="FFFF00"/>
            </a:solidFill>
            <a:ln>
              <a:solidFill>
                <a:schemeClr val="tx1"/>
              </a:solidFill>
            </a:ln>
          </c:spPr>
          <c:invertIfNegative val="0"/>
          <c:cat>
            <c:strRef>
              <c:f>'CR Statistics'!$S$385:$S$393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Statistics'!$W$385:$W$393</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581E-4B8B-832F-0B4A777D2B30}"/>
            </c:ext>
          </c:extLst>
        </c:ser>
        <c:ser>
          <c:idx val="4"/>
          <c:order val="4"/>
          <c:tx>
            <c:strRef>
              <c:f>'CR Statistics'!$X$384</c:f>
              <c:strCache>
                <c:ptCount val="1"/>
                <c:pt idx="0">
                  <c:v>RAN5</c:v>
                </c:pt>
              </c:strCache>
            </c:strRef>
          </c:tx>
          <c:spPr>
            <a:solidFill>
              <a:srgbClr val="7030A0"/>
            </a:solidFill>
            <a:ln>
              <a:solidFill>
                <a:schemeClr val="tx1"/>
              </a:solidFill>
            </a:ln>
          </c:spPr>
          <c:invertIfNegative val="0"/>
          <c:cat>
            <c:strRef>
              <c:f>'CR Statistics'!$S$385:$S$393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Statistics'!$X$385:$X$393</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581E-4B8B-832F-0B4A777D2B30}"/>
            </c:ext>
          </c:extLst>
        </c:ser>
        <c:ser>
          <c:idx val="6"/>
          <c:order val="5"/>
          <c:tx>
            <c:strRef>
              <c:f>'CR Statistics'!$Y$384</c:f>
              <c:strCache>
                <c:ptCount val="1"/>
                <c:pt idx="0">
                  <c:v>RAN6</c:v>
                </c:pt>
              </c:strCache>
            </c:strRef>
          </c:tx>
          <c:spPr>
            <a:solidFill>
              <a:srgbClr val="FFC000"/>
            </a:solidFill>
            <a:ln>
              <a:solidFill>
                <a:schemeClr val="tx1"/>
              </a:solidFill>
            </a:ln>
          </c:spPr>
          <c:invertIfNegative val="0"/>
          <c:cat>
            <c:strRef>
              <c:f>'CR Statistics'!$S$385:$S$393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Statistics'!$Y$385:$Y$393</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581E-4B8B-832F-0B4A777D2B30}"/>
            </c:ext>
          </c:extLst>
        </c:ser>
        <c:ser>
          <c:idx val="5"/>
          <c:order val="6"/>
          <c:tx>
            <c:strRef>
              <c:f>'CR Statistics'!$Z$384</c:f>
              <c:strCache>
                <c:ptCount val="1"/>
                <c:pt idx="0">
                  <c:v>RAN without RAN5</c:v>
                </c:pt>
              </c:strCache>
            </c:strRef>
          </c:tx>
          <c:spPr>
            <a:solidFill>
              <a:srgbClr val="FF33CC"/>
            </a:solidFill>
            <a:ln>
              <a:solidFill>
                <a:schemeClr val="tx1"/>
              </a:solidFill>
            </a:ln>
          </c:spPr>
          <c:invertIfNegative val="0"/>
          <c:cat>
            <c:strRef>
              <c:f>'CR Statistics'!$S$385:$S$393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Statistics'!$Z$385:$Z$393</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581E-4B8B-832F-0B4A777D2B3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Statistics'!$T$338</c:f>
              <c:strCache>
                <c:ptCount val="1"/>
                <c:pt idx="0">
                  <c:v>RAN1</c:v>
                </c:pt>
              </c:strCache>
            </c:strRef>
          </c:tx>
          <c:spPr>
            <a:solidFill>
              <a:srgbClr val="66FF33"/>
            </a:solidFill>
            <a:ln>
              <a:solidFill>
                <a:schemeClr val="tx1"/>
              </a:solidFill>
            </a:ln>
          </c:spPr>
          <c:invertIfNegative val="0"/>
          <c:cat>
            <c:strRef>
              <c:f>'CR 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Statistics'!$T$339:$T$347</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DF96-408D-9DC4-6F19DDD82763}"/>
            </c:ext>
          </c:extLst>
        </c:ser>
        <c:ser>
          <c:idx val="1"/>
          <c:order val="1"/>
          <c:tx>
            <c:strRef>
              <c:f>'CR Statistics'!$U$338</c:f>
              <c:strCache>
                <c:ptCount val="1"/>
                <c:pt idx="0">
                  <c:v>RAN2</c:v>
                </c:pt>
              </c:strCache>
            </c:strRef>
          </c:tx>
          <c:spPr>
            <a:solidFill>
              <a:srgbClr val="FF0000"/>
            </a:solidFill>
            <a:ln>
              <a:solidFill>
                <a:schemeClr val="tx1"/>
              </a:solidFill>
            </a:ln>
          </c:spPr>
          <c:invertIfNegative val="0"/>
          <c:cat>
            <c:strRef>
              <c:f>'CR 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Statistics'!$U$339:$U$347</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DF96-408D-9DC4-6F19DDD82763}"/>
            </c:ext>
          </c:extLst>
        </c:ser>
        <c:ser>
          <c:idx val="2"/>
          <c:order val="2"/>
          <c:tx>
            <c:strRef>
              <c:f>'CR Statistics'!$V$338</c:f>
              <c:strCache>
                <c:ptCount val="1"/>
                <c:pt idx="0">
                  <c:v>RAN3</c:v>
                </c:pt>
              </c:strCache>
            </c:strRef>
          </c:tx>
          <c:spPr>
            <a:solidFill>
              <a:srgbClr val="00B0F0"/>
            </a:solidFill>
            <a:ln>
              <a:solidFill>
                <a:schemeClr val="tx1"/>
              </a:solidFill>
            </a:ln>
          </c:spPr>
          <c:invertIfNegative val="0"/>
          <c:cat>
            <c:strRef>
              <c:f>'CR 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Statistics'!$V$339:$V$347</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DF96-408D-9DC4-6F19DDD82763}"/>
            </c:ext>
          </c:extLst>
        </c:ser>
        <c:ser>
          <c:idx val="3"/>
          <c:order val="3"/>
          <c:tx>
            <c:strRef>
              <c:f>'CR Statistics'!$W$338</c:f>
              <c:strCache>
                <c:ptCount val="1"/>
                <c:pt idx="0">
                  <c:v>RAN4</c:v>
                </c:pt>
              </c:strCache>
            </c:strRef>
          </c:tx>
          <c:spPr>
            <a:solidFill>
              <a:srgbClr val="FFFF00"/>
            </a:solidFill>
            <a:ln>
              <a:solidFill>
                <a:schemeClr val="tx1"/>
              </a:solidFill>
            </a:ln>
          </c:spPr>
          <c:invertIfNegative val="0"/>
          <c:cat>
            <c:strRef>
              <c:f>'CR 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Statistics'!$W$339:$W$347</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DF96-408D-9DC4-6F19DDD82763}"/>
            </c:ext>
          </c:extLst>
        </c:ser>
        <c:ser>
          <c:idx val="4"/>
          <c:order val="4"/>
          <c:tx>
            <c:strRef>
              <c:f>'CR Statistics'!$X$338</c:f>
              <c:strCache>
                <c:ptCount val="1"/>
                <c:pt idx="0">
                  <c:v>RAN5</c:v>
                </c:pt>
              </c:strCache>
            </c:strRef>
          </c:tx>
          <c:spPr>
            <a:solidFill>
              <a:srgbClr val="7030A0"/>
            </a:solidFill>
            <a:ln>
              <a:solidFill>
                <a:schemeClr val="tx1"/>
              </a:solidFill>
            </a:ln>
          </c:spPr>
          <c:invertIfNegative val="0"/>
          <c:cat>
            <c:strRef>
              <c:f>'CR 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Statistics'!$X$339:$X$347</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DF96-408D-9DC4-6F19DDD82763}"/>
            </c:ext>
          </c:extLst>
        </c:ser>
        <c:ser>
          <c:idx val="6"/>
          <c:order val="5"/>
          <c:tx>
            <c:strRef>
              <c:f>'CR Statistics'!$Y$338</c:f>
              <c:strCache>
                <c:ptCount val="1"/>
                <c:pt idx="0">
                  <c:v>RAN6</c:v>
                </c:pt>
              </c:strCache>
            </c:strRef>
          </c:tx>
          <c:spPr>
            <a:solidFill>
              <a:srgbClr val="FFC000"/>
            </a:solidFill>
            <a:ln>
              <a:solidFill>
                <a:schemeClr val="tx1"/>
              </a:solidFill>
            </a:ln>
          </c:spPr>
          <c:invertIfNegative val="0"/>
          <c:cat>
            <c:strRef>
              <c:f>'CR 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Statistics'!$Y$339:$Y$347</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DF96-408D-9DC4-6F19DDD82763}"/>
            </c:ext>
          </c:extLst>
        </c:ser>
        <c:ser>
          <c:idx val="5"/>
          <c:order val="6"/>
          <c:tx>
            <c:strRef>
              <c:f>'CR Statistics'!$Z$338</c:f>
              <c:strCache>
                <c:ptCount val="1"/>
                <c:pt idx="0">
                  <c:v>RAN without RAN5</c:v>
                </c:pt>
              </c:strCache>
            </c:strRef>
          </c:tx>
          <c:spPr>
            <a:solidFill>
              <a:srgbClr val="FF66FF"/>
            </a:solidFill>
            <a:ln>
              <a:solidFill>
                <a:schemeClr val="tx1"/>
              </a:solidFill>
            </a:ln>
          </c:spPr>
          <c:invertIfNegative val="0"/>
          <c:cat>
            <c:strRef>
              <c:f>'CR 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Statistics'!$Z$339:$Z$347</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DF96-408D-9DC4-6F19DDD8276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Statistics'!$T$292</c:f>
              <c:strCache>
                <c:ptCount val="1"/>
                <c:pt idx="0">
                  <c:v>RAN1</c:v>
                </c:pt>
              </c:strCache>
            </c:strRef>
          </c:tx>
          <c:spPr>
            <a:solidFill>
              <a:srgbClr val="00FF00"/>
            </a:solidFill>
            <a:ln>
              <a:solidFill>
                <a:schemeClr val="tx1"/>
              </a:solidFill>
            </a:ln>
          </c:spPr>
          <c:invertIfNegative val="0"/>
          <c:cat>
            <c:strRef>
              <c:f>'CR Statistics'!$S$293:$S$301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Statistics'!$T$293:$T$301</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7F3B-443E-A8FA-1E1241F48DCB}"/>
            </c:ext>
          </c:extLst>
        </c:ser>
        <c:ser>
          <c:idx val="1"/>
          <c:order val="1"/>
          <c:tx>
            <c:strRef>
              <c:f>'CR Statistics'!$U$292</c:f>
              <c:strCache>
                <c:ptCount val="1"/>
                <c:pt idx="0">
                  <c:v>RAN2</c:v>
                </c:pt>
              </c:strCache>
            </c:strRef>
          </c:tx>
          <c:spPr>
            <a:solidFill>
              <a:srgbClr val="FF0000"/>
            </a:solidFill>
            <a:ln>
              <a:solidFill>
                <a:schemeClr val="tx1"/>
              </a:solidFill>
            </a:ln>
          </c:spPr>
          <c:invertIfNegative val="0"/>
          <c:cat>
            <c:strRef>
              <c:f>'CR Statistics'!$S$293:$S$301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Statistics'!$U$293:$U$301</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7F3B-443E-A8FA-1E1241F48DCB}"/>
            </c:ext>
          </c:extLst>
        </c:ser>
        <c:ser>
          <c:idx val="2"/>
          <c:order val="2"/>
          <c:tx>
            <c:strRef>
              <c:f>'CR Statistics'!$V$292</c:f>
              <c:strCache>
                <c:ptCount val="1"/>
                <c:pt idx="0">
                  <c:v>RAN3</c:v>
                </c:pt>
              </c:strCache>
            </c:strRef>
          </c:tx>
          <c:spPr>
            <a:solidFill>
              <a:srgbClr val="00B0F0"/>
            </a:solidFill>
            <a:ln>
              <a:solidFill>
                <a:schemeClr val="tx1"/>
              </a:solidFill>
            </a:ln>
          </c:spPr>
          <c:invertIfNegative val="0"/>
          <c:cat>
            <c:strRef>
              <c:f>'CR Statistics'!$S$293:$S$301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Statistics'!$V$293:$V$301</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7F3B-443E-A8FA-1E1241F48DCB}"/>
            </c:ext>
          </c:extLst>
        </c:ser>
        <c:ser>
          <c:idx val="3"/>
          <c:order val="3"/>
          <c:tx>
            <c:strRef>
              <c:f>'CR Statistics'!$W$292</c:f>
              <c:strCache>
                <c:ptCount val="1"/>
                <c:pt idx="0">
                  <c:v>RAN4</c:v>
                </c:pt>
              </c:strCache>
            </c:strRef>
          </c:tx>
          <c:spPr>
            <a:solidFill>
              <a:srgbClr val="FFFF00"/>
            </a:solidFill>
            <a:ln>
              <a:solidFill>
                <a:schemeClr val="tx1"/>
              </a:solidFill>
            </a:ln>
          </c:spPr>
          <c:invertIfNegative val="0"/>
          <c:cat>
            <c:strRef>
              <c:f>'CR Statistics'!$S$293:$S$301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Statistics'!$W$293:$W$301</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7F3B-443E-A8FA-1E1241F48DCB}"/>
            </c:ext>
          </c:extLst>
        </c:ser>
        <c:ser>
          <c:idx val="4"/>
          <c:order val="4"/>
          <c:tx>
            <c:strRef>
              <c:f>'CR Statistics'!$X$292</c:f>
              <c:strCache>
                <c:ptCount val="1"/>
                <c:pt idx="0">
                  <c:v>RAN5</c:v>
                </c:pt>
              </c:strCache>
            </c:strRef>
          </c:tx>
          <c:spPr>
            <a:solidFill>
              <a:srgbClr val="7030A0"/>
            </a:solidFill>
            <a:ln>
              <a:solidFill>
                <a:schemeClr val="tx1"/>
              </a:solidFill>
            </a:ln>
          </c:spPr>
          <c:invertIfNegative val="0"/>
          <c:cat>
            <c:strRef>
              <c:f>'CR Statistics'!$S$293:$S$301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Statistics'!$X$293:$X$301</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7F3B-443E-A8FA-1E1241F48DCB}"/>
            </c:ext>
          </c:extLst>
        </c:ser>
        <c:ser>
          <c:idx val="6"/>
          <c:order val="5"/>
          <c:tx>
            <c:strRef>
              <c:f>'CR Statistics'!$Y$292</c:f>
              <c:strCache>
                <c:ptCount val="1"/>
                <c:pt idx="0">
                  <c:v>RAN6</c:v>
                </c:pt>
              </c:strCache>
            </c:strRef>
          </c:tx>
          <c:spPr>
            <a:solidFill>
              <a:srgbClr val="FFC000"/>
            </a:solidFill>
            <a:ln>
              <a:solidFill>
                <a:schemeClr val="tx1"/>
              </a:solidFill>
            </a:ln>
          </c:spPr>
          <c:invertIfNegative val="0"/>
          <c:cat>
            <c:strRef>
              <c:f>'CR Statistics'!$S$293:$S$301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Statistics'!$Y$293:$Y$301</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7F3B-443E-A8FA-1E1241F48DCB}"/>
            </c:ext>
          </c:extLst>
        </c:ser>
        <c:ser>
          <c:idx val="5"/>
          <c:order val="6"/>
          <c:tx>
            <c:strRef>
              <c:f>'CR Statistics'!$Z$292</c:f>
              <c:strCache>
                <c:ptCount val="1"/>
                <c:pt idx="0">
                  <c:v>RAN without RAN5</c:v>
                </c:pt>
              </c:strCache>
            </c:strRef>
          </c:tx>
          <c:spPr>
            <a:solidFill>
              <a:srgbClr val="FF33CC"/>
            </a:solidFill>
            <a:ln>
              <a:solidFill>
                <a:schemeClr val="tx1"/>
              </a:solidFill>
            </a:ln>
          </c:spPr>
          <c:invertIfNegative val="0"/>
          <c:cat>
            <c:strRef>
              <c:f>'CR Statistics'!$S$293:$S$301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Statistics'!$Z$293:$Z$301</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7F3B-443E-A8FA-1E1241F48DC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Statistics'!$T$248</c:f>
              <c:strCache>
                <c:ptCount val="1"/>
                <c:pt idx="0">
                  <c:v>RAN1</c:v>
                </c:pt>
              </c:strCache>
            </c:strRef>
          </c:tx>
          <c:spPr>
            <a:solidFill>
              <a:srgbClr val="00FF00"/>
            </a:solidFill>
            <a:ln>
              <a:solidFill>
                <a:schemeClr val="tx1"/>
              </a:solidFill>
            </a:ln>
          </c:spPr>
          <c:invertIfNegative val="0"/>
          <c:cat>
            <c:strRef>
              <c:f>'CR Statistics'!$S$249:$S$257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Statistics'!$T$249:$T$257</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B430-41EA-BE9B-E5D77D3A663F}"/>
            </c:ext>
          </c:extLst>
        </c:ser>
        <c:ser>
          <c:idx val="1"/>
          <c:order val="1"/>
          <c:tx>
            <c:strRef>
              <c:f>'CR Statistics'!$U$248</c:f>
              <c:strCache>
                <c:ptCount val="1"/>
                <c:pt idx="0">
                  <c:v>RAN2</c:v>
                </c:pt>
              </c:strCache>
            </c:strRef>
          </c:tx>
          <c:spPr>
            <a:solidFill>
              <a:srgbClr val="FF0000"/>
            </a:solidFill>
            <a:ln>
              <a:solidFill>
                <a:schemeClr val="tx1"/>
              </a:solidFill>
            </a:ln>
          </c:spPr>
          <c:invertIfNegative val="0"/>
          <c:cat>
            <c:strRef>
              <c:f>'CR Statistics'!$S$249:$S$257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Statistics'!$U$249:$U$257</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B430-41EA-BE9B-E5D77D3A663F}"/>
            </c:ext>
          </c:extLst>
        </c:ser>
        <c:ser>
          <c:idx val="2"/>
          <c:order val="2"/>
          <c:tx>
            <c:strRef>
              <c:f>'CR Statistics'!$V$248</c:f>
              <c:strCache>
                <c:ptCount val="1"/>
                <c:pt idx="0">
                  <c:v>RAN3</c:v>
                </c:pt>
              </c:strCache>
            </c:strRef>
          </c:tx>
          <c:spPr>
            <a:solidFill>
              <a:srgbClr val="00B0F0"/>
            </a:solidFill>
            <a:ln>
              <a:solidFill>
                <a:schemeClr val="tx1"/>
              </a:solidFill>
            </a:ln>
          </c:spPr>
          <c:invertIfNegative val="0"/>
          <c:cat>
            <c:strRef>
              <c:f>'CR Statistics'!$S$249:$S$257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Statistics'!$V$249:$V$257</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B430-41EA-BE9B-E5D77D3A663F}"/>
            </c:ext>
          </c:extLst>
        </c:ser>
        <c:ser>
          <c:idx val="3"/>
          <c:order val="3"/>
          <c:tx>
            <c:strRef>
              <c:f>'CR Statistics'!$W$248</c:f>
              <c:strCache>
                <c:ptCount val="1"/>
                <c:pt idx="0">
                  <c:v>RAN4</c:v>
                </c:pt>
              </c:strCache>
            </c:strRef>
          </c:tx>
          <c:spPr>
            <a:solidFill>
              <a:srgbClr val="FFFF00"/>
            </a:solidFill>
            <a:ln>
              <a:solidFill>
                <a:schemeClr val="tx1"/>
              </a:solidFill>
            </a:ln>
          </c:spPr>
          <c:invertIfNegative val="0"/>
          <c:cat>
            <c:strRef>
              <c:f>'CR Statistics'!$S$249:$S$257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Statistics'!$W$249:$W$257</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B430-41EA-BE9B-E5D77D3A663F}"/>
            </c:ext>
          </c:extLst>
        </c:ser>
        <c:ser>
          <c:idx val="4"/>
          <c:order val="4"/>
          <c:tx>
            <c:strRef>
              <c:f>'CR Statistics'!$X$248</c:f>
              <c:strCache>
                <c:ptCount val="1"/>
                <c:pt idx="0">
                  <c:v>RAN5</c:v>
                </c:pt>
              </c:strCache>
            </c:strRef>
          </c:tx>
          <c:spPr>
            <a:solidFill>
              <a:srgbClr val="7030A0"/>
            </a:solidFill>
            <a:ln>
              <a:solidFill>
                <a:srgbClr val="000000"/>
              </a:solidFill>
            </a:ln>
          </c:spPr>
          <c:invertIfNegative val="0"/>
          <c:cat>
            <c:strRef>
              <c:f>'CR Statistics'!$S$249:$S$257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Statistics'!$X$249:$X$257</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B430-41EA-BE9B-E5D77D3A663F}"/>
            </c:ext>
          </c:extLst>
        </c:ser>
        <c:ser>
          <c:idx val="6"/>
          <c:order val="5"/>
          <c:tx>
            <c:strRef>
              <c:f>'CR Statistics'!$Y$248</c:f>
              <c:strCache>
                <c:ptCount val="1"/>
                <c:pt idx="0">
                  <c:v>RAN6</c:v>
                </c:pt>
              </c:strCache>
            </c:strRef>
          </c:tx>
          <c:spPr>
            <a:solidFill>
              <a:schemeClr val="accent2">
                <a:lumMod val="60000"/>
                <a:lumOff val="40000"/>
              </a:schemeClr>
            </a:solidFill>
            <a:ln>
              <a:solidFill>
                <a:schemeClr val="tx1"/>
              </a:solidFill>
            </a:ln>
          </c:spPr>
          <c:invertIfNegative val="0"/>
          <c:cat>
            <c:strRef>
              <c:f>'CR Statistics'!$S$249:$S$257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Statistics'!$Y$249:$Y$257</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B430-41EA-BE9B-E5D77D3A663F}"/>
            </c:ext>
          </c:extLst>
        </c:ser>
        <c:ser>
          <c:idx val="5"/>
          <c:order val="6"/>
          <c:tx>
            <c:strRef>
              <c:f>'CR Statistics'!$Z$248</c:f>
              <c:strCache>
                <c:ptCount val="1"/>
                <c:pt idx="0">
                  <c:v>RAN without RAN5</c:v>
                </c:pt>
              </c:strCache>
            </c:strRef>
          </c:tx>
          <c:spPr>
            <a:solidFill>
              <a:srgbClr val="FF33CC"/>
            </a:solidFill>
            <a:ln>
              <a:solidFill>
                <a:schemeClr val="tx1"/>
              </a:solidFill>
            </a:ln>
          </c:spPr>
          <c:invertIfNegative val="0"/>
          <c:cat>
            <c:strRef>
              <c:f>'CR Statistics'!$S$249:$S$257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Statistics'!$Z$249:$Z$257</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B430-41EA-BE9B-E5D77D3A663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Statistics'!$T$205</c:f>
              <c:strCache>
                <c:ptCount val="1"/>
                <c:pt idx="0">
                  <c:v>RAN1</c:v>
                </c:pt>
              </c:strCache>
            </c:strRef>
          </c:tx>
          <c:spPr>
            <a:solidFill>
              <a:srgbClr val="00FF0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Statistics'!$T$206:$T$214</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A50D-4E52-B49D-9E7D84E6D44F}"/>
            </c:ext>
          </c:extLst>
        </c:ser>
        <c:ser>
          <c:idx val="1"/>
          <c:order val="1"/>
          <c:tx>
            <c:strRef>
              <c:f>'CR Statistics'!$U$205</c:f>
              <c:strCache>
                <c:ptCount val="1"/>
                <c:pt idx="0">
                  <c:v>RAN2</c:v>
                </c:pt>
              </c:strCache>
            </c:strRef>
          </c:tx>
          <c:spPr>
            <a:solidFill>
              <a:srgbClr val="FF000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Statistics'!$U$206:$U$214</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A50D-4E52-B49D-9E7D84E6D44F}"/>
            </c:ext>
          </c:extLst>
        </c:ser>
        <c:ser>
          <c:idx val="2"/>
          <c:order val="2"/>
          <c:tx>
            <c:strRef>
              <c:f>'CR Statistics'!$V$205</c:f>
              <c:strCache>
                <c:ptCount val="1"/>
                <c:pt idx="0">
                  <c:v>RAN3</c:v>
                </c:pt>
              </c:strCache>
            </c:strRef>
          </c:tx>
          <c:spPr>
            <a:solidFill>
              <a:srgbClr val="00B0F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Statistics'!$V$206:$V$214</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A50D-4E52-B49D-9E7D84E6D44F}"/>
            </c:ext>
          </c:extLst>
        </c:ser>
        <c:ser>
          <c:idx val="3"/>
          <c:order val="3"/>
          <c:tx>
            <c:strRef>
              <c:f>'CR Statistics'!$W$205</c:f>
              <c:strCache>
                <c:ptCount val="1"/>
                <c:pt idx="0">
                  <c:v>RAN4</c:v>
                </c:pt>
              </c:strCache>
            </c:strRef>
          </c:tx>
          <c:spPr>
            <a:solidFill>
              <a:srgbClr val="FFFF0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Statistics'!$W$206:$W$214</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A50D-4E52-B49D-9E7D84E6D44F}"/>
            </c:ext>
          </c:extLst>
        </c:ser>
        <c:ser>
          <c:idx val="4"/>
          <c:order val="4"/>
          <c:tx>
            <c:strRef>
              <c:f>'CR Statistics'!$X$205</c:f>
              <c:strCache>
                <c:ptCount val="1"/>
                <c:pt idx="0">
                  <c:v>RAN5</c:v>
                </c:pt>
              </c:strCache>
            </c:strRef>
          </c:tx>
          <c:spPr>
            <a:solidFill>
              <a:srgbClr val="7030A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Statistics'!$X$206:$X$214</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A50D-4E52-B49D-9E7D84E6D44F}"/>
            </c:ext>
          </c:extLst>
        </c:ser>
        <c:ser>
          <c:idx val="6"/>
          <c:order val="5"/>
          <c:tx>
            <c:strRef>
              <c:f>'CR Statistics'!$Y$205</c:f>
              <c:strCache>
                <c:ptCount val="1"/>
                <c:pt idx="0">
                  <c:v>RAN6</c:v>
                </c:pt>
              </c:strCache>
            </c:strRef>
          </c:tx>
          <c:spPr>
            <a:solidFill>
              <a:srgbClr val="FFC00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Statistics'!$Y$206:$Y$214</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A50D-4E52-B49D-9E7D84E6D44F}"/>
            </c:ext>
          </c:extLst>
        </c:ser>
        <c:ser>
          <c:idx val="5"/>
          <c:order val="6"/>
          <c:tx>
            <c:strRef>
              <c:f>'CR Statistics'!$Z$205</c:f>
              <c:strCache>
                <c:ptCount val="1"/>
                <c:pt idx="0">
                  <c:v>RAN without RAN5</c:v>
                </c:pt>
              </c:strCache>
            </c:strRef>
          </c:tx>
          <c:spPr>
            <a:solidFill>
              <a:srgbClr val="FF33CC"/>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Statistics'!$Z$206:$Z$214</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A50D-4E52-B49D-9E7D84E6D44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Statistics'!$T$162</c:f>
              <c:strCache>
                <c:ptCount val="1"/>
                <c:pt idx="0">
                  <c:v>RAN1</c:v>
                </c:pt>
              </c:strCache>
            </c:strRef>
          </c:tx>
          <c:spPr>
            <a:solidFill>
              <a:srgbClr val="00FF00"/>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Statistics'!$T$163:$T$171</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3B7B-45AD-89E6-3FEF49EAD300}"/>
            </c:ext>
          </c:extLst>
        </c:ser>
        <c:ser>
          <c:idx val="1"/>
          <c:order val="1"/>
          <c:tx>
            <c:strRef>
              <c:f>'CR Statistics'!$U$162</c:f>
              <c:strCache>
                <c:ptCount val="1"/>
                <c:pt idx="0">
                  <c:v>RAN2</c:v>
                </c:pt>
              </c:strCache>
            </c:strRef>
          </c:tx>
          <c:spPr>
            <a:solidFill>
              <a:srgbClr val="FF0000"/>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Statistics'!$U$163:$U$171</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3B7B-45AD-89E6-3FEF49EAD300}"/>
            </c:ext>
          </c:extLst>
        </c:ser>
        <c:ser>
          <c:idx val="2"/>
          <c:order val="2"/>
          <c:tx>
            <c:strRef>
              <c:f>'CR Statistics'!$V$162</c:f>
              <c:strCache>
                <c:ptCount val="1"/>
                <c:pt idx="0">
                  <c:v>RAN3</c:v>
                </c:pt>
              </c:strCache>
            </c:strRef>
          </c:tx>
          <c:spPr>
            <a:solidFill>
              <a:srgbClr val="00B0F0"/>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Statistics'!$V$163:$V$171</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3B7B-45AD-89E6-3FEF49EAD300}"/>
            </c:ext>
          </c:extLst>
        </c:ser>
        <c:ser>
          <c:idx val="3"/>
          <c:order val="3"/>
          <c:tx>
            <c:strRef>
              <c:f>'CR Statistics'!$W$162</c:f>
              <c:strCache>
                <c:ptCount val="1"/>
                <c:pt idx="0">
                  <c:v>RAN4</c:v>
                </c:pt>
              </c:strCache>
            </c:strRef>
          </c:tx>
          <c:spPr>
            <a:solidFill>
              <a:srgbClr val="FFFF00"/>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Statistics'!$W$163:$W$171</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3B7B-45AD-89E6-3FEF49EAD300}"/>
            </c:ext>
          </c:extLst>
        </c:ser>
        <c:ser>
          <c:idx val="4"/>
          <c:order val="4"/>
          <c:tx>
            <c:strRef>
              <c:f>'CR Statistics'!$X$162</c:f>
              <c:strCache>
                <c:ptCount val="1"/>
                <c:pt idx="0">
                  <c:v>RAN5</c:v>
                </c:pt>
              </c:strCache>
            </c:strRef>
          </c:tx>
          <c:spPr>
            <a:solidFill>
              <a:srgbClr val="7030A0"/>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Statistics'!$X$163:$X$171</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3B7B-45AD-89E6-3FEF49EAD300}"/>
            </c:ext>
          </c:extLst>
        </c:ser>
        <c:ser>
          <c:idx val="6"/>
          <c:order val="5"/>
          <c:tx>
            <c:strRef>
              <c:f>'CR Statistics'!$Y$162</c:f>
              <c:strCache>
                <c:ptCount val="1"/>
                <c:pt idx="0">
                  <c:v>RAN6</c:v>
                </c:pt>
              </c:strCache>
            </c:strRef>
          </c:tx>
          <c:spPr>
            <a:solidFill>
              <a:srgbClr val="FFC000"/>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Statistics'!$Y$163:$Y$171</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3B7B-45AD-89E6-3FEF49EAD300}"/>
            </c:ext>
          </c:extLst>
        </c:ser>
        <c:ser>
          <c:idx val="5"/>
          <c:order val="6"/>
          <c:tx>
            <c:strRef>
              <c:f>'CR Statistics'!$Z$162</c:f>
              <c:strCache>
                <c:ptCount val="1"/>
                <c:pt idx="0">
                  <c:v>RAN without RAN5</c:v>
                </c:pt>
              </c:strCache>
            </c:strRef>
          </c:tx>
          <c:spPr>
            <a:solidFill>
              <a:srgbClr val="FF33CC"/>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Statistics'!$Z$163:$Z$171</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3B7B-45AD-89E6-3FEF49EAD30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Statistics'!$T$117</c:f>
              <c:strCache>
                <c:ptCount val="1"/>
                <c:pt idx="0">
                  <c:v>RAN1</c:v>
                </c:pt>
              </c:strCache>
            </c:strRef>
          </c:tx>
          <c:spPr>
            <a:solidFill>
              <a:srgbClr val="00FF00"/>
            </a:solidFill>
            <a:ln>
              <a:solidFill>
                <a:srgbClr val="000000"/>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Statistics'!$T$118:$T$126</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6069-4B35-B8C4-4448B362A218}"/>
            </c:ext>
          </c:extLst>
        </c:ser>
        <c:ser>
          <c:idx val="1"/>
          <c:order val="1"/>
          <c:tx>
            <c:strRef>
              <c:f>'CR Statistics'!$U$117</c:f>
              <c:strCache>
                <c:ptCount val="1"/>
                <c:pt idx="0">
                  <c:v>RAN2</c:v>
                </c:pt>
              </c:strCache>
            </c:strRef>
          </c:tx>
          <c:spPr>
            <a:solidFill>
              <a:srgbClr val="FF0000"/>
            </a:solidFill>
            <a:ln>
              <a:solidFill>
                <a:srgbClr val="000000"/>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Statistics'!$U$118:$U$126</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6069-4B35-B8C4-4448B362A218}"/>
            </c:ext>
          </c:extLst>
        </c:ser>
        <c:ser>
          <c:idx val="2"/>
          <c:order val="2"/>
          <c:tx>
            <c:strRef>
              <c:f>'CR Statistics'!$V$117</c:f>
              <c:strCache>
                <c:ptCount val="1"/>
                <c:pt idx="0">
                  <c:v>RAN3</c:v>
                </c:pt>
              </c:strCache>
            </c:strRef>
          </c:tx>
          <c:spPr>
            <a:solidFill>
              <a:srgbClr val="00B0F0"/>
            </a:solidFill>
            <a:ln>
              <a:solidFill>
                <a:srgbClr val="000000"/>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Statistics'!$V$118:$V$126</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6069-4B35-B8C4-4448B362A218}"/>
            </c:ext>
          </c:extLst>
        </c:ser>
        <c:ser>
          <c:idx val="3"/>
          <c:order val="3"/>
          <c:tx>
            <c:strRef>
              <c:f>'CR Statistics'!$W$117</c:f>
              <c:strCache>
                <c:ptCount val="1"/>
                <c:pt idx="0">
                  <c:v>RAN4</c:v>
                </c:pt>
              </c:strCache>
            </c:strRef>
          </c:tx>
          <c:spPr>
            <a:solidFill>
              <a:srgbClr val="FFFF00"/>
            </a:solidFill>
            <a:ln>
              <a:solidFill>
                <a:srgbClr val="000000"/>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Statistics'!$W$118:$W$126</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6069-4B35-B8C4-4448B362A218}"/>
            </c:ext>
          </c:extLst>
        </c:ser>
        <c:ser>
          <c:idx val="4"/>
          <c:order val="4"/>
          <c:tx>
            <c:strRef>
              <c:f>'CR Statistics'!$X$117</c:f>
              <c:strCache>
                <c:ptCount val="1"/>
                <c:pt idx="0">
                  <c:v>RAN5</c:v>
                </c:pt>
              </c:strCache>
            </c:strRef>
          </c:tx>
          <c:spPr>
            <a:solidFill>
              <a:srgbClr val="7030A0"/>
            </a:solidFill>
            <a:ln>
              <a:solidFill>
                <a:srgbClr val="000000"/>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Statistics'!$X$118:$X$126</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6069-4B35-B8C4-4448B362A218}"/>
            </c:ext>
          </c:extLst>
        </c:ser>
        <c:ser>
          <c:idx val="6"/>
          <c:order val="5"/>
          <c:tx>
            <c:strRef>
              <c:f>'CR Statistics'!$Y$117</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6069-4B35-B8C4-4448B362A218}"/>
              </c:ext>
            </c:extLst>
          </c:dPt>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Statistics'!$Y$118:$Y$126</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6069-4B35-B8C4-4448B362A218}"/>
            </c:ext>
          </c:extLst>
        </c:ser>
        <c:ser>
          <c:idx val="5"/>
          <c:order val="6"/>
          <c:tx>
            <c:strRef>
              <c:f>'CR Statistics'!$Z$117</c:f>
              <c:strCache>
                <c:ptCount val="1"/>
                <c:pt idx="0">
                  <c:v>RAN without RAN5</c:v>
                </c:pt>
              </c:strCache>
            </c:strRef>
          </c:tx>
          <c:spPr>
            <a:solidFill>
              <a:srgbClr val="FF33CC"/>
            </a:solidFill>
            <a:ln>
              <a:solidFill>
                <a:srgbClr val="000000"/>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Statistics'!$Z$118:$Z$126</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6069-4B35-B8C4-4448B362A21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Statistics'!$T$73</c:f>
              <c:strCache>
                <c:ptCount val="1"/>
                <c:pt idx="0">
                  <c:v>RAN1</c:v>
                </c:pt>
              </c:strCache>
            </c:strRef>
          </c:tx>
          <c:spPr>
            <a:solidFill>
              <a:srgbClr val="00FF0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Statistics'!$T$74:$T$82</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2ACA-4A7C-B030-29B7FA6EA310}"/>
            </c:ext>
          </c:extLst>
        </c:ser>
        <c:ser>
          <c:idx val="1"/>
          <c:order val="1"/>
          <c:tx>
            <c:strRef>
              <c:f>'CR Statistics'!$U$73</c:f>
              <c:strCache>
                <c:ptCount val="1"/>
                <c:pt idx="0">
                  <c:v>RAN2</c:v>
                </c:pt>
              </c:strCache>
            </c:strRef>
          </c:tx>
          <c:spPr>
            <a:solidFill>
              <a:srgbClr val="FF000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Statistics'!$U$74:$U$82</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2ACA-4A7C-B030-29B7FA6EA310}"/>
            </c:ext>
          </c:extLst>
        </c:ser>
        <c:ser>
          <c:idx val="2"/>
          <c:order val="2"/>
          <c:tx>
            <c:strRef>
              <c:f>'CR Statistics'!$V$73</c:f>
              <c:strCache>
                <c:ptCount val="1"/>
                <c:pt idx="0">
                  <c:v>RAN3</c:v>
                </c:pt>
              </c:strCache>
            </c:strRef>
          </c:tx>
          <c:spPr>
            <a:solidFill>
              <a:srgbClr val="00B0F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Statistics'!$V$74:$V$82</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2ACA-4A7C-B030-29B7FA6EA310}"/>
            </c:ext>
          </c:extLst>
        </c:ser>
        <c:ser>
          <c:idx val="3"/>
          <c:order val="3"/>
          <c:tx>
            <c:strRef>
              <c:f>'CR Statistics'!$W$73</c:f>
              <c:strCache>
                <c:ptCount val="1"/>
                <c:pt idx="0">
                  <c:v>RAN4</c:v>
                </c:pt>
              </c:strCache>
            </c:strRef>
          </c:tx>
          <c:spPr>
            <a:solidFill>
              <a:srgbClr val="FFFF0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Statistics'!$W$74:$W$82</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2ACA-4A7C-B030-29B7FA6EA310}"/>
            </c:ext>
          </c:extLst>
        </c:ser>
        <c:ser>
          <c:idx val="4"/>
          <c:order val="4"/>
          <c:tx>
            <c:strRef>
              <c:f>'CR Statistics'!$X$73</c:f>
              <c:strCache>
                <c:ptCount val="1"/>
                <c:pt idx="0">
                  <c:v>RAN5</c:v>
                </c:pt>
              </c:strCache>
            </c:strRef>
          </c:tx>
          <c:spPr>
            <a:solidFill>
              <a:srgbClr val="7030A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Statistics'!$X$74:$X$82</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2ACA-4A7C-B030-29B7FA6EA310}"/>
            </c:ext>
          </c:extLst>
        </c:ser>
        <c:ser>
          <c:idx val="6"/>
          <c:order val="5"/>
          <c:tx>
            <c:strRef>
              <c:f>'CR Statistics'!$Y$73</c:f>
              <c:strCache>
                <c:ptCount val="1"/>
                <c:pt idx="0">
                  <c:v>RAN without RAN5</c:v>
                </c:pt>
              </c:strCache>
            </c:strRef>
          </c:tx>
          <c:spPr>
            <a:solidFill>
              <a:srgbClr val="FF33CC"/>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Statistics'!$Y$74:$Y$82</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2ACA-4A7C-B030-29B7FA6EA31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Statistics'!$T$30</c:f>
              <c:strCache>
                <c:ptCount val="1"/>
                <c:pt idx="0">
                  <c:v>RAN1</c:v>
                </c:pt>
              </c:strCache>
            </c:strRef>
          </c:tx>
          <c:spPr>
            <a:solidFill>
              <a:srgbClr val="00FF00"/>
            </a:solidFill>
            <a:ln>
              <a:solidFill>
                <a:schemeClr val="tx1"/>
              </a:solidFill>
            </a:ln>
          </c:spPr>
          <c:invertIfNegative val="0"/>
          <c:cat>
            <c:strRef>
              <c:f>'CR 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 Statistics'!$T$31:$T$40</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3437-443F-AC9A-6656823FDACD}"/>
            </c:ext>
          </c:extLst>
        </c:ser>
        <c:ser>
          <c:idx val="1"/>
          <c:order val="1"/>
          <c:tx>
            <c:strRef>
              <c:f>'CR Statistics'!$U$30</c:f>
              <c:strCache>
                <c:ptCount val="1"/>
                <c:pt idx="0">
                  <c:v>RAN2</c:v>
                </c:pt>
              </c:strCache>
            </c:strRef>
          </c:tx>
          <c:spPr>
            <a:solidFill>
              <a:srgbClr val="FF0000"/>
            </a:solidFill>
            <a:ln>
              <a:solidFill>
                <a:schemeClr val="tx1"/>
              </a:solidFill>
            </a:ln>
          </c:spPr>
          <c:invertIfNegative val="0"/>
          <c:cat>
            <c:strRef>
              <c:f>'CR 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 Statistics'!$U$31:$U$40</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3437-443F-AC9A-6656823FDACD}"/>
            </c:ext>
          </c:extLst>
        </c:ser>
        <c:ser>
          <c:idx val="2"/>
          <c:order val="2"/>
          <c:tx>
            <c:strRef>
              <c:f>'CR Statistics'!$V$30</c:f>
              <c:strCache>
                <c:ptCount val="1"/>
                <c:pt idx="0">
                  <c:v>RAN3</c:v>
                </c:pt>
              </c:strCache>
            </c:strRef>
          </c:tx>
          <c:spPr>
            <a:solidFill>
              <a:srgbClr val="00B0F0"/>
            </a:solidFill>
            <a:ln>
              <a:solidFill>
                <a:schemeClr val="tx1"/>
              </a:solidFill>
            </a:ln>
          </c:spPr>
          <c:invertIfNegative val="0"/>
          <c:cat>
            <c:strRef>
              <c:f>'CR 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 Statistics'!$V$31:$V$40</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3437-443F-AC9A-6656823FDACD}"/>
            </c:ext>
          </c:extLst>
        </c:ser>
        <c:ser>
          <c:idx val="3"/>
          <c:order val="3"/>
          <c:tx>
            <c:strRef>
              <c:f>'CR Statistics'!$W$30</c:f>
              <c:strCache>
                <c:ptCount val="1"/>
                <c:pt idx="0">
                  <c:v>RAN4</c:v>
                </c:pt>
              </c:strCache>
            </c:strRef>
          </c:tx>
          <c:spPr>
            <a:solidFill>
              <a:srgbClr val="FFFF00"/>
            </a:solidFill>
            <a:ln>
              <a:solidFill>
                <a:schemeClr val="tx1"/>
              </a:solidFill>
            </a:ln>
          </c:spPr>
          <c:invertIfNegative val="0"/>
          <c:cat>
            <c:strRef>
              <c:f>'CR 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 Statistics'!$W$31:$W$40</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3437-443F-AC9A-6656823FDACD}"/>
            </c:ext>
          </c:extLst>
        </c:ser>
        <c:ser>
          <c:idx val="4"/>
          <c:order val="4"/>
          <c:tx>
            <c:strRef>
              <c:f>'CR Statistics'!$X$30</c:f>
              <c:strCache>
                <c:ptCount val="1"/>
                <c:pt idx="0">
                  <c:v>RAN5</c:v>
                </c:pt>
              </c:strCache>
            </c:strRef>
          </c:tx>
          <c:spPr>
            <a:solidFill>
              <a:srgbClr val="7030A0"/>
            </a:solidFill>
            <a:ln>
              <a:solidFill>
                <a:schemeClr val="tx1"/>
              </a:solidFill>
            </a:ln>
          </c:spPr>
          <c:invertIfNegative val="0"/>
          <c:cat>
            <c:strRef>
              <c:f>'CR 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 Statistics'!$X$31:$X$40</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3437-443F-AC9A-6656823FDACD}"/>
            </c:ext>
          </c:extLst>
        </c:ser>
        <c:ser>
          <c:idx val="6"/>
          <c:order val="5"/>
          <c:tx>
            <c:strRef>
              <c:f>'CR Statistics'!$Y$30</c:f>
              <c:strCache>
                <c:ptCount val="1"/>
                <c:pt idx="0">
                  <c:v>RAN without RAN5</c:v>
                </c:pt>
              </c:strCache>
            </c:strRef>
          </c:tx>
          <c:spPr>
            <a:solidFill>
              <a:srgbClr val="FF66FF"/>
            </a:solidFill>
            <a:ln>
              <a:solidFill>
                <a:schemeClr val="tx1"/>
              </a:solidFill>
            </a:ln>
          </c:spPr>
          <c:invertIfNegative val="0"/>
          <c:cat>
            <c:strRef>
              <c:f>'CR 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 Statistics'!$Y$31:$Y$40</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3437-443F-AC9A-6656823FDAC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5" Type="http://schemas.openxmlformats.org/officeDocument/2006/relationships/chart" Target="../charts/chart5.xml"/><Relationship Id="rId61" Type="http://schemas.openxmlformats.org/officeDocument/2006/relationships/chart" Target="../charts/chart61.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s>
</file>

<file path=xl/drawings/drawing1.xml><?xml version="1.0" encoding="utf-8"?>
<xdr:wsDr xmlns:xdr="http://schemas.openxmlformats.org/drawingml/2006/spreadsheetDrawing" xmlns:a="http://schemas.openxmlformats.org/drawingml/2006/main">
  <xdr:twoCellAnchor>
    <xdr:from>
      <xdr:col>27</xdr:col>
      <xdr:colOff>238125</xdr:colOff>
      <xdr:row>1748</xdr:row>
      <xdr:rowOff>114300</xdr:rowOff>
    </xdr:from>
    <xdr:to>
      <xdr:col>34</xdr:col>
      <xdr:colOff>466725</xdr:colOff>
      <xdr:row>1766</xdr:row>
      <xdr:rowOff>0</xdr:rowOff>
    </xdr:to>
    <xdr:graphicFrame macro="">
      <xdr:nvGraphicFramePr>
        <xdr:cNvPr id="2" name="Chart 1">
          <a:extLst>
            <a:ext uri="{FF2B5EF4-FFF2-40B4-BE49-F238E27FC236}">
              <a16:creationId xmlns:a16="http://schemas.microsoft.com/office/drawing/2014/main" id="{10819F0B-710E-4FD8-9E83-690823CF51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1782</xdr:row>
      <xdr:rowOff>28575</xdr:rowOff>
    </xdr:from>
    <xdr:to>
      <xdr:col>35</xdr:col>
      <xdr:colOff>381000</xdr:colOff>
      <xdr:row>1804</xdr:row>
      <xdr:rowOff>276225</xdr:rowOff>
    </xdr:to>
    <xdr:graphicFrame macro="">
      <xdr:nvGraphicFramePr>
        <xdr:cNvPr id="3" name="Chart 2">
          <a:extLst>
            <a:ext uri="{FF2B5EF4-FFF2-40B4-BE49-F238E27FC236}">
              <a16:creationId xmlns:a16="http://schemas.microsoft.com/office/drawing/2014/main" id="{3AC90879-D503-446C-AB87-DA82D1C10E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1713</xdr:row>
      <xdr:rowOff>142875</xdr:rowOff>
    </xdr:from>
    <xdr:to>
      <xdr:col>34</xdr:col>
      <xdr:colOff>333375</xdr:colOff>
      <xdr:row>1732</xdr:row>
      <xdr:rowOff>85725</xdr:rowOff>
    </xdr:to>
    <xdr:graphicFrame macro="">
      <xdr:nvGraphicFramePr>
        <xdr:cNvPr id="4" name="Chart 3">
          <a:extLst>
            <a:ext uri="{FF2B5EF4-FFF2-40B4-BE49-F238E27FC236}">
              <a16:creationId xmlns:a16="http://schemas.microsoft.com/office/drawing/2014/main" id="{9A788903-BF85-4631-A61A-25EA92BA0C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1704</xdr:row>
      <xdr:rowOff>123825</xdr:rowOff>
    </xdr:from>
    <xdr:to>
      <xdr:col>56</xdr:col>
      <xdr:colOff>171450</xdr:colOff>
      <xdr:row>1726</xdr:row>
      <xdr:rowOff>123825</xdr:rowOff>
    </xdr:to>
    <xdr:graphicFrame macro="">
      <xdr:nvGraphicFramePr>
        <xdr:cNvPr id="5" name="Chart 4">
          <a:extLst>
            <a:ext uri="{FF2B5EF4-FFF2-40B4-BE49-F238E27FC236}">
              <a16:creationId xmlns:a16="http://schemas.microsoft.com/office/drawing/2014/main" id="{B13C9F26-DCEE-44C5-9AC6-C48062522A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1735</xdr:row>
      <xdr:rowOff>123825</xdr:rowOff>
    </xdr:from>
    <xdr:to>
      <xdr:col>56</xdr:col>
      <xdr:colOff>200025</xdr:colOff>
      <xdr:row>1757</xdr:row>
      <xdr:rowOff>142875</xdr:rowOff>
    </xdr:to>
    <xdr:graphicFrame macro="">
      <xdr:nvGraphicFramePr>
        <xdr:cNvPr id="6" name="Chart 5">
          <a:extLst>
            <a:ext uri="{FF2B5EF4-FFF2-40B4-BE49-F238E27FC236}">
              <a16:creationId xmlns:a16="http://schemas.microsoft.com/office/drawing/2014/main" id="{09A8D7C0-120A-4E3D-B242-8183BC4817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1679</xdr:row>
      <xdr:rowOff>47625</xdr:rowOff>
    </xdr:from>
    <xdr:to>
      <xdr:col>34</xdr:col>
      <xdr:colOff>114300</xdr:colOff>
      <xdr:row>1697</xdr:row>
      <xdr:rowOff>152400</xdr:rowOff>
    </xdr:to>
    <xdr:graphicFrame macro="">
      <xdr:nvGraphicFramePr>
        <xdr:cNvPr id="7" name="Chart 6">
          <a:extLst>
            <a:ext uri="{FF2B5EF4-FFF2-40B4-BE49-F238E27FC236}">
              <a16:creationId xmlns:a16="http://schemas.microsoft.com/office/drawing/2014/main" id="{52AC2E65-2DC8-4DA8-B38F-8A220E93D4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1678</xdr:row>
      <xdr:rowOff>238125</xdr:rowOff>
    </xdr:from>
    <xdr:to>
      <xdr:col>56</xdr:col>
      <xdr:colOff>200025</xdr:colOff>
      <xdr:row>1702</xdr:row>
      <xdr:rowOff>0</xdr:rowOff>
    </xdr:to>
    <xdr:graphicFrame macro="">
      <xdr:nvGraphicFramePr>
        <xdr:cNvPr id="8" name="Chart 7">
          <a:extLst>
            <a:ext uri="{FF2B5EF4-FFF2-40B4-BE49-F238E27FC236}">
              <a16:creationId xmlns:a16="http://schemas.microsoft.com/office/drawing/2014/main" id="{0208AC28-9E34-45BD-9821-F03164D68C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1651</xdr:row>
      <xdr:rowOff>409575</xdr:rowOff>
    </xdr:from>
    <xdr:to>
      <xdr:col>35</xdr:col>
      <xdr:colOff>257175</xdr:colOff>
      <xdr:row>1669</xdr:row>
      <xdr:rowOff>114300</xdr:rowOff>
    </xdr:to>
    <xdr:graphicFrame macro="">
      <xdr:nvGraphicFramePr>
        <xdr:cNvPr id="9" name="Chart 8">
          <a:extLst>
            <a:ext uri="{FF2B5EF4-FFF2-40B4-BE49-F238E27FC236}">
              <a16:creationId xmlns:a16="http://schemas.microsoft.com/office/drawing/2014/main" id="{E7705BBD-DFD8-4614-BD09-9EC25E4029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1651</xdr:row>
      <xdr:rowOff>352425</xdr:rowOff>
    </xdr:from>
    <xdr:to>
      <xdr:col>60</xdr:col>
      <xdr:colOff>295275</xdr:colOff>
      <xdr:row>1675</xdr:row>
      <xdr:rowOff>38100</xdr:rowOff>
    </xdr:to>
    <xdr:graphicFrame macro="">
      <xdr:nvGraphicFramePr>
        <xdr:cNvPr id="10" name="Chart 9">
          <a:extLst>
            <a:ext uri="{FF2B5EF4-FFF2-40B4-BE49-F238E27FC236}">
              <a16:creationId xmlns:a16="http://schemas.microsoft.com/office/drawing/2014/main" id="{8D13BBD3-BF4B-4D33-9F62-E8AC845323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1560</xdr:row>
      <xdr:rowOff>295275</xdr:rowOff>
    </xdr:from>
    <xdr:to>
      <xdr:col>36</xdr:col>
      <xdr:colOff>152400</xdr:colOff>
      <xdr:row>1587</xdr:row>
      <xdr:rowOff>28575</xdr:rowOff>
    </xdr:to>
    <xdr:graphicFrame macro="">
      <xdr:nvGraphicFramePr>
        <xdr:cNvPr id="11" name="Chart 10">
          <a:extLst>
            <a:ext uri="{FF2B5EF4-FFF2-40B4-BE49-F238E27FC236}">
              <a16:creationId xmlns:a16="http://schemas.microsoft.com/office/drawing/2014/main" id="{3165FAD5-C7DE-4BC9-8700-F5AE8F3B0B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1626</xdr:row>
      <xdr:rowOff>266700</xdr:rowOff>
    </xdr:from>
    <xdr:to>
      <xdr:col>35</xdr:col>
      <xdr:colOff>257175</xdr:colOff>
      <xdr:row>1644</xdr:row>
      <xdr:rowOff>47625</xdr:rowOff>
    </xdr:to>
    <xdr:graphicFrame macro="">
      <xdr:nvGraphicFramePr>
        <xdr:cNvPr id="12" name="Chart 12">
          <a:extLst>
            <a:ext uri="{FF2B5EF4-FFF2-40B4-BE49-F238E27FC236}">
              <a16:creationId xmlns:a16="http://schemas.microsoft.com/office/drawing/2014/main" id="{F8E1E416-F63D-44A1-9AC3-BD6A47C5A5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1626</xdr:row>
      <xdr:rowOff>257175</xdr:rowOff>
    </xdr:from>
    <xdr:to>
      <xdr:col>60</xdr:col>
      <xdr:colOff>238125</xdr:colOff>
      <xdr:row>1648</xdr:row>
      <xdr:rowOff>0</xdr:rowOff>
    </xdr:to>
    <xdr:graphicFrame macro="">
      <xdr:nvGraphicFramePr>
        <xdr:cNvPr id="13" name="Chart 13">
          <a:extLst>
            <a:ext uri="{FF2B5EF4-FFF2-40B4-BE49-F238E27FC236}">
              <a16:creationId xmlns:a16="http://schemas.microsoft.com/office/drawing/2014/main" id="{1082D3EE-12A7-4E9A-8ACF-03FAB7CFAA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1596</xdr:row>
      <xdr:rowOff>238125</xdr:rowOff>
    </xdr:from>
    <xdr:to>
      <xdr:col>36</xdr:col>
      <xdr:colOff>152400</xdr:colOff>
      <xdr:row>1614</xdr:row>
      <xdr:rowOff>76200</xdr:rowOff>
    </xdr:to>
    <xdr:graphicFrame macro="">
      <xdr:nvGraphicFramePr>
        <xdr:cNvPr id="14" name="Chart 16">
          <a:extLst>
            <a:ext uri="{FF2B5EF4-FFF2-40B4-BE49-F238E27FC236}">
              <a16:creationId xmlns:a16="http://schemas.microsoft.com/office/drawing/2014/main" id="{E7B5392B-D34C-490B-A23E-44DD6025DE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1597</xdr:row>
      <xdr:rowOff>9525</xdr:rowOff>
    </xdr:from>
    <xdr:to>
      <xdr:col>60</xdr:col>
      <xdr:colOff>28575</xdr:colOff>
      <xdr:row>1620</xdr:row>
      <xdr:rowOff>9525</xdr:rowOff>
    </xdr:to>
    <xdr:graphicFrame macro="">
      <xdr:nvGraphicFramePr>
        <xdr:cNvPr id="15" name="Chart 17">
          <a:extLst>
            <a:ext uri="{FF2B5EF4-FFF2-40B4-BE49-F238E27FC236}">
              <a16:creationId xmlns:a16="http://schemas.microsoft.com/office/drawing/2014/main" id="{02D58262-98F7-48AD-9CCA-881116EDE1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1560</xdr:row>
      <xdr:rowOff>295275</xdr:rowOff>
    </xdr:from>
    <xdr:to>
      <xdr:col>63</xdr:col>
      <xdr:colOff>561975</xdr:colOff>
      <xdr:row>1589</xdr:row>
      <xdr:rowOff>66675</xdr:rowOff>
    </xdr:to>
    <xdr:graphicFrame macro="">
      <xdr:nvGraphicFramePr>
        <xdr:cNvPr id="16" name="Chart 18">
          <a:extLst>
            <a:ext uri="{FF2B5EF4-FFF2-40B4-BE49-F238E27FC236}">
              <a16:creationId xmlns:a16="http://schemas.microsoft.com/office/drawing/2014/main" id="{2C9F2352-B840-4F28-8257-3B9E6C376F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1525</xdr:row>
      <xdr:rowOff>9525</xdr:rowOff>
    </xdr:from>
    <xdr:to>
      <xdr:col>36</xdr:col>
      <xdr:colOff>114300</xdr:colOff>
      <xdr:row>1556</xdr:row>
      <xdr:rowOff>28575</xdr:rowOff>
    </xdr:to>
    <xdr:graphicFrame macro="">
      <xdr:nvGraphicFramePr>
        <xdr:cNvPr id="17" name="Chart 19">
          <a:extLst>
            <a:ext uri="{FF2B5EF4-FFF2-40B4-BE49-F238E27FC236}">
              <a16:creationId xmlns:a16="http://schemas.microsoft.com/office/drawing/2014/main" id="{84334C96-A672-4594-8E60-DA89DF9BD7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1526</xdr:row>
      <xdr:rowOff>0</xdr:rowOff>
    </xdr:from>
    <xdr:to>
      <xdr:col>65</xdr:col>
      <xdr:colOff>28575</xdr:colOff>
      <xdr:row>1558</xdr:row>
      <xdr:rowOff>66675</xdr:rowOff>
    </xdr:to>
    <xdr:graphicFrame macro="">
      <xdr:nvGraphicFramePr>
        <xdr:cNvPr id="18" name="Chart 20">
          <a:extLst>
            <a:ext uri="{FF2B5EF4-FFF2-40B4-BE49-F238E27FC236}">
              <a16:creationId xmlns:a16="http://schemas.microsoft.com/office/drawing/2014/main" id="{0DF3B20C-4C5F-4241-8179-408E644840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1488</xdr:row>
      <xdr:rowOff>47625</xdr:rowOff>
    </xdr:from>
    <xdr:to>
      <xdr:col>36</xdr:col>
      <xdr:colOff>228600</xdr:colOff>
      <xdr:row>1519</xdr:row>
      <xdr:rowOff>85725</xdr:rowOff>
    </xdr:to>
    <xdr:graphicFrame macro="">
      <xdr:nvGraphicFramePr>
        <xdr:cNvPr id="19" name="Chart 22">
          <a:extLst>
            <a:ext uri="{FF2B5EF4-FFF2-40B4-BE49-F238E27FC236}">
              <a16:creationId xmlns:a16="http://schemas.microsoft.com/office/drawing/2014/main" id="{BE3E1636-785D-427F-98F9-304A77905D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1487</xdr:row>
      <xdr:rowOff>47625</xdr:rowOff>
    </xdr:from>
    <xdr:to>
      <xdr:col>66</xdr:col>
      <xdr:colOff>409575</xdr:colOff>
      <xdr:row>1521</xdr:row>
      <xdr:rowOff>85725</xdr:rowOff>
    </xdr:to>
    <xdr:graphicFrame macro="">
      <xdr:nvGraphicFramePr>
        <xdr:cNvPr id="20" name="Chart 23">
          <a:extLst>
            <a:ext uri="{FF2B5EF4-FFF2-40B4-BE49-F238E27FC236}">
              <a16:creationId xmlns:a16="http://schemas.microsoft.com/office/drawing/2014/main" id="{95448B5C-027F-43E5-9276-AD48D502E8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1489</xdr:row>
      <xdr:rowOff>128587</xdr:rowOff>
    </xdr:from>
    <xdr:ext cx="727187" cy="229550"/>
    <xdr:sp macro="" textlink="">
      <xdr:nvSpPr>
        <xdr:cNvPr id="21" name="Text Box 24">
          <a:extLst>
            <a:ext uri="{FF2B5EF4-FFF2-40B4-BE49-F238E27FC236}">
              <a16:creationId xmlns:a16="http://schemas.microsoft.com/office/drawing/2014/main" id="{0A5C6337-91FA-48CC-B168-98155B60C23C}"/>
            </a:ext>
          </a:extLst>
        </xdr:cNvPr>
        <xdr:cNvSpPr txBox="1">
          <a:spLocks noChangeArrowheads="1"/>
        </xdr:cNvSpPr>
      </xdr:nvSpPr>
      <xdr:spPr bwMode="auto">
        <a:xfrm>
          <a:off x="38125716" y="26064876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1450</xdr:row>
      <xdr:rowOff>523875</xdr:rowOff>
    </xdr:from>
    <xdr:to>
      <xdr:col>69</xdr:col>
      <xdr:colOff>523875</xdr:colOff>
      <xdr:row>1483</xdr:row>
      <xdr:rowOff>123825</xdr:rowOff>
    </xdr:to>
    <xdr:graphicFrame macro="">
      <xdr:nvGraphicFramePr>
        <xdr:cNvPr id="22" name="Chart 25">
          <a:extLst>
            <a:ext uri="{FF2B5EF4-FFF2-40B4-BE49-F238E27FC236}">
              <a16:creationId xmlns:a16="http://schemas.microsoft.com/office/drawing/2014/main" id="{6D388117-CA53-4E51-8F99-EA1513E88A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1450</xdr:row>
      <xdr:rowOff>390525</xdr:rowOff>
    </xdr:from>
    <xdr:to>
      <xdr:col>36</xdr:col>
      <xdr:colOff>295275</xdr:colOff>
      <xdr:row>1481</xdr:row>
      <xdr:rowOff>104775</xdr:rowOff>
    </xdr:to>
    <xdr:graphicFrame macro="">
      <xdr:nvGraphicFramePr>
        <xdr:cNvPr id="23" name="Chart 26">
          <a:extLst>
            <a:ext uri="{FF2B5EF4-FFF2-40B4-BE49-F238E27FC236}">
              <a16:creationId xmlns:a16="http://schemas.microsoft.com/office/drawing/2014/main" id="{5412121C-F277-45AD-AF94-205CACDBC4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1455</xdr:row>
      <xdr:rowOff>21431</xdr:rowOff>
    </xdr:from>
    <xdr:ext cx="727187" cy="229550"/>
    <xdr:sp macro="" textlink="">
      <xdr:nvSpPr>
        <xdr:cNvPr id="24" name="Text Box 27">
          <a:extLst>
            <a:ext uri="{FF2B5EF4-FFF2-40B4-BE49-F238E27FC236}">
              <a16:creationId xmlns:a16="http://schemas.microsoft.com/office/drawing/2014/main" id="{37DC50C2-1826-426F-A657-7C172B0C59BA}"/>
            </a:ext>
          </a:extLst>
        </xdr:cNvPr>
        <xdr:cNvSpPr txBox="1">
          <a:spLocks noChangeArrowheads="1"/>
        </xdr:cNvSpPr>
      </xdr:nvSpPr>
      <xdr:spPr bwMode="auto">
        <a:xfrm>
          <a:off x="39828787" y="25450657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1415</xdr:row>
      <xdr:rowOff>371475</xdr:rowOff>
    </xdr:from>
    <xdr:to>
      <xdr:col>36</xdr:col>
      <xdr:colOff>266700</xdr:colOff>
      <xdr:row>1447</xdr:row>
      <xdr:rowOff>104775</xdr:rowOff>
    </xdr:to>
    <xdr:graphicFrame macro="">
      <xdr:nvGraphicFramePr>
        <xdr:cNvPr id="25" name="Chart 30">
          <a:extLst>
            <a:ext uri="{FF2B5EF4-FFF2-40B4-BE49-F238E27FC236}">
              <a16:creationId xmlns:a16="http://schemas.microsoft.com/office/drawing/2014/main" id="{F88CA4E7-149C-4586-9607-E9CF34BE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1416</xdr:row>
      <xdr:rowOff>66675</xdr:rowOff>
    </xdr:from>
    <xdr:to>
      <xdr:col>69</xdr:col>
      <xdr:colOff>504825</xdr:colOff>
      <xdr:row>1448</xdr:row>
      <xdr:rowOff>38100</xdr:rowOff>
    </xdr:to>
    <xdr:graphicFrame macro="">
      <xdr:nvGraphicFramePr>
        <xdr:cNvPr id="26" name="Chart 31">
          <a:extLst>
            <a:ext uri="{FF2B5EF4-FFF2-40B4-BE49-F238E27FC236}">
              <a16:creationId xmlns:a16="http://schemas.microsoft.com/office/drawing/2014/main" id="{BC79CAFE-FDCA-441F-8524-748F4DC0B9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1378</xdr:row>
      <xdr:rowOff>447675</xdr:rowOff>
    </xdr:from>
    <xdr:to>
      <xdr:col>36</xdr:col>
      <xdr:colOff>342900</xdr:colOff>
      <xdr:row>1412</xdr:row>
      <xdr:rowOff>19050</xdr:rowOff>
    </xdr:to>
    <xdr:graphicFrame macro="">
      <xdr:nvGraphicFramePr>
        <xdr:cNvPr id="27" name="Chart 34">
          <a:extLst>
            <a:ext uri="{FF2B5EF4-FFF2-40B4-BE49-F238E27FC236}">
              <a16:creationId xmlns:a16="http://schemas.microsoft.com/office/drawing/2014/main" id="{45C99198-65A9-48ED-B9D3-DC7849F528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1380</xdr:row>
      <xdr:rowOff>0</xdr:rowOff>
    </xdr:from>
    <xdr:to>
      <xdr:col>69</xdr:col>
      <xdr:colOff>466725</xdr:colOff>
      <xdr:row>1414</xdr:row>
      <xdr:rowOff>28575</xdr:rowOff>
    </xdr:to>
    <xdr:graphicFrame macro="">
      <xdr:nvGraphicFramePr>
        <xdr:cNvPr id="28" name="Chart 35">
          <a:extLst>
            <a:ext uri="{FF2B5EF4-FFF2-40B4-BE49-F238E27FC236}">
              <a16:creationId xmlns:a16="http://schemas.microsoft.com/office/drawing/2014/main" id="{C882FE2E-924F-4FC7-BD4A-5F4B78CD16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1344</xdr:row>
      <xdr:rowOff>200025</xdr:rowOff>
    </xdr:from>
    <xdr:to>
      <xdr:col>36</xdr:col>
      <xdr:colOff>371475</xdr:colOff>
      <xdr:row>1376</xdr:row>
      <xdr:rowOff>57150</xdr:rowOff>
    </xdr:to>
    <xdr:graphicFrame macro="">
      <xdr:nvGraphicFramePr>
        <xdr:cNvPr id="29" name="Chart 39">
          <a:extLst>
            <a:ext uri="{FF2B5EF4-FFF2-40B4-BE49-F238E27FC236}">
              <a16:creationId xmlns:a16="http://schemas.microsoft.com/office/drawing/2014/main" id="{5CFBCFE8-13DC-44BE-B224-2276070866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1344</xdr:row>
      <xdr:rowOff>142875</xdr:rowOff>
    </xdr:from>
    <xdr:to>
      <xdr:col>70</xdr:col>
      <xdr:colOff>95250</xdr:colOff>
      <xdr:row>1377</xdr:row>
      <xdr:rowOff>9525</xdr:rowOff>
    </xdr:to>
    <xdr:graphicFrame macro="">
      <xdr:nvGraphicFramePr>
        <xdr:cNvPr id="30" name="Chart 40">
          <a:extLst>
            <a:ext uri="{FF2B5EF4-FFF2-40B4-BE49-F238E27FC236}">
              <a16:creationId xmlns:a16="http://schemas.microsoft.com/office/drawing/2014/main" id="{B911E4F4-0CDF-41DA-ADBD-2D8DE31FED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1308</xdr:row>
      <xdr:rowOff>0</xdr:rowOff>
    </xdr:from>
    <xdr:to>
      <xdr:col>36</xdr:col>
      <xdr:colOff>352425</xdr:colOff>
      <xdr:row>1338</xdr:row>
      <xdr:rowOff>123825</xdr:rowOff>
    </xdr:to>
    <xdr:graphicFrame macro="">
      <xdr:nvGraphicFramePr>
        <xdr:cNvPr id="31" name="Chart 44">
          <a:extLst>
            <a:ext uri="{FF2B5EF4-FFF2-40B4-BE49-F238E27FC236}">
              <a16:creationId xmlns:a16="http://schemas.microsoft.com/office/drawing/2014/main" id="{0A102A54-FA66-4320-A903-EC4499E234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1308</xdr:row>
      <xdr:rowOff>0</xdr:rowOff>
    </xdr:from>
    <xdr:to>
      <xdr:col>70</xdr:col>
      <xdr:colOff>1019175</xdr:colOff>
      <xdr:row>1341</xdr:row>
      <xdr:rowOff>85725</xdr:rowOff>
    </xdr:to>
    <xdr:graphicFrame macro="">
      <xdr:nvGraphicFramePr>
        <xdr:cNvPr id="32" name="Chart 45">
          <a:extLst>
            <a:ext uri="{FF2B5EF4-FFF2-40B4-BE49-F238E27FC236}">
              <a16:creationId xmlns:a16="http://schemas.microsoft.com/office/drawing/2014/main" id="{A0D93542-D866-4C55-AA6B-17B9018782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1267</xdr:row>
      <xdr:rowOff>0</xdr:rowOff>
    </xdr:from>
    <xdr:to>
      <xdr:col>36</xdr:col>
      <xdr:colOff>295275</xdr:colOff>
      <xdr:row>1297</xdr:row>
      <xdr:rowOff>152400</xdr:rowOff>
    </xdr:to>
    <xdr:graphicFrame macro="">
      <xdr:nvGraphicFramePr>
        <xdr:cNvPr id="33" name="Chart 48">
          <a:extLst>
            <a:ext uri="{FF2B5EF4-FFF2-40B4-BE49-F238E27FC236}">
              <a16:creationId xmlns:a16="http://schemas.microsoft.com/office/drawing/2014/main" id="{AA8AB937-DB17-4D65-AB3A-BD66F1CE98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1266</xdr:row>
      <xdr:rowOff>0</xdr:rowOff>
    </xdr:from>
    <xdr:to>
      <xdr:col>72</xdr:col>
      <xdr:colOff>371475</xdr:colOff>
      <xdr:row>1302</xdr:row>
      <xdr:rowOff>85725</xdr:rowOff>
    </xdr:to>
    <xdr:graphicFrame macro="">
      <xdr:nvGraphicFramePr>
        <xdr:cNvPr id="34" name="Chart 49">
          <a:extLst>
            <a:ext uri="{FF2B5EF4-FFF2-40B4-BE49-F238E27FC236}">
              <a16:creationId xmlns:a16="http://schemas.microsoft.com/office/drawing/2014/main" id="{5A5C9B88-B1C8-49DD-942E-248C673B7D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1226</xdr:row>
      <xdr:rowOff>0</xdr:rowOff>
    </xdr:from>
    <xdr:to>
      <xdr:col>36</xdr:col>
      <xdr:colOff>228600</xdr:colOff>
      <xdr:row>1255</xdr:row>
      <xdr:rowOff>104775</xdr:rowOff>
    </xdr:to>
    <xdr:graphicFrame macro="">
      <xdr:nvGraphicFramePr>
        <xdr:cNvPr id="35" name="Chart 51">
          <a:extLst>
            <a:ext uri="{FF2B5EF4-FFF2-40B4-BE49-F238E27FC236}">
              <a16:creationId xmlns:a16="http://schemas.microsoft.com/office/drawing/2014/main" id="{55817DF0-FD3E-4CFC-915B-60B1A6F48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1226</xdr:row>
      <xdr:rowOff>0</xdr:rowOff>
    </xdr:from>
    <xdr:to>
      <xdr:col>74</xdr:col>
      <xdr:colOff>38100</xdr:colOff>
      <xdr:row>1261</xdr:row>
      <xdr:rowOff>152400</xdr:rowOff>
    </xdr:to>
    <xdr:graphicFrame macro="">
      <xdr:nvGraphicFramePr>
        <xdr:cNvPr id="36" name="Chart 52">
          <a:extLst>
            <a:ext uri="{FF2B5EF4-FFF2-40B4-BE49-F238E27FC236}">
              <a16:creationId xmlns:a16="http://schemas.microsoft.com/office/drawing/2014/main" id="{28585AEF-0387-4A1A-8606-61E641307C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1186</xdr:row>
      <xdr:rowOff>9525</xdr:rowOff>
    </xdr:from>
    <xdr:to>
      <xdr:col>36</xdr:col>
      <xdr:colOff>238125</xdr:colOff>
      <xdr:row>1218</xdr:row>
      <xdr:rowOff>114300</xdr:rowOff>
    </xdr:to>
    <xdr:graphicFrame macro="">
      <xdr:nvGraphicFramePr>
        <xdr:cNvPr id="37" name="Chart 54">
          <a:extLst>
            <a:ext uri="{FF2B5EF4-FFF2-40B4-BE49-F238E27FC236}">
              <a16:creationId xmlns:a16="http://schemas.microsoft.com/office/drawing/2014/main" id="{0002FB74-B692-41ED-A647-B5FEB8F74D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1185</xdr:row>
      <xdr:rowOff>333375</xdr:rowOff>
    </xdr:from>
    <xdr:to>
      <xdr:col>75</xdr:col>
      <xdr:colOff>142875</xdr:colOff>
      <xdr:row>1221</xdr:row>
      <xdr:rowOff>9525</xdr:rowOff>
    </xdr:to>
    <xdr:graphicFrame macro="">
      <xdr:nvGraphicFramePr>
        <xdr:cNvPr id="38" name="Chart 55">
          <a:extLst>
            <a:ext uri="{FF2B5EF4-FFF2-40B4-BE49-F238E27FC236}">
              <a16:creationId xmlns:a16="http://schemas.microsoft.com/office/drawing/2014/main" id="{88C5A361-6BFC-4561-8996-EE05FD70A9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1146</xdr:row>
      <xdr:rowOff>0</xdr:rowOff>
    </xdr:from>
    <xdr:to>
      <xdr:col>36</xdr:col>
      <xdr:colOff>238125</xdr:colOff>
      <xdr:row>1178</xdr:row>
      <xdr:rowOff>104775</xdr:rowOff>
    </xdr:to>
    <xdr:graphicFrame macro="">
      <xdr:nvGraphicFramePr>
        <xdr:cNvPr id="39" name="Chart 57">
          <a:extLst>
            <a:ext uri="{FF2B5EF4-FFF2-40B4-BE49-F238E27FC236}">
              <a16:creationId xmlns:a16="http://schemas.microsoft.com/office/drawing/2014/main" id="{24CAC78B-C8C5-4261-B9DE-484A641A97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1146</xdr:row>
      <xdr:rowOff>9525</xdr:rowOff>
    </xdr:from>
    <xdr:to>
      <xdr:col>76</xdr:col>
      <xdr:colOff>104775</xdr:colOff>
      <xdr:row>1182</xdr:row>
      <xdr:rowOff>9525</xdr:rowOff>
    </xdr:to>
    <xdr:graphicFrame macro="">
      <xdr:nvGraphicFramePr>
        <xdr:cNvPr id="40" name="Chart 58">
          <a:extLst>
            <a:ext uri="{FF2B5EF4-FFF2-40B4-BE49-F238E27FC236}">
              <a16:creationId xmlns:a16="http://schemas.microsoft.com/office/drawing/2014/main" id="{C9B49C46-5478-4ED1-A3CF-A8C9389FD1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1106</xdr:row>
      <xdr:rowOff>0</xdr:rowOff>
    </xdr:from>
    <xdr:to>
      <xdr:col>36</xdr:col>
      <xdr:colOff>238125</xdr:colOff>
      <xdr:row>1138</xdr:row>
      <xdr:rowOff>104775</xdr:rowOff>
    </xdr:to>
    <xdr:graphicFrame macro="">
      <xdr:nvGraphicFramePr>
        <xdr:cNvPr id="41" name="Chart 57">
          <a:extLst>
            <a:ext uri="{FF2B5EF4-FFF2-40B4-BE49-F238E27FC236}">
              <a16:creationId xmlns:a16="http://schemas.microsoft.com/office/drawing/2014/main" id="{710CC82F-DC9D-4EE7-A114-8D70AE74B6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1105</xdr:row>
      <xdr:rowOff>180975</xdr:rowOff>
    </xdr:from>
    <xdr:to>
      <xdr:col>77</xdr:col>
      <xdr:colOff>95250</xdr:colOff>
      <xdr:row>1140</xdr:row>
      <xdr:rowOff>28575</xdr:rowOff>
    </xdr:to>
    <xdr:graphicFrame macro="">
      <xdr:nvGraphicFramePr>
        <xdr:cNvPr id="42" name="Chart 58">
          <a:extLst>
            <a:ext uri="{FF2B5EF4-FFF2-40B4-BE49-F238E27FC236}">
              <a16:creationId xmlns:a16="http://schemas.microsoft.com/office/drawing/2014/main" id="{AD552F39-AF1E-4997-9D6B-7EF5AC412B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1061</xdr:row>
      <xdr:rowOff>419100</xdr:rowOff>
    </xdr:from>
    <xdr:to>
      <xdr:col>36</xdr:col>
      <xdr:colOff>257175</xdr:colOff>
      <xdr:row>1086</xdr:row>
      <xdr:rowOff>85725</xdr:rowOff>
    </xdr:to>
    <xdr:graphicFrame macro="">
      <xdr:nvGraphicFramePr>
        <xdr:cNvPr id="43" name="Chart 57">
          <a:extLst>
            <a:ext uri="{FF2B5EF4-FFF2-40B4-BE49-F238E27FC236}">
              <a16:creationId xmlns:a16="http://schemas.microsoft.com/office/drawing/2014/main" id="{9F055E02-DE6E-499E-A636-5D462F75AD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1062</xdr:row>
      <xdr:rowOff>19050</xdr:rowOff>
    </xdr:from>
    <xdr:to>
      <xdr:col>75</xdr:col>
      <xdr:colOff>238125</xdr:colOff>
      <xdr:row>1093</xdr:row>
      <xdr:rowOff>85725</xdr:rowOff>
    </xdr:to>
    <xdr:graphicFrame macro="">
      <xdr:nvGraphicFramePr>
        <xdr:cNvPr id="44" name="Chart 58">
          <a:extLst>
            <a:ext uri="{FF2B5EF4-FFF2-40B4-BE49-F238E27FC236}">
              <a16:creationId xmlns:a16="http://schemas.microsoft.com/office/drawing/2014/main" id="{71A7BD53-A144-4C89-9EE0-9459EF04B0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1030</xdr:row>
      <xdr:rowOff>0</xdr:rowOff>
    </xdr:from>
    <xdr:to>
      <xdr:col>36</xdr:col>
      <xdr:colOff>381000</xdr:colOff>
      <xdr:row>1054</xdr:row>
      <xdr:rowOff>152400</xdr:rowOff>
    </xdr:to>
    <xdr:graphicFrame macro="">
      <xdr:nvGraphicFramePr>
        <xdr:cNvPr id="45" name="Chart 57">
          <a:extLst>
            <a:ext uri="{FF2B5EF4-FFF2-40B4-BE49-F238E27FC236}">
              <a16:creationId xmlns:a16="http://schemas.microsoft.com/office/drawing/2014/main" id="{9BD86A2C-8228-4AD0-B053-2DAFA101C1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1029</xdr:row>
      <xdr:rowOff>0</xdr:rowOff>
    </xdr:from>
    <xdr:to>
      <xdr:col>78</xdr:col>
      <xdr:colOff>533400</xdr:colOff>
      <xdr:row>1060</xdr:row>
      <xdr:rowOff>66675</xdr:rowOff>
    </xdr:to>
    <xdr:graphicFrame macro="">
      <xdr:nvGraphicFramePr>
        <xdr:cNvPr id="46" name="Chart 58">
          <a:extLst>
            <a:ext uri="{FF2B5EF4-FFF2-40B4-BE49-F238E27FC236}">
              <a16:creationId xmlns:a16="http://schemas.microsoft.com/office/drawing/2014/main" id="{AE0DEFCD-2EE6-4634-89CF-313105032B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993</xdr:row>
      <xdr:rowOff>123825</xdr:rowOff>
    </xdr:from>
    <xdr:to>
      <xdr:col>36</xdr:col>
      <xdr:colOff>219075</xdr:colOff>
      <xdr:row>1018</xdr:row>
      <xdr:rowOff>85725</xdr:rowOff>
    </xdr:to>
    <xdr:graphicFrame macro="">
      <xdr:nvGraphicFramePr>
        <xdr:cNvPr id="47" name="Chart 57">
          <a:extLst>
            <a:ext uri="{FF2B5EF4-FFF2-40B4-BE49-F238E27FC236}">
              <a16:creationId xmlns:a16="http://schemas.microsoft.com/office/drawing/2014/main" id="{25C7ABED-EDA1-4402-9BA9-BACEB50A05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993</xdr:row>
      <xdr:rowOff>0</xdr:rowOff>
    </xdr:from>
    <xdr:to>
      <xdr:col>79</xdr:col>
      <xdr:colOff>38100</xdr:colOff>
      <xdr:row>1025</xdr:row>
      <xdr:rowOff>28575</xdr:rowOff>
    </xdr:to>
    <xdr:graphicFrame macro="">
      <xdr:nvGraphicFramePr>
        <xdr:cNvPr id="48" name="Chart 58">
          <a:extLst>
            <a:ext uri="{FF2B5EF4-FFF2-40B4-BE49-F238E27FC236}">
              <a16:creationId xmlns:a16="http://schemas.microsoft.com/office/drawing/2014/main" id="{65E5C563-4682-41E7-9B6C-BBD17A92BE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951</xdr:row>
      <xdr:rowOff>393700</xdr:rowOff>
    </xdr:from>
    <xdr:to>
      <xdr:col>36</xdr:col>
      <xdr:colOff>206375</xdr:colOff>
      <xdr:row>976</xdr:row>
      <xdr:rowOff>63500</xdr:rowOff>
    </xdr:to>
    <xdr:graphicFrame macro="">
      <xdr:nvGraphicFramePr>
        <xdr:cNvPr id="49" name="Chart 57">
          <a:extLst>
            <a:ext uri="{FF2B5EF4-FFF2-40B4-BE49-F238E27FC236}">
              <a16:creationId xmlns:a16="http://schemas.microsoft.com/office/drawing/2014/main" id="{769E4DFB-C5BA-42D1-B97C-1303131F10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951</xdr:row>
      <xdr:rowOff>279400</xdr:rowOff>
    </xdr:from>
    <xdr:to>
      <xdr:col>79</xdr:col>
      <xdr:colOff>215900</xdr:colOff>
      <xdr:row>983</xdr:row>
      <xdr:rowOff>41275</xdr:rowOff>
    </xdr:to>
    <xdr:graphicFrame macro="">
      <xdr:nvGraphicFramePr>
        <xdr:cNvPr id="50" name="Chart 58">
          <a:extLst>
            <a:ext uri="{FF2B5EF4-FFF2-40B4-BE49-F238E27FC236}">
              <a16:creationId xmlns:a16="http://schemas.microsoft.com/office/drawing/2014/main" id="{A7A49041-86A4-4611-AE4D-AE4B8C7F5A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913</xdr:row>
      <xdr:rowOff>533400</xdr:rowOff>
    </xdr:from>
    <xdr:to>
      <xdr:col>36</xdr:col>
      <xdr:colOff>79375</xdr:colOff>
      <xdr:row>942</xdr:row>
      <xdr:rowOff>38100</xdr:rowOff>
    </xdr:to>
    <xdr:graphicFrame macro="">
      <xdr:nvGraphicFramePr>
        <xdr:cNvPr id="51" name="Chart 57">
          <a:extLst>
            <a:ext uri="{FF2B5EF4-FFF2-40B4-BE49-F238E27FC236}">
              <a16:creationId xmlns:a16="http://schemas.microsoft.com/office/drawing/2014/main" id="{20BC6B08-3900-4082-A373-4B7FFE5C98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913</xdr:row>
      <xdr:rowOff>254000</xdr:rowOff>
    </xdr:from>
    <xdr:to>
      <xdr:col>80</xdr:col>
      <xdr:colOff>304800</xdr:colOff>
      <xdr:row>949</xdr:row>
      <xdr:rowOff>28575</xdr:rowOff>
    </xdr:to>
    <xdr:graphicFrame macro="">
      <xdr:nvGraphicFramePr>
        <xdr:cNvPr id="52" name="Chart 58">
          <a:extLst>
            <a:ext uri="{FF2B5EF4-FFF2-40B4-BE49-F238E27FC236}">
              <a16:creationId xmlns:a16="http://schemas.microsoft.com/office/drawing/2014/main" id="{76633197-5602-457D-A138-C887D5D291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870</xdr:row>
      <xdr:rowOff>127000</xdr:rowOff>
    </xdr:from>
    <xdr:to>
      <xdr:col>36</xdr:col>
      <xdr:colOff>155575</xdr:colOff>
      <xdr:row>901</xdr:row>
      <xdr:rowOff>127000</xdr:rowOff>
    </xdr:to>
    <xdr:graphicFrame macro="">
      <xdr:nvGraphicFramePr>
        <xdr:cNvPr id="53" name="Chart 57">
          <a:extLst>
            <a:ext uri="{FF2B5EF4-FFF2-40B4-BE49-F238E27FC236}">
              <a16:creationId xmlns:a16="http://schemas.microsoft.com/office/drawing/2014/main" id="{F74E1EF5-9DA0-4695-B270-C8722123B6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872</xdr:row>
      <xdr:rowOff>152400</xdr:rowOff>
    </xdr:from>
    <xdr:to>
      <xdr:col>80</xdr:col>
      <xdr:colOff>482600</xdr:colOff>
      <xdr:row>913</xdr:row>
      <xdr:rowOff>0</xdr:rowOff>
    </xdr:to>
    <xdr:graphicFrame macro="">
      <xdr:nvGraphicFramePr>
        <xdr:cNvPr id="54" name="Chart 58">
          <a:extLst>
            <a:ext uri="{FF2B5EF4-FFF2-40B4-BE49-F238E27FC236}">
              <a16:creationId xmlns:a16="http://schemas.microsoft.com/office/drawing/2014/main" id="{674A219D-480E-4B50-98F1-9501F90BF7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825</xdr:row>
      <xdr:rowOff>177800</xdr:rowOff>
    </xdr:from>
    <xdr:to>
      <xdr:col>36</xdr:col>
      <xdr:colOff>346075</xdr:colOff>
      <xdr:row>866</xdr:row>
      <xdr:rowOff>101600</xdr:rowOff>
    </xdr:to>
    <xdr:graphicFrame macro="">
      <xdr:nvGraphicFramePr>
        <xdr:cNvPr id="55" name="Chart 57">
          <a:extLst>
            <a:ext uri="{FF2B5EF4-FFF2-40B4-BE49-F238E27FC236}">
              <a16:creationId xmlns:a16="http://schemas.microsoft.com/office/drawing/2014/main" id="{63ABB150-7A95-42D7-B4E4-286466F580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825</xdr:row>
      <xdr:rowOff>114300</xdr:rowOff>
    </xdr:from>
    <xdr:to>
      <xdr:col>85</xdr:col>
      <xdr:colOff>460375</xdr:colOff>
      <xdr:row>870</xdr:row>
      <xdr:rowOff>431800</xdr:rowOff>
    </xdr:to>
    <xdr:graphicFrame macro="">
      <xdr:nvGraphicFramePr>
        <xdr:cNvPr id="56" name="Chart 58">
          <a:extLst>
            <a:ext uri="{FF2B5EF4-FFF2-40B4-BE49-F238E27FC236}">
              <a16:creationId xmlns:a16="http://schemas.microsoft.com/office/drawing/2014/main" id="{2C094338-CA98-4D6C-A567-291DD1D319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780</xdr:row>
      <xdr:rowOff>154782</xdr:rowOff>
    </xdr:from>
    <xdr:to>
      <xdr:col>39</xdr:col>
      <xdr:colOff>83343</xdr:colOff>
      <xdr:row>821</xdr:row>
      <xdr:rowOff>126208</xdr:rowOff>
    </xdr:to>
    <xdr:graphicFrame macro="">
      <xdr:nvGraphicFramePr>
        <xdr:cNvPr id="57" name="Chart 57">
          <a:extLst>
            <a:ext uri="{FF2B5EF4-FFF2-40B4-BE49-F238E27FC236}">
              <a16:creationId xmlns:a16="http://schemas.microsoft.com/office/drawing/2014/main" id="{D3DA246D-0F9F-4096-B272-DA452ED33C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781</xdr:row>
      <xdr:rowOff>0</xdr:rowOff>
    </xdr:from>
    <xdr:to>
      <xdr:col>93</xdr:col>
      <xdr:colOff>250031</xdr:colOff>
      <xdr:row>824</xdr:row>
      <xdr:rowOff>35719</xdr:rowOff>
    </xdr:to>
    <xdr:graphicFrame macro="">
      <xdr:nvGraphicFramePr>
        <xdr:cNvPr id="58" name="Chart 58">
          <a:extLst>
            <a:ext uri="{FF2B5EF4-FFF2-40B4-BE49-F238E27FC236}">
              <a16:creationId xmlns:a16="http://schemas.microsoft.com/office/drawing/2014/main" id="{FB2BBDAC-3ECC-4B9D-A773-8F79B9593D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734</xdr:row>
      <xdr:rowOff>0</xdr:rowOff>
    </xdr:from>
    <xdr:to>
      <xdr:col>38</xdr:col>
      <xdr:colOff>547689</xdr:colOff>
      <xdr:row>775</xdr:row>
      <xdr:rowOff>126207</xdr:rowOff>
    </xdr:to>
    <xdr:graphicFrame macro="">
      <xdr:nvGraphicFramePr>
        <xdr:cNvPr id="59" name="Chart 57">
          <a:extLst>
            <a:ext uri="{FF2B5EF4-FFF2-40B4-BE49-F238E27FC236}">
              <a16:creationId xmlns:a16="http://schemas.microsoft.com/office/drawing/2014/main" id="{85232285-82B5-4D8B-B04F-C6BD17017E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737</xdr:row>
      <xdr:rowOff>0</xdr:rowOff>
    </xdr:from>
    <xdr:to>
      <xdr:col>93</xdr:col>
      <xdr:colOff>250031</xdr:colOff>
      <xdr:row>780</xdr:row>
      <xdr:rowOff>190500</xdr:rowOff>
    </xdr:to>
    <xdr:graphicFrame macro="">
      <xdr:nvGraphicFramePr>
        <xdr:cNvPr id="60" name="Chart 58">
          <a:extLst>
            <a:ext uri="{FF2B5EF4-FFF2-40B4-BE49-F238E27FC236}">
              <a16:creationId xmlns:a16="http://schemas.microsoft.com/office/drawing/2014/main" id="{DB613AFB-1C84-4483-8DBA-B20BE0860B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690</xdr:row>
      <xdr:rowOff>178594</xdr:rowOff>
    </xdr:from>
    <xdr:to>
      <xdr:col>38</xdr:col>
      <xdr:colOff>571501</xdr:colOff>
      <xdr:row>732</xdr:row>
      <xdr:rowOff>138113</xdr:rowOff>
    </xdr:to>
    <xdr:graphicFrame macro="">
      <xdr:nvGraphicFramePr>
        <xdr:cNvPr id="61" name="Chart 57">
          <a:extLst>
            <a:ext uri="{FF2B5EF4-FFF2-40B4-BE49-F238E27FC236}">
              <a16:creationId xmlns:a16="http://schemas.microsoft.com/office/drawing/2014/main" id="{024F1D01-4DC7-42D9-87C9-8FBA0AEB36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691</xdr:row>
      <xdr:rowOff>0</xdr:rowOff>
    </xdr:from>
    <xdr:to>
      <xdr:col>95</xdr:col>
      <xdr:colOff>250032</xdr:colOff>
      <xdr:row>734</xdr:row>
      <xdr:rowOff>190500</xdr:rowOff>
    </xdr:to>
    <xdr:graphicFrame macro="">
      <xdr:nvGraphicFramePr>
        <xdr:cNvPr id="62" name="Chart 58">
          <a:extLst>
            <a:ext uri="{FF2B5EF4-FFF2-40B4-BE49-F238E27FC236}">
              <a16:creationId xmlns:a16="http://schemas.microsoft.com/office/drawing/2014/main" id="{243C1A65-18CE-4DA0-A3CD-45D94DD2AE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653</xdr:row>
      <xdr:rowOff>166688</xdr:rowOff>
    </xdr:from>
    <xdr:to>
      <xdr:col>38</xdr:col>
      <xdr:colOff>523875</xdr:colOff>
      <xdr:row>688</xdr:row>
      <xdr:rowOff>71437</xdr:rowOff>
    </xdr:to>
    <xdr:graphicFrame macro="">
      <xdr:nvGraphicFramePr>
        <xdr:cNvPr id="63" name="Chart 57">
          <a:extLst>
            <a:ext uri="{FF2B5EF4-FFF2-40B4-BE49-F238E27FC236}">
              <a16:creationId xmlns:a16="http://schemas.microsoft.com/office/drawing/2014/main" id="{B29259D5-D536-409E-B5BE-49F39B826E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653</xdr:row>
      <xdr:rowOff>309563</xdr:rowOff>
    </xdr:from>
    <xdr:to>
      <xdr:col>99</xdr:col>
      <xdr:colOff>238125</xdr:colOff>
      <xdr:row>689</xdr:row>
      <xdr:rowOff>107157</xdr:rowOff>
    </xdr:to>
    <xdr:graphicFrame macro="">
      <xdr:nvGraphicFramePr>
        <xdr:cNvPr id="64" name="Chart 58">
          <a:extLst>
            <a:ext uri="{FF2B5EF4-FFF2-40B4-BE49-F238E27FC236}">
              <a16:creationId xmlns:a16="http://schemas.microsoft.com/office/drawing/2014/main" id="{5DB73430-8A7A-4C30-8DA2-A4F038EC86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613</xdr:row>
      <xdr:rowOff>0</xdr:rowOff>
    </xdr:from>
    <xdr:to>
      <xdr:col>38</xdr:col>
      <xdr:colOff>523875</xdr:colOff>
      <xdr:row>650</xdr:row>
      <xdr:rowOff>95248</xdr:rowOff>
    </xdr:to>
    <xdr:graphicFrame macro="">
      <xdr:nvGraphicFramePr>
        <xdr:cNvPr id="65" name="Chart 57">
          <a:extLst>
            <a:ext uri="{FF2B5EF4-FFF2-40B4-BE49-F238E27FC236}">
              <a16:creationId xmlns:a16="http://schemas.microsoft.com/office/drawing/2014/main" id="{36480A11-13E1-48D0-8AEA-5BB0463F11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612</xdr:row>
      <xdr:rowOff>369093</xdr:rowOff>
    </xdr:from>
    <xdr:to>
      <xdr:col>99</xdr:col>
      <xdr:colOff>488157</xdr:colOff>
      <xdr:row>650</xdr:row>
      <xdr:rowOff>35718</xdr:rowOff>
    </xdr:to>
    <xdr:graphicFrame macro="">
      <xdr:nvGraphicFramePr>
        <xdr:cNvPr id="66" name="Chart 58">
          <a:extLst>
            <a:ext uri="{FF2B5EF4-FFF2-40B4-BE49-F238E27FC236}">
              <a16:creationId xmlns:a16="http://schemas.microsoft.com/office/drawing/2014/main" id="{27188D5A-36FE-4585-B7A3-2F52CF152D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571</xdr:row>
      <xdr:rowOff>0</xdr:rowOff>
    </xdr:from>
    <xdr:to>
      <xdr:col>38</xdr:col>
      <xdr:colOff>523875</xdr:colOff>
      <xdr:row>608</xdr:row>
      <xdr:rowOff>95247</xdr:rowOff>
    </xdr:to>
    <xdr:graphicFrame macro="">
      <xdr:nvGraphicFramePr>
        <xdr:cNvPr id="67" name="Chart 57">
          <a:extLst>
            <a:ext uri="{FF2B5EF4-FFF2-40B4-BE49-F238E27FC236}">
              <a16:creationId xmlns:a16="http://schemas.microsoft.com/office/drawing/2014/main" id="{89E56457-9162-4EF8-8C36-78DF633AC2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63</xdr:col>
      <xdr:colOff>541792</xdr:colOff>
      <xdr:row>528</xdr:row>
      <xdr:rowOff>123939</xdr:rowOff>
    </xdr:from>
    <xdr:to>
      <xdr:col>78</xdr:col>
      <xdr:colOff>468086</xdr:colOff>
      <xdr:row>564</xdr:row>
      <xdr:rowOff>152400</xdr:rowOff>
    </xdr:to>
    <xdr:graphicFrame macro="">
      <xdr:nvGraphicFramePr>
        <xdr:cNvPr id="68" name="Chart 67">
          <a:extLst>
            <a:ext uri="{FF2B5EF4-FFF2-40B4-BE49-F238E27FC236}">
              <a16:creationId xmlns:a16="http://schemas.microsoft.com/office/drawing/2014/main" id="{F4F3E20E-453C-46E7-B88C-5FCF6BB8C6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41</xdr:col>
      <xdr:colOff>263979</xdr:colOff>
      <xdr:row>529</xdr:row>
      <xdr:rowOff>0</xdr:rowOff>
    </xdr:from>
    <xdr:to>
      <xdr:col>62</xdr:col>
      <xdr:colOff>576944</xdr:colOff>
      <xdr:row>565</xdr:row>
      <xdr:rowOff>43544</xdr:rowOff>
    </xdr:to>
    <xdr:graphicFrame macro="">
      <xdr:nvGraphicFramePr>
        <xdr:cNvPr id="69" name="Chart 68">
          <a:extLst>
            <a:ext uri="{FF2B5EF4-FFF2-40B4-BE49-F238E27FC236}">
              <a16:creationId xmlns:a16="http://schemas.microsoft.com/office/drawing/2014/main" id="{D944FA65-75BB-4FD8-B0F4-5C74823DA9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27</xdr:col>
      <xdr:colOff>603250</xdr:colOff>
      <xdr:row>529</xdr:row>
      <xdr:rowOff>296333</xdr:rowOff>
    </xdr:from>
    <xdr:to>
      <xdr:col>38</xdr:col>
      <xdr:colOff>513292</xdr:colOff>
      <xdr:row>566</xdr:row>
      <xdr:rowOff>63497</xdr:rowOff>
    </xdr:to>
    <xdr:graphicFrame macro="">
      <xdr:nvGraphicFramePr>
        <xdr:cNvPr id="70" name="Chart 57">
          <a:extLst>
            <a:ext uri="{FF2B5EF4-FFF2-40B4-BE49-F238E27FC236}">
              <a16:creationId xmlns:a16="http://schemas.microsoft.com/office/drawing/2014/main" id="{AF8A7F1D-8061-48F5-B200-26DE87C6A8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0</xdr:colOff>
      <xdr:row>489</xdr:row>
      <xdr:rowOff>0</xdr:rowOff>
    </xdr:from>
    <xdr:to>
      <xdr:col>38</xdr:col>
      <xdr:colOff>522364</xdr:colOff>
      <xdr:row>524</xdr:row>
      <xdr:rowOff>93736</xdr:rowOff>
    </xdr:to>
    <xdr:graphicFrame macro="">
      <xdr:nvGraphicFramePr>
        <xdr:cNvPr id="71" name="Chart 57">
          <a:extLst>
            <a:ext uri="{FF2B5EF4-FFF2-40B4-BE49-F238E27FC236}">
              <a16:creationId xmlns:a16="http://schemas.microsoft.com/office/drawing/2014/main" id="{270DB72B-F591-4A54-B06F-F2E4079D13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28</xdr:col>
      <xdr:colOff>0</xdr:colOff>
      <xdr:row>450</xdr:row>
      <xdr:rowOff>0</xdr:rowOff>
    </xdr:from>
    <xdr:to>
      <xdr:col>38</xdr:col>
      <xdr:colOff>522364</xdr:colOff>
      <xdr:row>487</xdr:row>
      <xdr:rowOff>81829</xdr:rowOff>
    </xdr:to>
    <xdr:graphicFrame macro="">
      <xdr:nvGraphicFramePr>
        <xdr:cNvPr id="72" name="Chart 57">
          <a:extLst>
            <a:ext uri="{FF2B5EF4-FFF2-40B4-BE49-F238E27FC236}">
              <a16:creationId xmlns:a16="http://schemas.microsoft.com/office/drawing/2014/main" id="{389145DF-79AC-4229-A36F-41030ECFF3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23811</xdr:colOff>
      <xdr:row>402</xdr:row>
      <xdr:rowOff>35719</xdr:rowOff>
    </xdr:from>
    <xdr:to>
      <xdr:col>38</xdr:col>
      <xdr:colOff>546175</xdr:colOff>
      <xdr:row>439</xdr:row>
      <xdr:rowOff>117548</xdr:rowOff>
    </xdr:to>
    <xdr:graphicFrame macro="">
      <xdr:nvGraphicFramePr>
        <xdr:cNvPr id="73" name="Chart 57">
          <a:extLst>
            <a:ext uri="{FF2B5EF4-FFF2-40B4-BE49-F238E27FC236}">
              <a16:creationId xmlns:a16="http://schemas.microsoft.com/office/drawing/2014/main" id="{5F07E766-8D4C-49B2-B20B-AB15907868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27</xdr:col>
      <xdr:colOff>587829</xdr:colOff>
      <xdr:row>355</xdr:row>
      <xdr:rowOff>54429</xdr:rowOff>
    </xdr:from>
    <xdr:to>
      <xdr:col>38</xdr:col>
      <xdr:colOff>489707</xdr:colOff>
      <xdr:row>392</xdr:row>
      <xdr:rowOff>136257</xdr:rowOff>
    </xdr:to>
    <xdr:graphicFrame macro="">
      <xdr:nvGraphicFramePr>
        <xdr:cNvPr id="74" name="Chart 57">
          <a:extLst>
            <a:ext uri="{FF2B5EF4-FFF2-40B4-BE49-F238E27FC236}">
              <a16:creationId xmlns:a16="http://schemas.microsoft.com/office/drawing/2014/main" id="{7349B9B6-0B06-4158-B883-EFDFAA2FEA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21771</xdr:colOff>
      <xdr:row>309</xdr:row>
      <xdr:rowOff>65314</xdr:rowOff>
    </xdr:from>
    <xdr:to>
      <xdr:col>38</xdr:col>
      <xdr:colOff>544135</xdr:colOff>
      <xdr:row>346</xdr:row>
      <xdr:rowOff>147142</xdr:rowOff>
    </xdr:to>
    <xdr:graphicFrame macro="">
      <xdr:nvGraphicFramePr>
        <xdr:cNvPr id="75" name="Chart 57">
          <a:extLst>
            <a:ext uri="{FF2B5EF4-FFF2-40B4-BE49-F238E27FC236}">
              <a16:creationId xmlns:a16="http://schemas.microsoft.com/office/drawing/2014/main" id="{F390025A-AAE4-4D21-A983-24D4AF63FF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28</xdr:col>
      <xdr:colOff>32658</xdr:colOff>
      <xdr:row>262</xdr:row>
      <xdr:rowOff>446315</xdr:rowOff>
    </xdr:from>
    <xdr:to>
      <xdr:col>38</xdr:col>
      <xdr:colOff>555022</xdr:colOff>
      <xdr:row>300</xdr:row>
      <xdr:rowOff>27400</xdr:rowOff>
    </xdr:to>
    <xdr:graphicFrame macro="">
      <xdr:nvGraphicFramePr>
        <xdr:cNvPr id="76" name="Chart 57">
          <a:extLst>
            <a:ext uri="{FF2B5EF4-FFF2-40B4-BE49-F238E27FC236}">
              <a16:creationId xmlns:a16="http://schemas.microsoft.com/office/drawing/2014/main" id="{D69B8F57-52FF-4C04-BAB6-D5B25B121F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10886</xdr:colOff>
      <xdr:row>219</xdr:row>
      <xdr:rowOff>0</xdr:rowOff>
    </xdr:from>
    <xdr:to>
      <xdr:col>38</xdr:col>
      <xdr:colOff>533250</xdr:colOff>
      <xdr:row>256</xdr:row>
      <xdr:rowOff>81828</xdr:rowOff>
    </xdr:to>
    <xdr:graphicFrame macro="">
      <xdr:nvGraphicFramePr>
        <xdr:cNvPr id="77" name="Chart 57">
          <a:extLst>
            <a:ext uri="{FF2B5EF4-FFF2-40B4-BE49-F238E27FC236}">
              <a16:creationId xmlns:a16="http://schemas.microsoft.com/office/drawing/2014/main" id="{130A682B-F94A-499A-B204-18AAF96691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27</xdr:col>
      <xdr:colOff>609601</xdr:colOff>
      <xdr:row>176</xdr:row>
      <xdr:rowOff>130627</xdr:rowOff>
    </xdr:from>
    <xdr:to>
      <xdr:col>38</xdr:col>
      <xdr:colOff>511479</xdr:colOff>
      <xdr:row>214</xdr:row>
      <xdr:rowOff>49170</xdr:rowOff>
    </xdr:to>
    <xdr:graphicFrame macro="">
      <xdr:nvGraphicFramePr>
        <xdr:cNvPr id="78" name="Chart 57">
          <a:extLst>
            <a:ext uri="{FF2B5EF4-FFF2-40B4-BE49-F238E27FC236}">
              <a16:creationId xmlns:a16="http://schemas.microsoft.com/office/drawing/2014/main" id="{C50DD11F-EB1B-4D9E-BEC6-08A32F6ADC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28</xdr:col>
      <xdr:colOff>21771</xdr:colOff>
      <xdr:row>132</xdr:row>
      <xdr:rowOff>457201</xdr:rowOff>
    </xdr:from>
    <xdr:to>
      <xdr:col>38</xdr:col>
      <xdr:colOff>544135</xdr:colOff>
      <xdr:row>170</xdr:row>
      <xdr:rowOff>38287</xdr:rowOff>
    </xdr:to>
    <xdr:graphicFrame macro="">
      <xdr:nvGraphicFramePr>
        <xdr:cNvPr id="79" name="Chart 57">
          <a:extLst>
            <a:ext uri="{FF2B5EF4-FFF2-40B4-BE49-F238E27FC236}">
              <a16:creationId xmlns:a16="http://schemas.microsoft.com/office/drawing/2014/main" id="{D8369243-DC10-4CEB-A29B-9E48BC9782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0</xdr:colOff>
      <xdr:row>89</xdr:row>
      <xdr:rowOff>0</xdr:rowOff>
    </xdr:from>
    <xdr:to>
      <xdr:col>39</xdr:col>
      <xdr:colOff>522364</xdr:colOff>
      <xdr:row>126</xdr:row>
      <xdr:rowOff>81830</xdr:rowOff>
    </xdr:to>
    <xdr:graphicFrame macro="">
      <xdr:nvGraphicFramePr>
        <xdr:cNvPr id="80" name="Chart 57">
          <a:extLst>
            <a:ext uri="{FF2B5EF4-FFF2-40B4-BE49-F238E27FC236}">
              <a16:creationId xmlns:a16="http://schemas.microsoft.com/office/drawing/2014/main" id="{0F651183-C6EA-4F66-80E1-FB2366412E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44</xdr:row>
      <xdr:rowOff>0</xdr:rowOff>
    </xdr:from>
    <xdr:to>
      <xdr:col>39</xdr:col>
      <xdr:colOff>522364</xdr:colOff>
      <xdr:row>81</xdr:row>
      <xdr:rowOff>81831</xdr:rowOff>
    </xdr:to>
    <xdr:graphicFrame macro="">
      <xdr:nvGraphicFramePr>
        <xdr:cNvPr id="81" name="Chart 57">
          <a:extLst>
            <a:ext uri="{FF2B5EF4-FFF2-40B4-BE49-F238E27FC236}">
              <a16:creationId xmlns:a16="http://schemas.microsoft.com/office/drawing/2014/main" id="{F62C0B67-1445-4CAD-956E-7605ED91BF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29</xdr:col>
      <xdr:colOff>21773</xdr:colOff>
      <xdr:row>0</xdr:row>
      <xdr:rowOff>424543</xdr:rowOff>
    </xdr:from>
    <xdr:to>
      <xdr:col>39</xdr:col>
      <xdr:colOff>544137</xdr:colOff>
      <xdr:row>38</xdr:row>
      <xdr:rowOff>5632</xdr:rowOff>
    </xdr:to>
    <xdr:graphicFrame macro="">
      <xdr:nvGraphicFramePr>
        <xdr:cNvPr id="82" name="Chart 57">
          <a:extLst>
            <a:ext uri="{FF2B5EF4-FFF2-40B4-BE49-F238E27FC236}">
              <a16:creationId xmlns:a16="http://schemas.microsoft.com/office/drawing/2014/main" id="{1264B3AE-9A70-4BA9-BFF2-AFAD5D9128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0.10263</cdr:x>
      <cdr:y>0.32509</cdr:y>
    </cdr:from>
    <cdr:to>
      <cdr:x>0.13965</cdr:x>
      <cdr:y>0.403</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297846" y="1998747"/>
          <a:ext cx="468144" cy="47901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0.92163</cdr:x>
      <cdr:y>0.35133</cdr:y>
    </cdr:from>
    <cdr:to>
      <cdr:x>0.95865</cdr:x>
      <cdr:y>0.42923</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2171815" y="2193776"/>
          <a:ext cx="488918" cy="48642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userShapes>
</file>

<file path=xl/drawings/drawing14.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0.92224</cdr:x>
      <cdr:y>0.45324</cdr:y>
    </cdr:from>
    <cdr:to>
      <cdr:x>0.96953</cdr:x>
      <cdr:y>0.55239</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2917933" y="2836982"/>
          <a:ext cx="662400" cy="62060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0.1127</cdr:x>
      <cdr:y>0.38719</cdr:y>
    </cdr:from>
    <cdr:to>
      <cdr:x>0.15999</cdr:x>
      <cdr:y>0.48634</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578551" y="2423563"/>
          <a:ext cx="662400" cy="62060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AJK/RAN/2012_RAN_90_USA/Tdoclist/TDoc_List_Meeting_RAN%2390-e_J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N_89e_comp"/>
      <sheetName val="Tdoc_list_RAN_89e"/>
      <sheetName val="TDoc_List"/>
      <sheetName val="CR_Packs_List"/>
      <sheetName val="Other Statistics"/>
      <sheetName val="CR Statistics"/>
      <sheetName val="CR-parsed"/>
      <sheetName val="compare"/>
      <sheetName val="Tdoc_list_RAN_90e"/>
      <sheetName val="MM_RAN_90e"/>
      <sheetName val="Parameters"/>
    </sheetNames>
    <sheetDataSet>
      <sheetData sheetId="0"/>
      <sheetData sheetId="1"/>
      <sheetData sheetId="2"/>
      <sheetData sheetId="3"/>
      <sheetData sheetId="4"/>
      <sheetData sheetId="5"/>
      <sheetData sheetId="6"/>
      <sheetData sheetId="7"/>
      <sheetData sheetId="8"/>
      <sheetData sheetId="9"/>
      <sheetData sheetId="10">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4E2B2-2627-4C56-AA06-72378F288C2A}">
  <dimension ref="A1:DC1826"/>
  <sheetViews>
    <sheetView zoomScale="70" zoomScaleNormal="70" workbookViewId="0">
      <pane xSplit="10044" topLeftCell="Q1"/>
      <selection activeCell="G1" sqref="G1"/>
      <selection pane="topRight" activeCell="X11" sqref="X11"/>
    </sheetView>
  </sheetViews>
  <sheetFormatPr defaultColWidth="9.109375" defaultRowHeight="13.2" x14ac:dyDescent="0.25"/>
  <cols>
    <col min="1" max="1" width="7.44140625" style="8" customWidth="1"/>
    <col min="2" max="2" width="4.6640625" style="8" customWidth="1"/>
    <col min="3" max="3" width="6.44140625" style="8" customWidth="1"/>
    <col min="4" max="4" width="9.6640625" style="8" customWidth="1"/>
    <col min="5" max="5" width="9.88671875" style="8" customWidth="1"/>
    <col min="6" max="6" width="10" style="8" customWidth="1"/>
    <col min="7" max="7" width="9.44140625" style="8" customWidth="1"/>
    <col min="8" max="8" width="9.88671875" style="8" customWidth="1"/>
    <col min="9" max="9" width="9.6640625" style="8" customWidth="1"/>
    <col min="10" max="10" width="9.88671875" style="8" customWidth="1"/>
    <col min="11" max="11" width="10.5546875" style="8" customWidth="1"/>
    <col min="12" max="12" width="11" style="8" customWidth="1"/>
    <col min="13" max="13" width="11.109375" style="8" customWidth="1"/>
    <col min="14" max="14" width="9.109375" style="8" customWidth="1"/>
    <col min="15" max="16" width="9.109375" style="8"/>
    <col min="17" max="17" width="8" style="8" customWidth="1"/>
    <col min="18" max="18" width="9.109375" style="8"/>
    <col min="19" max="19" width="15" style="8" customWidth="1"/>
    <col min="20" max="24" width="9.109375" style="8"/>
    <col min="25" max="25" width="9.44140625" style="8" customWidth="1"/>
    <col min="26" max="37" width="9.109375" style="8"/>
    <col min="38" max="38" width="18.88671875" style="8" customWidth="1"/>
    <col min="39" max="40" width="9.109375" style="8"/>
    <col min="41" max="41" width="21.88671875" style="8" customWidth="1"/>
    <col min="42" max="60" width="9.109375" style="8"/>
    <col min="61" max="61" width="12" style="8" customWidth="1"/>
    <col min="62" max="62" width="15.6640625" style="8" customWidth="1"/>
    <col min="63" max="63" width="13.88671875" style="8" customWidth="1"/>
    <col min="64" max="64" width="13.6640625" style="8" customWidth="1"/>
    <col min="65" max="65" width="9.109375" style="8" customWidth="1"/>
    <col min="66" max="66" width="9.109375" style="8"/>
    <col min="67" max="67" width="12.88671875" style="8" customWidth="1"/>
    <col min="68" max="68" width="12.5546875" style="8" customWidth="1"/>
    <col min="69" max="69" width="9.109375" style="8"/>
    <col min="70" max="70" width="9.109375" style="21"/>
    <col min="71" max="71" width="11.44140625" style="8" customWidth="1"/>
    <col min="72" max="72" width="9.109375" style="8"/>
    <col min="73" max="73" width="16.88671875" style="8" customWidth="1"/>
    <col min="74" max="74" width="17.5546875" style="21" customWidth="1"/>
    <col min="75" max="75" width="18.44140625" style="8" customWidth="1"/>
    <col min="76" max="76" width="17.109375" style="8" customWidth="1"/>
    <col min="77" max="77" width="18.88671875" style="8" customWidth="1"/>
    <col min="78" max="78" width="9.109375" style="8"/>
    <col min="79" max="79" width="10.6640625" style="8" customWidth="1"/>
    <col min="80" max="81" width="9.109375" style="8"/>
    <col min="82" max="82" width="10.33203125" style="8" customWidth="1"/>
    <col min="83" max="85" width="9.109375" style="8"/>
    <col min="86" max="86" width="10.5546875" style="8" customWidth="1"/>
    <col min="87" max="87" width="9.109375" style="8"/>
    <col min="88" max="88" width="11.44140625" style="8" customWidth="1"/>
    <col min="89" max="89" width="10.88671875" style="8" customWidth="1"/>
    <col min="90" max="90" width="11.44140625" style="8" customWidth="1"/>
    <col min="91" max="91" width="10.6640625" style="8" customWidth="1"/>
    <col min="92" max="92" width="11" style="8" customWidth="1"/>
    <col min="93" max="93" width="10.109375" style="8" customWidth="1"/>
    <col min="94" max="16384" width="9.109375" style="8"/>
  </cols>
  <sheetData>
    <row r="1" spans="1:26" ht="39.6" x14ac:dyDescent="0.25">
      <c r="A1" s="28" t="s">
        <v>8500</v>
      </c>
      <c r="B1" s="28" t="s">
        <v>8229</v>
      </c>
      <c r="C1" s="28" t="s">
        <v>8205</v>
      </c>
      <c r="D1" s="28" t="s">
        <v>8270</v>
      </c>
      <c r="E1" s="29" t="s">
        <v>8271</v>
      </c>
      <c r="F1" s="28" t="s">
        <v>8272</v>
      </c>
      <c r="G1" s="28" t="s">
        <v>8273</v>
      </c>
      <c r="H1" s="28" t="s">
        <v>8274</v>
      </c>
      <c r="I1" s="28" t="s">
        <v>8275</v>
      </c>
      <c r="J1" s="30" t="s">
        <v>8276</v>
      </c>
      <c r="K1" s="15" t="s">
        <v>8277</v>
      </c>
      <c r="L1" s="14" t="s">
        <v>8503</v>
      </c>
      <c r="S1" s="8" t="s">
        <v>8500</v>
      </c>
    </row>
    <row r="2" spans="1:26" x14ac:dyDescent="0.25">
      <c r="A2" s="31" t="s">
        <v>2354</v>
      </c>
      <c r="B2" s="31" t="s">
        <v>742</v>
      </c>
      <c r="C2" s="32">
        <v>1</v>
      </c>
      <c r="D2" s="220">
        <v>1</v>
      </c>
      <c r="E2" s="220">
        <v>0</v>
      </c>
      <c r="F2" s="220">
        <v>1</v>
      </c>
      <c r="G2" s="220">
        <v>0</v>
      </c>
      <c r="H2" s="220">
        <v>0</v>
      </c>
      <c r="I2" s="220">
        <v>0</v>
      </c>
      <c r="J2" s="35">
        <v>0</v>
      </c>
      <c r="K2" s="35">
        <f t="shared" ref="K2:K14" si="0">SUM(E2:J2)</f>
        <v>1</v>
      </c>
      <c r="L2" s="10">
        <v>1</v>
      </c>
      <c r="S2" s="12" t="s">
        <v>8279</v>
      </c>
      <c r="T2" s="12" t="s">
        <v>183</v>
      </c>
      <c r="U2" s="12" t="s">
        <v>106</v>
      </c>
      <c r="V2" s="12" t="s">
        <v>465</v>
      </c>
      <c r="W2" s="12" t="s">
        <v>147</v>
      </c>
      <c r="X2" s="12" t="s">
        <v>398</v>
      </c>
      <c r="Y2" s="12" t="s">
        <v>8207</v>
      </c>
    </row>
    <row r="3" spans="1:26" x14ac:dyDescent="0.25">
      <c r="A3" s="36" t="s">
        <v>1457</v>
      </c>
      <c r="B3" s="36" t="s">
        <v>748</v>
      </c>
      <c r="C3" s="37">
        <v>1</v>
      </c>
      <c r="D3" s="44">
        <v>1</v>
      </c>
      <c r="E3" s="44">
        <v>0</v>
      </c>
      <c r="F3" s="44">
        <v>1</v>
      </c>
      <c r="G3" s="44">
        <v>0</v>
      </c>
      <c r="H3" s="44">
        <v>0</v>
      </c>
      <c r="I3" s="44">
        <v>0</v>
      </c>
      <c r="J3" s="221">
        <v>0</v>
      </c>
      <c r="K3" s="35">
        <f t="shared" si="0"/>
        <v>1</v>
      </c>
      <c r="L3" s="10"/>
      <c r="S3" s="12" t="s">
        <v>8216</v>
      </c>
      <c r="T3" s="17">
        <v>0</v>
      </c>
      <c r="U3" s="17">
        <v>0</v>
      </c>
      <c r="V3" s="17">
        <v>0</v>
      </c>
      <c r="W3" s="17">
        <v>0</v>
      </c>
      <c r="X3" s="17">
        <v>0</v>
      </c>
      <c r="Y3" s="12">
        <f t="shared" ref="Y3:Y11" si="1">SUM(T3:X3)</f>
        <v>0</v>
      </c>
    </row>
    <row r="4" spans="1:26" x14ac:dyDescent="0.25">
      <c r="A4" s="36" t="s">
        <v>1457</v>
      </c>
      <c r="B4" s="36" t="s">
        <v>742</v>
      </c>
      <c r="C4" s="37">
        <v>4</v>
      </c>
      <c r="D4" s="44">
        <v>4</v>
      </c>
      <c r="E4" s="44">
        <v>0</v>
      </c>
      <c r="F4" s="44">
        <v>0</v>
      </c>
      <c r="G4" s="44">
        <v>0</v>
      </c>
      <c r="H4" s="44">
        <v>4</v>
      </c>
      <c r="I4" s="44">
        <v>0</v>
      </c>
      <c r="J4" s="221">
        <v>0</v>
      </c>
      <c r="K4" s="35">
        <f t="shared" si="0"/>
        <v>4</v>
      </c>
      <c r="L4" s="10">
        <v>5</v>
      </c>
      <c r="S4" s="41" t="s">
        <v>8217</v>
      </c>
      <c r="T4" s="42">
        <v>0</v>
      </c>
      <c r="U4" s="42">
        <v>0</v>
      </c>
      <c r="V4" s="42">
        <v>0</v>
      </c>
      <c r="W4" s="42">
        <v>0</v>
      </c>
      <c r="X4" s="42">
        <v>0</v>
      </c>
      <c r="Y4" s="12">
        <f t="shared" si="1"/>
        <v>0</v>
      </c>
    </row>
    <row r="5" spans="1:26" x14ac:dyDescent="0.25">
      <c r="A5" s="31" t="s">
        <v>104</v>
      </c>
      <c r="B5" s="31" t="s">
        <v>748</v>
      </c>
      <c r="C5" s="32">
        <v>5</v>
      </c>
      <c r="D5" s="220">
        <v>5</v>
      </c>
      <c r="E5" s="220">
        <v>0</v>
      </c>
      <c r="F5" s="220">
        <v>1</v>
      </c>
      <c r="G5" s="220">
        <v>0</v>
      </c>
      <c r="H5" s="220">
        <v>4</v>
      </c>
      <c r="I5" s="220">
        <v>0</v>
      </c>
      <c r="J5" s="35">
        <v>0</v>
      </c>
      <c r="K5" s="35">
        <f t="shared" si="0"/>
        <v>5</v>
      </c>
      <c r="L5" s="10"/>
      <c r="S5" s="12" t="s">
        <v>8218</v>
      </c>
      <c r="T5" s="17">
        <v>0</v>
      </c>
      <c r="U5" s="17">
        <v>0</v>
      </c>
      <c r="V5" s="17">
        <v>0</v>
      </c>
      <c r="W5" s="17">
        <v>0</v>
      </c>
      <c r="X5" s="17">
        <v>0</v>
      </c>
      <c r="Y5" s="12">
        <f t="shared" si="1"/>
        <v>0</v>
      </c>
    </row>
    <row r="6" spans="1:26" x14ac:dyDescent="0.25">
      <c r="A6" s="31" t="s">
        <v>104</v>
      </c>
      <c r="B6" s="31" t="s">
        <v>742</v>
      </c>
      <c r="C6" s="32">
        <v>33</v>
      </c>
      <c r="D6" s="220">
        <v>33</v>
      </c>
      <c r="E6" s="220">
        <v>0</v>
      </c>
      <c r="F6" s="220">
        <v>2</v>
      </c>
      <c r="G6" s="220">
        <v>0</v>
      </c>
      <c r="H6" s="220">
        <v>5</v>
      </c>
      <c r="I6" s="220">
        <v>26</v>
      </c>
      <c r="J6" s="35">
        <v>0</v>
      </c>
      <c r="K6" s="35">
        <f t="shared" si="0"/>
        <v>33</v>
      </c>
      <c r="L6" s="10">
        <v>38</v>
      </c>
      <c r="S6" s="41" t="s">
        <v>8219</v>
      </c>
      <c r="T6" s="42">
        <v>0</v>
      </c>
      <c r="U6" s="42">
        <v>0</v>
      </c>
      <c r="V6" s="42">
        <v>0</v>
      </c>
      <c r="W6" s="42">
        <v>0</v>
      </c>
      <c r="X6" s="42">
        <v>0</v>
      </c>
      <c r="Y6" s="12">
        <f t="shared" si="1"/>
        <v>0</v>
      </c>
    </row>
    <row r="7" spans="1:26" x14ac:dyDescent="0.25">
      <c r="A7" s="36" t="s">
        <v>483</v>
      </c>
      <c r="B7" s="36" t="s">
        <v>748</v>
      </c>
      <c r="C7" s="37">
        <v>11</v>
      </c>
      <c r="D7" s="44">
        <v>11</v>
      </c>
      <c r="E7" s="44">
        <v>0</v>
      </c>
      <c r="F7" s="44">
        <v>2</v>
      </c>
      <c r="G7" s="44">
        <v>0</v>
      </c>
      <c r="H7" s="44">
        <v>9</v>
      </c>
      <c r="I7" s="44">
        <v>0</v>
      </c>
      <c r="J7" s="221">
        <v>0</v>
      </c>
      <c r="K7" s="35">
        <f t="shared" si="0"/>
        <v>11</v>
      </c>
      <c r="L7" s="10"/>
      <c r="S7" s="12" t="s">
        <v>8220</v>
      </c>
      <c r="T7" s="17">
        <v>0</v>
      </c>
      <c r="U7" s="17">
        <v>1</v>
      </c>
      <c r="V7" s="17">
        <v>0</v>
      </c>
      <c r="W7" s="17">
        <v>0</v>
      </c>
      <c r="X7" s="17">
        <v>0</v>
      </c>
      <c r="Y7" s="12">
        <f t="shared" si="1"/>
        <v>1</v>
      </c>
    </row>
    <row r="8" spans="1:26" x14ac:dyDescent="0.25">
      <c r="A8" s="36" t="s">
        <v>483</v>
      </c>
      <c r="B8" s="36" t="s">
        <v>5193</v>
      </c>
      <c r="C8" s="37">
        <v>33</v>
      </c>
      <c r="D8" s="44">
        <v>33</v>
      </c>
      <c r="E8" s="44">
        <v>0</v>
      </c>
      <c r="F8" s="44">
        <v>0</v>
      </c>
      <c r="G8" s="44">
        <v>0</v>
      </c>
      <c r="H8" s="39">
        <v>2</v>
      </c>
      <c r="I8" s="44">
        <v>31</v>
      </c>
      <c r="J8" s="221">
        <v>0</v>
      </c>
      <c r="K8" s="35">
        <f t="shared" si="0"/>
        <v>33</v>
      </c>
      <c r="L8" s="10"/>
      <c r="S8" s="41" t="s">
        <v>8221</v>
      </c>
      <c r="T8" s="42">
        <v>0</v>
      </c>
      <c r="U8" s="42">
        <v>1</v>
      </c>
      <c r="V8" s="42">
        <v>0</v>
      </c>
      <c r="W8" s="42">
        <v>4</v>
      </c>
      <c r="X8" s="42">
        <v>0</v>
      </c>
      <c r="Y8" s="12">
        <f t="shared" si="1"/>
        <v>5</v>
      </c>
    </row>
    <row r="9" spans="1:26" x14ac:dyDescent="0.25">
      <c r="A9" s="36" t="s">
        <v>483</v>
      </c>
      <c r="B9" s="36" t="s">
        <v>742</v>
      </c>
      <c r="C9" s="37">
        <v>336</v>
      </c>
      <c r="D9" s="44">
        <v>330</v>
      </c>
      <c r="E9" s="44">
        <v>7</v>
      </c>
      <c r="F9" s="44">
        <v>38</v>
      </c>
      <c r="G9" s="44">
        <v>4</v>
      </c>
      <c r="H9" s="44">
        <v>123</v>
      </c>
      <c r="I9" s="44">
        <v>158</v>
      </c>
      <c r="J9" s="221">
        <v>0</v>
      </c>
      <c r="K9" s="35">
        <f t="shared" si="0"/>
        <v>330</v>
      </c>
      <c r="L9" s="10">
        <f>SUM(K7:K9)</f>
        <v>374</v>
      </c>
      <c r="S9" s="12" t="s">
        <v>8222</v>
      </c>
      <c r="T9" s="17">
        <v>0</v>
      </c>
      <c r="U9" s="17">
        <v>3</v>
      </c>
      <c r="V9" s="17">
        <v>0</v>
      </c>
      <c r="W9" s="17">
        <v>9</v>
      </c>
      <c r="X9" s="17">
        <v>26</v>
      </c>
      <c r="Y9" s="12">
        <f t="shared" si="1"/>
        <v>38</v>
      </c>
    </row>
    <row r="10" spans="1:26" x14ac:dyDescent="0.25">
      <c r="A10" s="31" t="s">
        <v>169</v>
      </c>
      <c r="B10" s="31" t="s">
        <v>748</v>
      </c>
      <c r="C10" s="32">
        <v>163</v>
      </c>
      <c r="D10" s="220">
        <v>157</v>
      </c>
      <c r="E10" s="220">
        <v>7</v>
      </c>
      <c r="F10" s="220">
        <v>28</v>
      </c>
      <c r="G10" s="220">
        <v>3</v>
      </c>
      <c r="H10" s="220">
        <v>119</v>
      </c>
      <c r="I10" s="220">
        <v>0</v>
      </c>
      <c r="J10" s="35">
        <v>0</v>
      </c>
      <c r="K10" s="35">
        <f t="shared" si="0"/>
        <v>157</v>
      </c>
      <c r="S10" s="41" t="s">
        <v>8223</v>
      </c>
      <c r="T10" s="42">
        <v>7</v>
      </c>
      <c r="U10" s="42">
        <v>40</v>
      </c>
      <c r="V10" s="42">
        <v>4</v>
      </c>
      <c r="W10" s="42">
        <v>134</v>
      </c>
      <c r="X10" s="42">
        <v>189</v>
      </c>
      <c r="Y10" s="12">
        <f t="shared" si="1"/>
        <v>374</v>
      </c>
      <c r="Z10" s="10"/>
    </row>
    <row r="11" spans="1:26" x14ac:dyDescent="0.25">
      <c r="A11" s="31" t="s">
        <v>169</v>
      </c>
      <c r="B11" s="31" t="s">
        <v>5193</v>
      </c>
      <c r="C11" s="32">
        <v>86</v>
      </c>
      <c r="D11" s="220">
        <v>86</v>
      </c>
      <c r="E11" s="220">
        <v>0</v>
      </c>
      <c r="F11" s="43">
        <v>6</v>
      </c>
      <c r="G11" s="220">
        <v>0</v>
      </c>
      <c r="H11" s="43">
        <v>79</v>
      </c>
      <c r="I11" s="220">
        <v>1</v>
      </c>
      <c r="J11" s="35">
        <v>0</v>
      </c>
      <c r="K11" s="35">
        <f t="shared" si="0"/>
        <v>86</v>
      </c>
      <c r="S11" s="12" t="s">
        <v>8224</v>
      </c>
      <c r="T11" s="17">
        <v>93</v>
      </c>
      <c r="U11" s="17">
        <v>190</v>
      </c>
      <c r="V11" s="17">
        <v>66</v>
      </c>
      <c r="W11" s="17">
        <v>355</v>
      </c>
      <c r="X11" s="225">
        <v>820</v>
      </c>
      <c r="Y11" s="12">
        <f t="shared" si="1"/>
        <v>1524</v>
      </c>
      <c r="Z11" s="10"/>
    </row>
    <row r="12" spans="1:26" x14ac:dyDescent="0.25">
      <c r="A12" s="31" t="s">
        <v>169</v>
      </c>
      <c r="B12" s="31" t="s">
        <v>7589</v>
      </c>
      <c r="C12" s="32">
        <v>3</v>
      </c>
      <c r="D12" s="220">
        <v>3</v>
      </c>
      <c r="E12" s="220">
        <v>0</v>
      </c>
      <c r="F12" s="43">
        <v>3</v>
      </c>
      <c r="G12" s="220">
        <v>0</v>
      </c>
      <c r="H12" s="220">
        <v>0</v>
      </c>
      <c r="I12" s="220">
        <v>0</v>
      </c>
      <c r="J12" s="35">
        <v>0</v>
      </c>
      <c r="K12" s="35">
        <f t="shared" si="0"/>
        <v>3</v>
      </c>
      <c r="S12" s="41" t="s">
        <v>8225</v>
      </c>
      <c r="T12" s="42">
        <v>0</v>
      </c>
      <c r="U12" s="42">
        <v>0</v>
      </c>
      <c r="V12" s="42">
        <v>0</v>
      </c>
      <c r="W12" s="42">
        <v>71</v>
      </c>
      <c r="X12" s="42">
        <v>0</v>
      </c>
      <c r="Y12" s="12">
        <f t="shared" ref="Y12" si="2">SUM(T12:X12)</f>
        <v>71</v>
      </c>
    </row>
    <row r="13" spans="1:26" x14ac:dyDescent="0.25">
      <c r="A13" s="31" t="s">
        <v>169</v>
      </c>
      <c r="B13" s="31" t="s">
        <v>7361</v>
      </c>
      <c r="C13" s="32">
        <v>1</v>
      </c>
      <c r="D13" s="220">
        <v>1</v>
      </c>
      <c r="E13" s="220">
        <v>0</v>
      </c>
      <c r="F13" s="220">
        <v>0</v>
      </c>
      <c r="G13" s="220">
        <v>0</v>
      </c>
      <c r="H13" s="220">
        <v>1</v>
      </c>
      <c r="I13" s="220">
        <v>0</v>
      </c>
      <c r="J13" s="35">
        <v>0</v>
      </c>
      <c r="K13" s="35">
        <f t="shared" si="0"/>
        <v>1</v>
      </c>
      <c r="T13" s="8">
        <f>SUM(T2:T12)</f>
        <v>100</v>
      </c>
      <c r="U13" s="8">
        <f>SUM(U2:U12)</f>
        <v>235</v>
      </c>
      <c r="V13" s="8">
        <f>SUM(V2:V12)</f>
        <v>70</v>
      </c>
      <c r="W13" s="8">
        <f>SUM(W2:W12)</f>
        <v>573</v>
      </c>
      <c r="X13" s="8">
        <f>SUM(X2:X12)</f>
        <v>1035</v>
      </c>
      <c r="Y13" s="12">
        <f>SUM(T13:X13)</f>
        <v>2013</v>
      </c>
      <c r="Z13" s="10"/>
    </row>
    <row r="14" spans="1:26" x14ac:dyDescent="0.25">
      <c r="A14" s="31" t="s">
        <v>169</v>
      </c>
      <c r="B14" s="31" t="s">
        <v>742</v>
      </c>
      <c r="C14" s="232">
        <v>1285</v>
      </c>
      <c r="D14" s="233">
        <v>1277</v>
      </c>
      <c r="E14" s="220">
        <v>86</v>
      </c>
      <c r="F14" s="220">
        <v>153</v>
      </c>
      <c r="G14" s="220">
        <v>63</v>
      </c>
      <c r="H14" s="220">
        <v>156</v>
      </c>
      <c r="I14" s="233">
        <v>819</v>
      </c>
      <c r="J14" s="35">
        <v>0</v>
      </c>
      <c r="K14" s="35">
        <f t="shared" si="0"/>
        <v>1277</v>
      </c>
      <c r="L14" s="10">
        <f>SUM(K10:K14)</f>
        <v>1524</v>
      </c>
    </row>
    <row r="15" spans="1:26" x14ac:dyDescent="0.25">
      <c r="A15" s="36" t="s">
        <v>87</v>
      </c>
      <c r="B15" s="36" t="s">
        <v>5193</v>
      </c>
      <c r="C15" s="37">
        <v>72</v>
      </c>
      <c r="D15" s="44">
        <v>71</v>
      </c>
      <c r="E15" s="44">
        <v>0</v>
      </c>
      <c r="F15" s="44">
        <v>0</v>
      </c>
      <c r="G15" s="44">
        <v>0</v>
      </c>
      <c r="H15" s="44">
        <v>71</v>
      </c>
      <c r="I15" s="44">
        <v>0</v>
      </c>
      <c r="J15" s="221">
        <v>0</v>
      </c>
      <c r="K15" s="35">
        <f t="shared" ref="K15" si="3">SUM(E15:J15)</f>
        <v>71</v>
      </c>
      <c r="L15" s="10">
        <v>71</v>
      </c>
    </row>
    <row r="16" spans="1:26" x14ac:dyDescent="0.25">
      <c r="A16" s="31" t="s">
        <v>8283</v>
      </c>
      <c r="B16" s="45"/>
      <c r="C16" s="45">
        <f t="shared" ref="C16:L16" si="4">SUM(C2:C15)</f>
        <v>2034</v>
      </c>
      <c r="D16" s="45">
        <f t="shared" si="4"/>
        <v>2013</v>
      </c>
      <c r="E16" s="45">
        <f t="shared" si="4"/>
        <v>100</v>
      </c>
      <c r="F16" s="45">
        <f t="shared" si="4"/>
        <v>235</v>
      </c>
      <c r="G16" s="45">
        <f t="shared" si="4"/>
        <v>70</v>
      </c>
      <c r="H16" s="45">
        <f t="shared" si="4"/>
        <v>573</v>
      </c>
      <c r="I16" s="45">
        <f t="shared" si="4"/>
        <v>1035</v>
      </c>
      <c r="J16" s="45">
        <f t="shared" si="4"/>
        <v>0</v>
      </c>
      <c r="K16" s="45">
        <f t="shared" si="4"/>
        <v>2013</v>
      </c>
      <c r="L16" s="10">
        <f t="shared" si="4"/>
        <v>2013</v>
      </c>
      <c r="S16" s="12" t="s">
        <v>8282</v>
      </c>
      <c r="T16" s="12" t="s">
        <v>183</v>
      </c>
      <c r="U16" s="12" t="s">
        <v>106</v>
      </c>
      <c r="V16" s="12" t="s">
        <v>465</v>
      </c>
      <c r="W16" s="12" t="s">
        <v>147</v>
      </c>
      <c r="X16" s="12" t="s">
        <v>398</v>
      </c>
      <c r="Y16" s="12" t="s">
        <v>8207</v>
      </c>
    </row>
    <row r="17" spans="9:26" x14ac:dyDescent="0.25">
      <c r="I17" s="8" t="s">
        <v>8504</v>
      </c>
      <c r="S17" s="12" t="s">
        <v>8216</v>
      </c>
      <c r="T17" s="17">
        <v>0</v>
      </c>
      <c r="U17" s="17">
        <v>0</v>
      </c>
      <c r="V17" s="17">
        <v>0</v>
      </c>
      <c r="W17" s="17">
        <v>0</v>
      </c>
      <c r="X17" s="17">
        <v>0</v>
      </c>
      <c r="Y17" s="12">
        <f t="shared" ref="Y17:Y25" si="5">SUM(T17:X17)</f>
        <v>0</v>
      </c>
    </row>
    <row r="18" spans="9:26" x14ac:dyDescent="0.25">
      <c r="S18" s="41" t="s">
        <v>8217</v>
      </c>
      <c r="T18" s="42">
        <v>0</v>
      </c>
      <c r="U18" s="42">
        <v>0</v>
      </c>
      <c r="V18" s="42">
        <v>0</v>
      </c>
      <c r="W18" s="46">
        <v>0</v>
      </c>
      <c r="X18" s="42">
        <v>0</v>
      </c>
      <c r="Y18" s="12">
        <f t="shared" si="5"/>
        <v>0</v>
      </c>
    </row>
    <row r="19" spans="9:26" x14ac:dyDescent="0.25">
      <c r="S19" s="12" t="s">
        <v>8218</v>
      </c>
      <c r="T19" s="47">
        <v>0</v>
      </c>
      <c r="U19" s="47">
        <v>0</v>
      </c>
      <c r="V19" s="47">
        <v>0</v>
      </c>
      <c r="W19" s="17">
        <v>0</v>
      </c>
      <c r="X19" s="47">
        <v>0</v>
      </c>
      <c r="Y19" s="12">
        <f t="shared" si="5"/>
        <v>0</v>
      </c>
    </row>
    <row r="20" spans="9:26" x14ac:dyDescent="0.25">
      <c r="S20" s="41" t="s">
        <v>8219</v>
      </c>
      <c r="T20" s="48">
        <v>0</v>
      </c>
      <c r="U20" s="48">
        <v>0</v>
      </c>
      <c r="V20" s="48">
        <v>0</v>
      </c>
      <c r="W20" s="48">
        <v>0</v>
      </c>
      <c r="X20" s="48">
        <v>0</v>
      </c>
      <c r="Y20" s="12">
        <f t="shared" si="5"/>
        <v>0</v>
      </c>
    </row>
    <row r="21" spans="9:26" x14ac:dyDescent="0.25">
      <c r="S21" s="49" t="s">
        <v>8220</v>
      </c>
      <c r="T21" s="50">
        <v>0</v>
      </c>
      <c r="U21" s="50">
        <v>0</v>
      </c>
      <c r="V21" s="50">
        <v>0</v>
      </c>
      <c r="W21" s="50">
        <v>0</v>
      </c>
      <c r="X21" s="50">
        <v>0</v>
      </c>
      <c r="Y21" s="49">
        <f t="shared" si="5"/>
        <v>0</v>
      </c>
    </row>
    <row r="22" spans="9:26" x14ac:dyDescent="0.25">
      <c r="S22" s="41" t="s">
        <v>8221</v>
      </c>
      <c r="T22" s="40">
        <v>0</v>
      </c>
      <c r="U22" s="40">
        <v>1</v>
      </c>
      <c r="V22" s="40">
        <v>0</v>
      </c>
      <c r="W22" s="40">
        <v>0</v>
      </c>
      <c r="X22" s="40">
        <v>0</v>
      </c>
      <c r="Y22" s="12">
        <f t="shared" si="5"/>
        <v>1</v>
      </c>
    </row>
    <row r="23" spans="9:26" x14ac:dyDescent="0.25">
      <c r="S23" s="12" t="s">
        <v>8222</v>
      </c>
      <c r="T23" s="34">
        <v>0</v>
      </c>
      <c r="U23" s="34">
        <v>1</v>
      </c>
      <c r="V23" s="34">
        <v>0</v>
      </c>
      <c r="W23" s="34">
        <v>4</v>
      </c>
      <c r="X23" s="34">
        <v>0</v>
      </c>
      <c r="Y23" s="12">
        <f t="shared" si="5"/>
        <v>5</v>
      </c>
    </row>
    <row r="24" spans="9:26" x14ac:dyDescent="0.25">
      <c r="S24" s="41" t="s">
        <v>8223</v>
      </c>
      <c r="T24" s="40">
        <v>0</v>
      </c>
      <c r="U24" s="40">
        <v>2</v>
      </c>
      <c r="V24" s="40">
        <v>0</v>
      </c>
      <c r="W24" s="40">
        <v>9</v>
      </c>
      <c r="X24" s="40">
        <v>0</v>
      </c>
      <c r="Y24" s="12">
        <f t="shared" si="5"/>
        <v>11</v>
      </c>
    </row>
    <row r="25" spans="9:26" x14ac:dyDescent="0.25">
      <c r="S25" s="12" t="s">
        <v>8224</v>
      </c>
      <c r="T25" s="34">
        <v>7</v>
      </c>
      <c r="U25" s="34">
        <v>28</v>
      </c>
      <c r="V25" s="34">
        <v>3</v>
      </c>
      <c r="W25" s="34">
        <v>119</v>
      </c>
      <c r="X25" s="34">
        <v>0</v>
      </c>
      <c r="Y25" s="12">
        <f t="shared" si="5"/>
        <v>157</v>
      </c>
    </row>
    <row r="26" spans="9:26" x14ac:dyDescent="0.25">
      <c r="S26" s="41" t="s">
        <v>8225</v>
      </c>
      <c r="T26" s="40">
        <v>0</v>
      </c>
      <c r="U26" s="40">
        <v>0</v>
      </c>
      <c r="V26" s="40">
        <v>0</v>
      </c>
      <c r="W26" s="40">
        <v>0</v>
      </c>
      <c r="X26" s="40">
        <v>0</v>
      </c>
      <c r="Y26" s="12">
        <f t="shared" ref="Y26" si="6">SUM(T26:X26)</f>
        <v>0</v>
      </c>
    </row>
    <row r="27" spans="9:26" x14ac:dyDescent="0.25">
      <c r="T27" s="51">
        <f>SUM(T17:T25)</f>
        <v>7</v>
      </c>
      <c r="U27" s="51">
        <f>SUM(U17:U25)</f>
        <v>32</v>
      </c>
      <c r="V27" s="51">
        <f>SUM(V17:V25)</f>
        <v>3</v>
      </c>
      <c r="W27" s="51">
        <f>SUM(W17:W25)</f>
        <v>132</v>
      </c>
      <c r="X27" s="51">
        <f>SUM(X17:X25)</f>
        <v>0</v>
      </c>
      <c r="Y27" s="49">
        <f>SUM(T27:X27)</f>
        <v>174</v>
      </c>
    </row>
    <row r="30" spans="9:26" x14ac:dyDescent="0.25">
      <c r="S30" s="12" t="s">
        <v>8285</v>
      </c>
      <c r="T30" s="12" t="s">
        <v>183</v>
      </c>
      <c r="U30" s="12" t="s">
        <v>106</v>
      </c>
      <c r="V30" s="12" t="s">
        <v>465</v>
      </c>
      <c r="W30" s="12" t="s">
        <v>147</v>
      </c>
      <c r="X30" s="12" t="s">
        <v>398</v>
      </c>
      <c r="Y30" s="12" t="s">
        <v>8286</v>
      </c>
    </row>
    <row r="31" spans="9:26" x14ac:dyDescent="0.25">
      <c r="S31" s="12" t="s">
        <v>8216</v>
      </c>
      <c r="T31" s="17">
        <v>0</v>
      </c>
      <c r="U31" s="17">
        <v>0</v>
      </c>
      <c r="V31" s="17">
        <v>0</v>
      </c>
      <c r="W31" s="17">
        <v>0</v>
      </c>
      <c r="X31" s="17">
        <v>0</v>
      </c>
      <c r="Y31" s="17">
        <f>SUM(T31:W31)</f>
        <v>0</v>
      </c>
      <c r="Z31" s="12" t="s">
        <v>8216</v>
      </c>
    </row>
    <row r="32" spans="9:26" x14ac:dyDescent="0.25">
      <c r="S32" s="41" t="s">
        <v>8217</v>
      </c>
      <c r="T32" s="42">
        <v>0</v>
      </c>
      <c r="U32" s="42">
        <v>0</v>
      </c>
      <c r="V32" s="42">
        <v>0</v>
      </c>
      <c r="W32" s="42">
        <v>0</v>
      </c>
      <c r="X32" s="42">
        <v>0</v>
      </c>
      <c r="Y32" s="17">
        <f t="shared" ref="Y32:Y40" si="7">SUM(T32:W32)</f>
        <v>0</v>
      </c>
      <c r="Z32" s="41" t="s">
        <v>8217</v>
      </c>
    </row>
    <row r="33" spans="1:26" x14ac:dyDescent="0.25">
      <c r="S33" s="12" t="s">
        <v>8218</v>
      </c>
      <c r="T33" s="17">
        <v>0</v>
      </c>
      <c r="U33" s="17">
        <v>0</v>
      </c>
      <c r="V33" s="17">
        <v>0</v>
      </c>
      <c r="W33" s="17">
        <v>0</v>
      </c>
      <c r="X33" s="17">
        <v>0</v>
      </c>
      <c r="Y33" s="17">
        <f t="shared" si="7"/>
        <v>0</v>
      </c>
      <c r="Z33" s="12" t="s">
        <v>8218</v>
      </c>
    </row>
    <row r="34" spans="1:26" x14ac:dyDescent="0.25">
      <c r="S34" s="41" t="s">
        <v>8219</v>
      </c>
      <c r="T34" s="42">
        <v>0</v>
      </c>
      <c r="U34" s="42">
        <v>0</v>
      </c>
      <c r="V34" s="42">
        <v>0</v>
      </c>
      <c r="W34" s="42">
        <v>0</v>
      </c>
      <c r="X34" s="42">
        <v>0</v>
      </c>
      <c r="Y34" s="17">
        <f t="shared" si="7"/>
        <v>0</v>
      </c>
      <c r="Z34" s="41" t="s">
        <v>8219</v>
      </c>
    </row>
    <row r="35" spans="1:26" x14ac:dyDescent="0.25">
      <c r="S35" s="12" t="s">
        <v>8220</v>
      </c>
      <c r="T35" s="17">
        <v>0</v>
      </c>
      <c r="U35" s="17">
        <v>1</v>
      </c>
      <c r="V35" s="17">
        <v>0</v>
      </c>
      <c r="W35" s="17">
        <v>0</v>
      </c>
      <c r="X35" s="17">
        <v>0</v>
      </c>
      <c r="Y35" s="17">
        <f t="shared" si="7"/>
        <v>1</v>
      </c>
      <c r="Z35" s="12" t="s">
        <v>8220</v>
      </c>
    </row>
    <row r="36" spans="1:26" x14ac:dyDescent="0.25">
      <c r="S36" s="41" t="s">
        <v>8221</v>
      </c>
      <c r="T36" s="42">
        <v>0</v>
      </c>
      <c r="U36" s="42">
        <v>0</v>
      </c>
      <c r="V36" s="42">
        <v>0</v>
      </c>
      <c r="W36" s="42">
        <v>4</v>
      </c>
      <c r="X36" s="42">
        <v>0</v>
      </c>
      <c r="Y36" s="17">
        <f t="shared" si="7"/>
        <v>4</v>
      </c>
      <c r="Z36" s="41" t="s">
        <v>8221</v>
      </c>
    </row>
    <row r="37" spans="1:26" x14ac:dyDescent="0.25">
      <c r="S37" s="12" t="s">
        <v>8222</v>
      </c>
      <c r="T37" s="17">
        <v>0</v>
      </c>
      <c r="U37" s="17">
        <v>2</v>
      </c>
      <c r="V37" s="17">
        <v>0</v>
      </c>
      <c r="W37" s="17">
        <v>5</v>
      </c>
      <c r="X37" s="17">
        <v>26</v>
      </c>
      <c r="Y37" s="17">
        <f t="shared" si="7"/>
        <v>7</v>
      </c>
      <c r="Z37" s="12" t="s">
        <v>8222</v>
      </c>
    </row>
    <row r="38" spans="1:26" x14ac:dyDescent="0.25">
      <c r="S38" s="41" t="s">
        <v>8223</v>
      </c>
      <c r="T38" s="42">
        <v>7</v>
      </c>
      <c r="U38" s="42">
        <v>38</v>
      </c>
      <c r="V38" s="42">
        <v>4</v>
      </c>
      <c r="W38" s="42">
        <v>125</v>
      </c>
      <c r="X38" s="42">
        <v>189</v>
      </c>
      <c r="Y38" s="17">
        <f t="shared" si="7"/>
        <v>174</v>
      </c>
      <c r="Z38" s="41" t="s">
        <v>8223</v>
      </c>
    </row>
    <row r="39" spans="1:26" x14ac:dyDescent="0.25">
      <c r="S39" s="12" t="s">
        <v>8224</v>
      </c>
      <c r="T39" s="17">
        <v>86</v>
      </c>
      <c r="U39" s="17">
        <v>162</v>
      </c>
      <c r="V39" s="17">
        <v>63</v>
      </c>
      <c r="W39" s="17">
        <v>236</v>
      </c>
      <c r="X39" s="225">
        <v>820</v>
      </c>
      <c r="Y39" s="17">
        <f t="shared" si="7"/>
        <v>547</v>
      </c>
      <c r="Z39" s="12" t="s">
        <v>8224</v>
      </c>
    </row>
    <row r="40" spans="1:26" x14ac:dyDescent="0.25">
      <c r="S40" s="41" t="s">
        <v>8225</v>
      </c>
      <c r="T40" s="42">
        <v>0</v>
      </c>
      <c r="U40" s="42">
        <v>0</v>
      </c>
      <c r="V40" s="42">
        <v>0</v>
      </c>
      <c r="W40" s="42">
        <v>71</v>
      </c>
      <c r="X40" s="42">
        <v>0</v>
      </c>
      <c r="Y40" s="17">
        <f t="shared" si="7"/>
        <v>71</v>
      </c>
      <c r="Z40" s="41" t="s">
        <v>8225</v>
      </c>
    </row>
    <row r="41" spans="1:26" x14ac:dyDescent="0.25">
      <c r="T41" s="8">
        <f>SUM(T31:T40)</f>
        <v>93</v>
      </c>
      <c r="U41" s="8">
        <f t="shared" ref="U41:X41" si="8">SUM(U31:U40)</f>
        <v>203</v>
      </c>
      <c r="V41" s="8">
        <f t="shared" si="8"/>
        <v>67</v>
      </c>
      <c r="W41" s="8">
        <f t="shared" si="8"/>
        <v>441</v>
      </c>
      <c r="X41" s="8">
        <f t="shared" si="8"/>
        <v>1035</v>
      </c>
      <c r="Y41" s="12">
        <f>SUM(T41:W41)</f>
        <v>804</v>
      </c>
    </row>
    <row r="42" spans="1:26" x14ac:dyDescent="0.25">
      <c r="Y42" s="222"/>
    </row>
    <row r="43" spans="1:26" x14ac:dyDescent="0.25">
      <c r="Y43" s="222"/>
    </row>
    <row r="44" spans="1:26" ht="39.6" x14ac:dyDescent="0.25">
      <c r="A44" s="28" t="s">
        <v>8269</v>
      </c>
      <c r="B44" s="28" t="s">
        <v>8229</v>
      </c>
      <c r="C44" s="28" t="s">
        <v>8205</v>
      </c>
      <c r="D44" s="28" t="s">
        <v>8270</v>
      </c>
      <c r="E44" s="29" t="s">
        <v>8271</v>
      </c>
      <c r="F44" s="28" t="s">
        <v>8272</v>
      </c>
      <c r="G44" s="28" t="s">
        <v>8273</v>
      </c>
      <c r="H44" s="28" t="s">
        <v>8274</v>
      </c>
      <c r="I44" s="28" t="s">
        <v>8275</v>
      </c>
      <c r="J44" s="30" t="s">
        <v>8276</v>
      </c>
      <c r="K44" s="15" t="s">
        <v>8277</v>
      </c>
      <c r="L44" s="14" t="s">
        <v>8278</v>
      </c>
      <c r="Y44" s="8">
        <f>SUM(Y31:Y39)</f>
        <v>733</v>
      </c>
    </row>
    <row r="45" spans="1:26" x14ac:dyDescent="0.25">
      <c r="A45" s="31" t="s">
        <v>2354</v>
      </c>
      <c r="B45" s="31" t="s">
        <v>7589</v>
      </c>
      <c r="C45" s="32">
        <v>2</v>
      </c>
      <c r="D45" s="33">
        <v>1</v>
      </c>
      <c r="E45" s="33">
        <v>0</v>
      </c>
      <c r="F45" s="43">
        <v>1</v>
      </c>
      <c r="G45" s="33">
        <v>0</v>
      </c>
      <c r="H45" s="33">
        <v>0</v>
      </c>
      <c r="I45" s="33">
        <v>0</v>
      </c>
      <c r="J45" s="34">
        <v>0</v>
      </c>
      <c r="K45" s="35">
        <f t="shared" ref="K45:K59" si="9">SUM(E45:J45)</f>
        <v>1</v>
      </c>
      <c r="L45" s="10">
        <v>1</v>
      </c>
    </row>
    <row r="46" spans="1:26" x14ac:dyDescent="0.25">
      <c r="A46" s="36" t="s">
        <v>1457</v>
      </c>
      <c r="B46" s="36" t="s">
        <v>7589</v>
      </c>
      <c r="C46" s="37">
        <v>2</v>
      </c>
      <c r="D46" s="38">
        <v>1</v>
      </c>
      <c r="E46" s="38">
        <v>0</v>
      </c>
      <c r="F46" s="39">
        <v>1</v>
      </c>
      <c r="G46" s="38">
        <v>0</v>
      </c>
      <c r="H46" s="38">
        <v>0</v>
      </c>
      <c r="I46" s="38">
        <v>0</v>
      </c>
      <c r="J46" s="40">
        <v>0</v>
      </c>
      <c r="K46" s="35">
        <f t="shared" si="9"/>
        <v>1</v>
      </c>
      <c r="L46" s="10"/>
      <c r="S46" s="12" t="s">
        <v>8216</v>
      </c>
      <c r="T46" s="17">
        <v>0</v>
      </c>
      <c r="U46" s="17">
        <v>0</v>
      </c>
      <c r="V46" s="17">
        <v>0</v>
      </c>
      <c r="W46" s="17">
        <v>0</v>
      </c>
      <c r="X46" s="17">
        <v>0</v>
      </c>
      <c r="Y46" s="12">
        <f t="shared" ref="Y46:Y55" si="10">SUM(T46:X46)</f>
        <v>0</v>
      </c>
    </row>
    <row r="47" spans="1:26" x14ac:dyDescent="0.25">
      <c r="A47" s="36" t="s">
        <v>1457</v>
      </c>
      <c r="B47" s="36" t="s">
        <v>742</v>
      </c>
      <c r="C47" s="37">
        <v>5</v>
      </c>
      <c r="D47" s="38">
        <v>5</v>
      </c>
      <c r="E47" s="38">
        <v>0</v>
      </c>
      <c r="F47" s="38">
        <v>0</v>
      </c>
      <c r="G47" s="38">
        <v>0</v>
      </c>
      <c r="H47" s="38">
        <v>4</v>
      </c>
      <c r="I47" s="38">
        <v>1</v>
      </c>
      <c r="J47" s="40">
        <v>0</v>
      </c>
      <c r="K47" s="35">
        <f t="shared" si="9"/>
        <v>5</v>
      </c>
      <c r="L47" s="10">
        <v>6</v>
      </c>
      <c r="S47" s="41" t="s">
        <v>8217</v>
      </c>
      <c r="T47" s="42">
        <v>0</v>
      </c>
      <c r="U47" s="42">
        <v>0</v>
      </c>
      <c r="V47" s="42">
        <v>0</v>
      </c>
      <c r="W47" s="42">
        <v>0</v>
      </c>
      <c r="X47" s="42">
        <v>0</v>
      </c>
      <c r="Y47" s="12">
        <f t="shared" si="10"/>
        <v>0</v>
      </c>
    </row>
    <row r="48" spans="1:26" x14ac:dyDescent="0.25">
      <c r="A48" s="31" t="s">
        <v>104</v>
      </c>
      <c r="B48" s="31" t="s">
        <v>748</v>
      </c>
      <c r="C48" s="32">
        <v>4</v>
      </c>
      <c r="D48" s="33">
        <v>4</v>
      </c>
      <c r="E48" s="33">
        <v>0</v>
      </c>
      <c r="F48" s="33">
        <v>0</v>
      </c>
      <c r="G48" s="33">
        <v>0</v>
      </c>
      <c r="H48" s="33">
        <v>4</v>
      </c>
      <c r="I48" s="33">
        <v>0</v>
      </c>
      <c r="J48" s="34">
        <v>0</v>
      </c>
      <c r="K48" s="35">
        <f t="shared" si="9"/>
        <v>4</v>
      </c>
      <c r="L48" s="10"/>
      <c r="S48" s="12" t="s">
        <v>8218</v>
      </c>
      <c r="T48" s="17">
        <v>0</v>
      </c>
      <c r="U48" s="17">
        <v>0</v>
      </c>
      <c r="V48" s="17">
        <v>0</v>
      </c>
      <c r="W48" s="17">
        <v>0</v>
      </c>
      <c r="X48" s="17">
        <v>0</v>
      </c>
      <c r="Y48" s="12">
        <f t="shared" si="10"/>
        <v>0</v>
      </c>
    </row>
    <row r="49" spans="1:26" x14ac:dyDescent="0.25">
      <c r="A49" s="31" t="s">
        <v>104</v>
      </c>
      <c r="B49" s="31" t="s">
        <v>7589</v>
      </c>
      <c r="C49" s="32">
        <v>2</v>
      </c>
      <c r="D49" s="33">
        <v>1</v>
      </c>
      <c r="E49" s="33">
        <v>0</v>
      </c>
      <c r="F49" s="43">
        <v>1</v>
      </c>
      <c r="G49" s="33">
        <v>0</v>
      </c>
      <c r="H49" s="33">
        <v>0</v>
      </c>
      <c r="I49" s="33">
        <v>0</v>
      </c>
      <c r="J49" s="34">
        <v>0</v>
      </c>
      <c r="K49" s="35">
        <f t="shared" si="9"/>
        <v>1</v>
      </c>
      <c r="L49" s="10"/>
      <c r="S49" s="41" t="s">
        <v>8219</v>
      </c>
      <c r="T49" s="42">
        <v>0</v>
      </c>
      <c r="U49" s="42">
        <v>0</v>
      </c>
      <c r="V49" s="42">
        <v>0</v>
      </c>
      <c r="W49" s="42">
        <v>0</v>
      </c>
      <c r="X49" s="42">
        <v>0</v>
      </c>
      <c r="Y49" s="12">
        <f t="shared" si="10"/>
        <v>0</v>
      </c>
    </row>
    <row r="50" spans="1:26" x14ac:dyDescent="0.25">
      <c r="A50" s="31" t="s">
        <v>104</v>
      </c>
      <c r="B50" s="31" t="s">
        <v>742</v>
      </c>
      <c r="C50" s="32">
        <v>22</v>
      </c>
      <c r="D50" s="33">
        <v>22</v>
      </c>
      <c r="E50" s="33">
        <v>2</v>
      </c>
      <c r="F50" s="33">
        <v>1</v>
      </c>
      <c r="G50" s="33">
        <v>0</v>
      </c>
      <c r="H50" s="33">
        <v>2</v>
      </c>
      <c r="I50" s="33">
        <v>17</v>
      </c>
      <c r="J50" s="34">
        <v>0</v>
      </c>
      <c r="K50" s="35">
        <f t="shared" si="9"/>
        <v>22</v>
      </c>
      <c r="L50" s="10">
        <v>27</v>
      </c>
      <c r="S50" s="12" t="s">
        <v>8220</v>
      </c>
      <c r="T50" s="17">
        <v>0</v>
      </c>
      <c r="U50" s="17">
        <v>1</v>
      </c>
      <c r="V50" s="17">
        <v>0</v>
      </c>
      <c r="W50" s="17">
        <v>0</v>
      </c>
      <c r="X50" s="17">
        <v>0</v>
      </c>
      <c r="Y50" s="12">
        <f t="shared" si="10"/>
        <v>1</v>
      </c>
    </row>
    <row r="51" spans="1:26" x14ac:dyDescent="0.25">
      <c r="A51" s="36" t="s">
        <v>483</v>
      </c>
      <c r="B51" s="36" t="s">
        <v>748</v>
      </c>
      <c r="C51" s="37">
        <v>9</v>
      </c>
      <c r="D51" s="38">
        <v>9</v>
      </c>
      <c r="E51" s="38">
        <v>2</v>
      </c>
      <c r="F51" s="38">
        <v>1</v>
      </c>
      <c r="G51" s="38">
        <v>0</v>
      </c>
      <c r="H51" s="38">
        <v>6</v>
      </c>
      <c r="I51" s="38">
        <v>0</v>
      </c>
      <c r="J51" s="40">
        <v>0</v>
      </c>
      <c r="K51" s="35">
        <f t="shared" si="9"/>
        <v>9</v>
      </c>
      <c r="L51" s="10"/>
      <c r="S51" s="41" t="s">
        <v>8221</v>
      </c>
      <c r="T51" s="42">
        <v>0</v>
      </c>
      <c r="U51" s="42">
        <v>1</v>
      </c>
      <c r="V51" s="42">
        <v>0</v>
      </c>
      <c r="W51" s="42">
        <v>4</v>
      </c>
      <c r="X51" s="42">
        <v>1</v>
      </c>
      <c r="Y51" s="12">
        <f t="shared" si="10"/>
        <v>6</v>
      </c>
    </row>
    <row r="52" spans="1:26" x14ac:dyDescent="0.25">
      <c r="A52" s="36" t="s">
        <v>483</v>
      </c>
      <c r="B52" s="36" t="s">
        <v>5193</v>
      </c>
      <c r="C52" s="37">
        <v>39</v>
      </c>
      <c r="D52" s="38">
        <v>39</v>
      </c>
      <c r="E52" s="38">
        <v>0</v>
      </c>
      <c r="F52" s="44">
        <v>0</v>
      </c>
      <c r="G52" s="38">
        <v>0</v>
      </c>
      <c r="H52" s="39">
        <v>1</v>
      </c>
      <c r="I52" s="38">
        <v>38</v>
      </c>
      <c r="J52" s="40">
        <v>0</v>
      </c>
      <c r="K52" s="35">
        <f t="shared" si="9"/>
        <v>39</v>
      </c>
      <c r="L52" s="10"/>
      <c r="S52" s="12" t="s">
        <v>8222</v>
      </c>
      <c r="T52" s="17">
        <v>2</v>
      </c>
      <c r="U52" s="17">
        <v>2</v>
      </c>
      <c r="V52" s="17">
        <v>0</v>
      </c>
      <c r="W52" s="17">
        <v>6</v>
      </c>
      <c r="X52" s="17">
        <v>17</v>
      </c>
      <c r="Y52" s="12">
        <f t="shared" si="10"/>
        <v>27</v>
      </c>
    </row>
    <row r="53" spans="1:26" x14ac:dyDescent="0.25">
      <c r="A53" s="36" t="s">
        <v>483</v>
      </c>
      <c r="B53" s="36" t="s">
        <v>7589</v>
      </c>
      <c r="C53" s="37">
        <v>6</v>
      </c>
      <c r="D53" s="38">
        <v>3</v>
      </c>
      <c r="E53" s="38">
        <v>0</v>
      </c>
      <c r="F53" s="39">
        <v>1</v>
      </c>
      <c r="G53" s="38">
        <v>0</v>
      </c>
      <c r="H53" s="39">
        <v>2</v>
      </c>
      <c r="I53" s="38">
        <v>0</v>
      </c>
      <c r="J53" s="40">
        <v>0</v>
      </c>
      <c r="K53" s="35">
        <f t="shared" si="9"/>
        <v>3</v>
      </c>
      <c r="L53" s="10"/>
      <c r="S53" s="41" t="s">
        <v>8223</v>
      </c>
      <c r="T53" s="42">
        <v>14</v>
      </c>
      <c r="U53" s="42">
        <v>31</v>
      </c>
      <c r="V53" s="42">
        <v>25</v>
      </c>
      <c r="W53" s="42">
        <v>111</v>
      </c>
      <c r="X53" s="42">
        <v>213</v>
      </c>
      <c r="Y53" s="12">
        <f t="shared" si="10"/>
        <v>394</v>
      </c>
      <c r="Z53" s="10" t="s">
        <v>8280</v>
      </c>
    </row>
    <row r="54" spans="1:26" x14ac:dyDescent="0.25">
      <c r="A54" s="36" t="s">
        <v>483</v>
      </c>
      <c r="B54" s="36" t="s">
        <v>742</v>
      </c>
      <c r="C54" s="37">
        <v>374</v>
      </c>
      <c r="D54" s="38">
        <v>345</v>
      </c>
      <c r="E54" s="38">
        <v>12</v>
      </c>
      <c r="F54" s="38">
        <v>29</v>
      </c>
      <c r="G54" s="38">
        <v>25</v>
      </c>
      <c r="H54" s="38">
        <v>102</v>
      </c>
      <c r="I54" s="38">
        <v>175</v>
      </c>
      <c r="J54" s="40">
        <v>2</v>
      </c>
      <c r="K54" s="35">
        <f t="shared" si="9"/>
        <v>345</v>
      </c>
      <c r="L54" s="10">
        <f>SUM(K51:K54)</f>
        <v>396</v>
      </c>
      <c r="S54" s="12" t="s">
        <v>8224</v>
      </c>
      <c r="T54" s="17">
        <v>85</v>
      </c>
      <c r="U54" s="17">
        <v>228</v>
      </c>
      <c r="V54" s="17">
        <v>94</v>
      </c>
      <c r="W54" s="17">
        <v>294</v>
      </c>
      <c r="X54" s="17">
        <v>815</v>
      </c>
      <c r="Y54" s="12">
        <f t="shared" si="10"/>
        <v>1516</v>
      </c>
      <c r="Z54" s="10" t="s">
        <v>8280</v>
      </c>
    </row>
    <row r="55" spans="1:26" x14ac:dyDescent="0.25">
      <c r="A55" s="31" t="s">
        <v>169</v>
      </c>
      <c r="B55" s="31" t="s">
        <v>748</v>
      </c>
      <c r="C55" s="32">
        <v>191</v>
      </c>
      <c r="D55" s="33">
        <v>162</v>
      </c>
      <c r="E55" s="33">
        <v>13</v>
      </c>
      <c r="F55" s="33">
        <v>19</v>
      </c>
      <c r="G55" s="33">
        <v>25</v>
      </c>
      <c r="H55" s="33">
        <v>105</v>
      </c>
      <c r="I55" s="33">
        <v>0</v>
      </c>
      <c r="J55" s="34">
        <v>0</v>
      </c>
      <c r="K55" s="35">
        <f t="shared" si="9"/>
        <v>162</v>
      </c>
      <c r="T55" s="8">
        <f>SUM(T45:T54)</f>
        <v>101</v>
      </c>
      <c r="U55" s="8">
        <f t="shared" ref="U55:X55" si="11">SUM(U45:U54)</f>
        <v>263</v>
      </c>
      <c r="V55" s="8">
        <f t="shared" si="11"/>
        <v>119</v>
      </c>
      <c r="W55" s="8">
        <f t="shared" si="11"/>
        <v>415</v>
      </c>
      <c r="X55" s="8">
        <f t="shared" si="11"/>
        <v>1046</v>
      </c>
      <c r="Y55" s="12">
        <f t="shared" si="10"/>
        <v>1944</v>
      </c>
      <c r="Z55" s="10" t="s">
        <v>8281</v>
      </c>
    </row>
    <row r="56" spans="1:26" x14ac:dyDescent="0.25">
      <c r="A56" s="31" t="s">
        <v>169</v>
      </c>
      <c r="B56" s="31" t="s">
        <v>5193</v>
      </c>
      <c r="C56" s="32">
        <v>122</v>
      </c>
      <c r="D56" s="33">
        <v>106</v>
      </c>
      <c r="E56" s="33">
        <v>1</v>
      </c>
      <c r="F56" s="43">
        <v>9</v>
      </c>
      <c r="G56" s="43">
        <v>8</v>
      </c>
      <c r="H56" s="43">
        <v>86</v>
      </c>
      <c r="I56" s="33">
        <v>2</v>
      </c>
      <c r="J56" s="34">
        <v>0</v>
      </c>
      <c r="K56" s="35">
        <f t="shared" si="9"/>
        <v>106</v>
      </c>
    </row>
    <row r="57" spans="1:26" x14ac:dyDescent="0.25">
      <c r="A57" s="31" t="s">
        <v>169</v>
      </c>
      <c r="B57" s="31" t="s">
        <v>7589</v>
      </c>
      <c r="C57" s="32">
        <v>6</v>
      </c>
      <c r="D57" s="33">
        <v>3</v>
      </c>
      <c r="E57" s="33">
        <v>0</v>
      </c>
      <c r="F57" s="43">
        <v>1</v>
      </c>
      <c r="G57" s="33">
        <v>0</v>
      </c>
      <c r="H57" s="43">
        <v>2</v>
      </c>
      <c r="I57" s="33">
        <v>0</v>
      </c>
      <c r="J57" s="34">
        <v>0</v>
      </c>
      <c r="K57" s="35">
        <f t="shared" si="9"/>
        <v>3</v>
      </c>
    </row>
    <row r="58" spans="1:26" x14ac:dyDescent="0.25">
      <c r="A58" s="31" t="s">
        <v>169</v>
      </c>
      <c r="B58" s="31" t="s">
        <v>7361</v>
      </c>
      <c r="C58" s="32">
        <v>9</v>
      </c>
      <c r="D58" s="33">
        <v>7</v>
      </c>
      <c r="E58" s="33">
        <v>0</v>
      </c>
      <c r="F58" s="33">
        <v>2</v>
      </c>
      <c r="G58" s="33">
        <v>2</v>
      </c>
      <c r="H58" s="33">
        <v>3</v>
      </c>
      <c r="I58" s="33">
        <v>0</v>
      </c>
      <c r="J58" s="34">
        <v>0</v>
      </c>
      <c r="K58" s="35">
        <f t="shared" si="9"/>
        <v>7</v>
      </c>
    </row>
    <row r="59" spans="1:26" x14ac:dyDescent="0.25">
      <c r="A59" s="31" t="s">
        <v>169</v>
      </c>
      <c r="B59" s="31" t="s">
        <v>742</v>
      </c>
      <c r="C59" s="32">
        <v>1331</v>
      </c>
      <c r="D59" s="33">
        <v>1240</v>
      </c>
      <c r="E59" s="33">
        <v>71</v>
      </c>
      <c r="F59" s="33">
        <v>197</v>
      </c>
      <c r="G59" s="33">
        <v>59</v>
      </c>
      <c r="H59" s="33">
        <v>98</v>
      </c>
      <c r="I59" s="33">
        <v>813</v>
      </c>
      <c r="J59" s="34">
        <v>2</v>
      </c>
      <c r="K59" s="35">
        <f t="shared" si="9"/>
        <v>1240</v>
      </c>
      <c r="L59" s="10">
        <f>SUM(K55:K59)</f>
        <v>1518</v>
      </c>
      <c r="S59" s="12" t="s">
        <v>8282</v>
      </c>
      <c r="T59" s="12" t="s">
        <v>183</v>
      </c>
      <c r="U59" s="12" t="s">
        <v>106</v>
      </c>
      <c r="V59" s="12" t="s">
        <v>465</v>
      </c>
      <c r="W59" s="12" t="s">
        <v>147</v>
      </c>
      <c r="X59" s="12" t="s">
        <v>398</v>
      </c>
      <c r="Y59" s="12" t="s">
        <v>8207</v>
      </c>
    </row>
    <row r="60" spans="1:26" x14ac:dyDescent="0.25">
      <c r="A60" s="31" t="s">
        <v>8283</v>
      </c>
      <c r="B60" s="45"/>
      <c r="C60" s="45">
        <f t="shared" ref="C60:L60" si="12">SUM(C45:C59)</f>
        <v>2124</v>
      </c>
      <c r="D60" s="45">
        <f t="shared" si="12"/>
        <v>1948</v>
      </c>
      <c r="E60" s="45">
        <f t="shared" si="12"/>
        <v>101</v>
      </c>
      <c r="F60" s="45">
        <f t="shared" si="12"/>
        <v>263</v>
      </c>
      <c r="G60" s="45">
        <f t="shared" si="12"/>
        <v>119</v>
      </c>
      <c r="H60" s="45">
        <f t="shared" si="12"/>
        <v>415</v>
      </c>
      <c r="I60" s="45">
        <f t="shared" si="12"/>
        <v>1046</v>
      </c>
      <c r="J60" s="45">
        <f t="shared" si="12"/>
        <v>4</v>
      </c>
      <c r="K60" s="45">
        <f t="shared" si="12"/>
        <v>1948</v>
      </c>
      <c r="L60" s="10">
        <f t="shared" si="12"/>
        <v>1948</v>
      </c>
      <c r="S60" s="12" t="s">
        <v>8216</v>
      </c>
      <c r="T60" s="17">
        <v>0</v>
      </c>
      <c r="U60" s="17">
        <v>0</v>
      </c>
      <c r="V60" s="17">
        <v>0</v>
      </c>
      <c r="W60" s="17">
        <v>0</v>
      </c>
      <c r="X60" s="17">
        <v>0</v>
      </c>
      <c r="Y60" s="12">
        <f t="shared" ref="Y60:Y69" si="13">SUM(T60:X60)</f>
        <v>0</v>
      </c>
    </row>
    <row r="61" spans="1:26" x14ac:dyDescent="0.25">
      <c r="I61" s="8" t="s">
        <v>8284</v>
      </c>
      <c r="S61" s="41" t="s">
        <v>8217</v>
      </c>
      <c r="T61" s="42">
        <v>0</v>
      </c>
      <c r="U61" s="42">
        <v>0</v>
      </c>
      <c r="V61" s="42">
        <v>0</v>
      </c>
      <c r="W61" s="46">
        <v>0</v>
      </c>
      <c r="X61" s="42">
        <v>0</v>
      </c>
      <c r="Y61" s="12">
        <f t="shared" si="13"/>
        <v>0</v>
      </c>
    </row>
    <row r="62" spans="1:26" x14ac:dyDescent="0.25">
      <c r="S62" s="12" t="s">
        <v>8218</v>
      </c>
      <c r="T62" s="47">
        <v>0</v>
      </c>
      <c r="U62" s="47">
        <v>0</v>
      </c>
      <c r="V62" s="47">
        <v>0</v>
      </c>
      <c r="W62" s="17">
        <v>0</v>
      </c>
      <c r="X62" s="47">
        <v>0</v>
      </c>
      <c r="Y62" s="12">
        <f t="shared" si="13"/>
        <v>0</v>
      </c>
    </row>
    <row r="63" spans="1:26" x14ac:dyDescent="0.25">
      <c r="S63" s="41" t="s">
        <v>8219</v>
      </c>
      <c r="T63" s="48">
        <v>0</v>
      </c>
      <c r="U63" s="48">
        <v>0</v>
      </c>
      <c r="V63" s="48">
        <v>0</v>
      </c>
      <c r="W63" s="48">
        <v>0</v>
      </c>
      <c r="X63" s="48">
        <v>0</v>
      </c>
      <c r="Y63" s="12">
        <f t="shared" si="13"/>
        <v>0</v>
      </c>
    </row>
    <row r="64" spans="1:26" x14ac:dyDescent="0.25">
      <c r="S64" s="49" t="s">
        <v>8220</v>
      </c>
      <c r="T64" s="50">
        <v>0</v>
      </c>
      <c r="U64" s="50">
        <v>0</v>
      </c>
      <c r="V64" s="50">
        <v>0</v>
      </c>
      <c r="W64" s="50">
        <v>0</v>
      </c>
      <c r="X64" s="50">
        <v>0</v>
      </c>
      <c r="Y64" s="49">
        <f t="shared" si="13"/>
        <v>0</v>
      </c>
    </row>
    <row r="65" spans="19:26" x14ac:dyDescent="0.25">
      <c r="S65" s="41" t="s">
        <v>8221</v>
      </c>
      <c r="T65" s="40">
        <v>0</v>
      </c>
      <c r="U65" s="40">
        <v>0</v>
      </c>
      <c r="V65" s="40">
        <v>0</v>
      </c>
      <c r="W65" s="40">
        <v>0</v>
      </c>
      <c r="X65" s="40">
        <v>0</v>
      </c>
      <c r="Y65" s="12">
        <f t="shared" si="13"/>
        <v>0</v>
      </c>
    </row>
    <row r="66" spans="19:26" x14ac:dyDescent="0.25">
      <c r="S66" s="12" t="s">
        <v>8222</v>
      </c>
      <c r="T66" s="34">
        <v>0</v>
      </c>
      <c r="U66" s="34">
        <v>0</v>
      </c>
      <c r="V66" s="34">
        <v>0</v>
      </c>
      <c r="W66" s="34">
        <v>4</v>
      </c>
      <c r="X66" s="34">
        <v>0</v>
      </c>
      <c r="Y66" s="12">
        <f t="shared" si="13"/>
        <v>4</v>
      </c>
    </row>
    <row r="67" spans="19:26" x14ac:dyDescent="0.25">
      <c r="S67" s="41" t="s">
        <v>8223</v>
      </c>
      <c r="T67" s="40">
        <v>2</v>
      </c>
      <c r="U67" s="40">
        <v>1</v>
      </c>
      <c r="V67" s="40">
        <v>0</v>
      </c>
      <c r="W67" s="40">
        <v>6</v>
      </c>
      <c r="X67" s="40">
        <v>0</v>
      </c>
      <c r="Y67" s="12">
        <f t="shared" si="13"/>
        <v>9</v>
      </c>
    </row>
    <row r="68" spans="19:26" x14ac:dyDescent="0.25">
      <c r="S68" s="12" t="s">
        <v>8224</v>
      </c>
      <c r="T68" s="34">
        <v>13</v>
      </c>
      <c r="U68" s="34">
        <v>19</v>
      </c>
      <c r="V68" s="34">
        <v>25</v>
      </c>
      <c r="W68" s="34">
        <v>105</v>
      </c>
      <c r="X68" s="34">
        <v>0</v>
      </c>
      <c r="Y68" s="12">
        <f t="shared" si="13"/>
        <v>162</v>
      </c>
      <c r="Z68" s="8">
        <f>SUM(Y60:Y68)</f>
        <v>175</v>
      </c>
    </row>
    <row r="69" spans="19:26" x14ac:dyDescent="0.25">
      <c r="T69" s="51">
        <f>SUM(T60:T68)</f>
        <v>15</v>
      </c>
      <c r="U69" s="51">
        <f t="shared" ref="U69:X69" si="14">SUM(U60:U68)</f>
        <v>20</v>
      </c>
      <c r="V69" s="51">
        <f t="shared" si="14"/>
        <v>25</v>
      </c>
      <c r="W69" s="51">
        <f t="shared" si="14"/>
        <v>115</v>
      </c>
      <c r="X69" s="51">
        <f t="shared" si="14"/>
        <v>0</v>
      </c>
      <c r="Y69" s="49">
        <f t="shared" si="13"/>
        <v>175</v>
      </c>
    </row>
    <row r="73" spans="19:26" x14ac:dyDescent="0.25">
      <c r="S73" s="12" t="s">
        <v>8285</v>
      </c>
      <c r="T73" s="12" t="s">
        <v>183</v>
      </c>
      <c r="U73" s="12" t="s">
        <v>106</v>
      </c>
      <c r="V73" s="12" t="s">
        <v>465</v>
      </c>
      <c r="W73" s="12" t="s">
        <v>147</v>
      </c>
      <c r="X73" s="12" t="s">
        <v>398</v>
      </c>
      <c r="Y73" s="12" t="s">
        <v>8286</v>
      </c>
    </row>
    <row r="74" spans="19:26" x14ac:dyDescent="0.25">
      <c r="S74" s="12" t="s">
        <v>8216</v>
      </c>
      <c r="T74" s="17">
        <v>0</v>
      </c>
      <c r="U74" s="17">
        <v>0</v>
      </c>
      <c r="V74" s="17">
        <v>0</v>
      </c>
      <c r="W74" s="17">
        <v>0</v>
      </c>
      <c r="X74" s="17">
        <v>0</v>
      </c>
      <c r="Y74" s="17">
        <f>SUM(T74:W74)</f>
        <v>0</v>
      </c>
      <c r="Z74" s="12" t="s">
        <v>8216</v>
      </c>
    </row>
    <row r="75" spans="19:26" x14ac:dyDescent="0.25">
      <c r="S75" s="41" t="s">
        <v>8217</v>
      </c>
      <c r="T75" s="42">
        <v>0</v>
      </c>
      <c r="U75" s="42">
        <v>0</v>
      </c>
      <c r="V75" s="42">
        <v>0</v>
      </c>
      <c r="W75" s="42">
        <v>0</v>
      </c>
      <c r="X75" s="42">
        <v>0</v>
      </c>
      <c r="Y75" s="17">
        <f t="shared" ref="Y75:Y82" si="15">SUM(T75:W75)</f>
        <v>0</v>
      </c>
      <c r="Z75" s="41" t="s">
        <v>8217</v>
      </c>
    </row>
    <row r="76" spans="19:26" x14ac:dyDescent="0.25">
      <c r="S76" s="12" t="s">
        <v>8218</v>
      </c>
      <c r="T76" s="17">
        <v>0</v>
      </c>
      <c r="U76" s="17">
        <v>0</v>
      </c>
      <c r="V76" s="17">
        <v>0</v>
      </c>
      <c r="W76" s="17">
        <v>0</v>
      </c>
      <c r="X76" s="17">
        <v>0</v>
      </c>
      <c r="Y76" s="17">
        <f t="shared" si="15"/>
        <v>0</v>
      </c>
      <c r="Z76" s="12" t="s">
        <v>8218</v>
      </c>
    </row>
    <row r="77" spans="19:26" x14ac:dyDescent="0.25">
      <c r="S77" s="41" t="s">
        <v>8219</v>
      </c>
      <c r="T77" s="42">
        <v>0</v>
      </c>
      <c r="U77" s="42">
        <v>0</v>
      </c>
      <c r="V77" s="42">
        <v>0</v>
      </c>
      <c r="W77" s="42">
        <v>0</v>
      </c>
      <c r="X77" s="42">
        <v>0</v>
      </c>
      <c r="Y77" s="17">
        <f t="shared" si="15"/>
        <v>0</v>
      </c>
      <c r="Z77" s="41" t="s">
        <v>8219</v>
      </c>
    </row>
    <row r="78" spans="19:26" x14ac:dyDescent="0.25">
      <c r="S78" s="12" t="s">
        <v>8220</v>
      </c>
      <c r="T78" s="17">
        <v>0</v>
      </c>
      <c r="U78" s="17">
        <v>1</v>
      </c>
      <c r="V78" s="17">
        <v>0</v>
      </c>
      <c r="W78" s="17">
        <v>0</v>
      </c>
      <c r="X78" s="17">
        <v>0</v>
      </c>
      <c r="Y78" s="17">
        <f t="shared" si="15"/>
        <v>1</v>
      </c>
      <c r="Z78" s="12" t="s">
        <v>8220</v>
      </c>
    </row>
    <row r="79" spans="19:26" x14ac:dyDescent="0.25">
      <c r="S79" s="41" t="s">
        <v>8221</v>
      </c>
      <c r="T79" s="42">
        <v>0</v>
      </c>
      <c r="U79" s="42">
        <v>1</v>
      </c>
      <c r="V79" s="42">
        <v>0</v>
      </c>
      <c r="W79" s="42">
        <v>4</v>
      </c>
      <c r="X79" s="42">
        <v>1</v>
      </c>
      <c r="Y79" s="17">
        <f t="shared" si="15"/>
        <v>5</v>
      </c>
      <c r="Z79" s="41" t="s">
        <v>8221</v>
      </c>
    </row>
    <row r="80" spans="19:26" x14ac:dyDescent="0.25">
      <c r="S80" s="12" t="s">
        <v>8222</v>
      </c>
      <c r="T80" s="17">
        <v>2</v>
      </c>
      <c r="U80" s="17">
        <v>2</v>
      </c>
      <c r="V80" s="17">
        <v>0</v>
      </c>
      <c r="W80" s="17">
        <v>2</v>
      </c>
      <c r="X80" s="17">
        <v>17</v>
      </c>
      <c r="Y80" s="17">
        <f t="shared" si="15"/>
        <v>6</v>
      </c>
      <c r="Z80" s="12" t="s">
        <v>8222</v>
      </c>
    </row>
    <row r="81" spans="1:26" x14ac:dyDescent="0.25">
      <c r="S81" s="41" t="s">
        <v>8223</v>
      </c>
      <c r="T81" s="42">
        <v>12</v>
      </c>
      <c r="U81" s="42">
        <v>30</v>
      </c>
      <c r="V81" s="42">
        <v>25</v>
      </c>
      <c r="W81" s="42">
        <v>105</v>
      </c>
      <c r="X81" s="42">
        <v>213</v>
      </c>
      <c r="Y81" s="17">
        <f t="shared" si="15"/>
        <v>172</v>
      </c>
      <c r="Z81" s="41" t="s">
        <v>8223</v>
      </c>
    </row>
    <row r="82" spans="1:26" x14ac:dyDescent="0.25">
      <c r="S82" s="12" t="s">
        <v>8224</v>
      </c>
      <c r="T82" s="17">
        <v>72</v>
      </c>
      <c r="U82" s="17">
        <v>209</v>
      </c>
      <c r="V82" s="17">
        <v>69</v>
      </c>
      <c r="W82" s="17">
        <v>189</v>
      </c>
      <c r="X82" s="17">
        <v>815</v>
      </c>
      <c r="Y82" s="17">
        <f t="shared" si="15"/>
        <v>539</v>
      </c>
      <c r="Z82" s="12" t="s">
        <v>8224</v>
      </c>
    </row>
    <row r="83" spans="1:26" x14ac:dyDescent="0.25">
      <c r="T83" s="8">
        <f>SUM(T74:T82)</f>
        <v>86</v>
      </c>
      <c r="U83" s="8">
        <f t="shared" ref="U83:X83" si="16">SUM(U74:U82)</f>
        <v>243</v>
      </c>
      <c r="V83" s="8">
        <f t="shared" si="16"/>
        <v>94</v>
      </c>
      <c r="W83" s="8">
        <f t="shared" si="16"/>
        <v>300</v>
      </c>
      <c r="X83" s="8">
        <f t="shared" si="16"/>
        <v>1046</v>
      </c>
      <c r="Y83" s="12">
        <f>SUM(T83:W83)</f>
        <v>723</v>
      </c>
    </row>
    <row r="84" spans="1:26" x14ac:dyDescent="0.25">
      <c r="Y84" s="8">
        <f>SUM(Y74:Y82)</f>
        <v>723</v>
      </c>
    </row>
    <row r="88" spans="1:26" ht="39.6" x14ac:dyDescent="0.25">
      <c r="A88" s="28" t="s">
        <v>8287</v>
      </c>
      <c r="B88" s="28" t="s">
        <v>8229</v>
      </c>
      <c r="C88" s="28" t="s">
        <v>8205</v>
      </c>
      <c r="D88" s="28" t="s">
        <v>8270</v>
      </c>
      <c r="E88" s="29" t="s">
        <v>8271</v>
      </c>
      <c r="F88" s="28" t="s">
        <v>8272</v>
      </c>
      <c r="G88" s="28" t="s">
        <v>8273</v>
      </c>
      <c r="H88" s="28" t="s">
        <v>8274</v>
      </c>
      <c r="I88" s="28" t="s">
        <v>8275</v>
      </c>
      <c r="J88" s="28" t="s">
        <v>8288</v>
      </c>
      <c r="K88" s="30" t="s">
        <v>8276</v>
      </c>
      <c r="L88" s="15" t="s">
        <v>8277</v>
      </c>
      <c r="M88" s="14" t="s">
        <v>8289</v>
      </c>
      <c r="S88" s="8" t="s">
        <v>8287</v>
      </c>
    </row>
    <row r="89" spans="1:26" x14ac:dyDescent="0.25">
      <c r="A89" s="31" t="s">
        <v>8290</v>
      </c>
      <c r="B89" s="31" t="s">
        <v>742</v>
      </c>
      <c r="C89" s="32">
        <v>1</v>
      </c>
      <c r="D89" s="33">
        <v>1</v>
      </c>
      <c r="E89" s="33">
        <v>0</v>
      </c>
      <c r="F89" s="33">
        <v>0</v>
      </c>
      <c r="G89" s="33">
        <v>0</v>
      </c>
      <c r="H89" s="33">
        <v>1</v>
      </c>
      <c r="I89" s="33">
        <v>0</v>
      </c>
      <c r="J89" s="34">
        <v>0</v>
      </c>
      <c r="K89" s="34">
        <v>0</v>
      </c>
      <c r="L89" s="35">
        <f t="shared" ref="L89:L107" si="17">SUM(E89:K89)</f>
        <v>1</v>
      </c>
      <c r="M89" s="10">
        <v>1</v>
      </c>
      <c r="S89" s="12" t="s">
        <v>8279</v>
      </c>
      <c r="T89" s="12" t="s">
        <v>183</v>
      </c>
      <c r="U89" s="12" t="s">
        <v>106</v>
      </c>
      <c r="V89" s="12" t="s">
        <v>465</v>
      </c>
      <c r="W89" s="12" t="s">
        <v>147</v>
      </c>
      <c r="X89" s="12" t="s">
        <v>398</v>
      </c>
      <c r="Y89" s="12" t="s">
        <v>8206</v>
      </c>
      <c r="Z89" s="12" t="s">
        <v>8207</v>
      </c>
    </row>
    <row r="90" spans="1:26" x14ac:dyDescent="0.25">
      <c r="A90" s="36" t="s">
        <v>8291</v>
      </c>
      <c r="B90" s="36" t="s">
        <v>748</v>
      </c>
      <c r="C90" s="37">
        <v>1</v>
      </c>
      <c r="D90" s="38">
        <v>1</v>
      </c>
      <c r="E90" s="38">
        <v>0</v>
      </c>
      <c r="F90" s="38">
        <v>0</v>
      </c>
      <c r="G90" s="38">
        <v>0</v>
      </c>
      <c r="H90" s="38">
        <v>1</v>
      </c>
      <c r="I90" s="38">
        <v>0</v>
      </c>
      <c r="J90" s="40">
        <v>0</v>
      </c>
      <c r="K90" s="40">
        <v>0</v>
      </c>
      <c r="L90" s="35">
        <f t="shared" si="17"/>
        <v>1</v>
      </c>
      <c r="M90" s="10">
        <v>1</v>
      </c>
      <c r="S90" s="12" t="s">
        <v>8216</v>
      </c>
      <c r="T90" s="17">
        <v>0</v>
      </c>
      <c r="U90" s="17">
        <v>0</v>
      </c>
      <c r="V90" s="17">
        <v>0</v>
      </c>
      <c r="W90" s="17">
        <v>1</v>
      </c>
      <c r="X90" s="17">
        <v>0</v>
      </c>
      <c r="Y90" s="17">
        <v>0</v>
      </c>
      <c r="Z90" s="12">
        <f>SUM(T90:Y90)</f>
        <v>1</v>
      </c>
    </row>
    <row r="91" spans="1:26" x14ac:dyDescent="0.25">
      <c r="A91" s="31" t="s">
        <v>8292</v>
      </c>
      <c r="B91" s="31" t="s">
        <v>748</v>
      </c>
      <c r="C91" s="32">
        <v>1</v>
      </c>
      <c r="D91" s="33">
        <v>1</v>
      </c>
      <c r="E91" s="33">
        <v>0</v>
      </c>
      <c r="F91" s="33">
        <v>0</v>
      </c>
      <c r="G91" s="33">
        <v>0</v>
      </c>
      <c r="H91" s="33">
        <v>1</v>
      </c>
      <c r="I91" s="33">
        <v>0</v>
      </c>
      <c r="J91" s="34">
        <v>0</v>
      </c>
      <c r="K91" s="34">
        <v>0</v>
      </c>
      <c r="L91" s="35">
        <f t="shared" si="17"/>
        <v>1</v>
      </c>
      <c r="M91" s="10">
        <v>1</v>
      </c>
      <c r="S91" s="41" t="s">
        <v>8217</v>
      </c>
      <c r="T91" s="42">
        <v>0</v>
      </c>
      <c r="U91" s="42">
        <v>0</v>
      </c>
      <c r="V91" s="42">
        <v>0</v>
      </c>
      <c r="W91" s="42">
        <v>1</v>
      </c>
      <c r="X91" s="42">
        <v>0</v>
      </c>
      <c r="Y91" s="42">
        <v>0</v>
      </c>
      <c r="Z91" s="12">
        <f t="shared" ref="Z91:Z98" si="18">SUM(T91:Y91)</f>
        <v>1</v>
      </c>
    </row>
    <row r="92" spans="1:26" x14ac:dyDescent="0.25">
      <c r="A92" s="36" t="s">
        <v>8293</v>
      </c>
      <c r="B92" s="36" t="s">
        <v>748</v>
      </c>
      <c r="C92" s="37">
        <v>1</v>
      </c>
      <c r="D92" s="38">
        <v>1</v>
      </c>
      <c r="E92" s="38">
        <v>0</v>
      </c>
      <c r="F92" s="38">
        <v>0</v>
      </c>
      <c r="G92" s="38">
        <v>0</v>
      </c>
      <c r="H92" s="38">
        <v>1</v>
      </c>
      <c r="I92" s="38">
        <v>0</v>
      </c>
      <c r="J92" s="40">
        <v>0</v>
      </c>
      <c r="K92" s="40">
        <v>0</v>
      </c>
      <c r="L92" s="35">
        <f t="shared" si="17"/>
        <v>1</v>
      </c>
      <c r="M92" s="10">
        <v>1</v>
      </c>
      <c r="S92" s="12" t="s">
        <v>8218</v>
      </c>
      <c r="T92" s="17">
        <v>0</v>
      </c>
      <c r="U92" s="17">
        <v>0</v>
      </c>
      <c r="V92" s="17">
        <v>0</v>
      </c>
      <c r="W92" s="17">
        <v>1</v>
      </c>
      <c r="X92" s="17">
        <v>0</v>
      </c>
      <c r="Y92" s="17">
        <v>0</v>
      </c>
      <c r="Z92" s="12">
        <f t="shared" si="18"/>
        <v>1</v>
      </c>
    </row>
    <row r="93" spans="1:26" x14ac:dyDescent="0.25">
      <c r="A93" s="31" t="s">
        <v>2354</v>
      </c>
      <c r="B93" s="31" t="s">
        <v>748</v>
      </c>
      <c r="C93" s="32">
        <v>1</v>
      </c>
      <c r="D93" s="33">
        <v>1</v>
      </c>
      <c r="E93" s="33">
        <v>0</v>
      </c>
      <c r="F93" s="33">
        <v>0</v>
      </c>
      <c r="G93" s="33">
        <v>0</v>
      </c>
      <c r="H93" s="33">
        <v>1</v>
      </c>
      <c r="I93" s="33">
        <v>0</v>
      </c>
      <c r="J93" s="34">
        <v>0</v>
      </c>
      <c r="K93" s="34">
        <v>0</v>
      </c>
      <c r="L93" s="35">
        <f t="shared" si="17"/>
        <v>1</v>
      </c>
      <c r="M93" s="10"/>
      <c r="S93" s="41" t="s">
        <v>8219</v>
      </c>
      <c r="T93" s="42">
        <v>0</v>
      </c>
      <c r="U93" s="42">
        <v>0</v>
      </c>
      <c r="V93" s="42">
        <v>0</v>
      </c>
      <c r="W93" s="42">
        <v>1</v>
      </c>
      <c r="X93" s="42">
        <v>0</v>
      </c>
      <c r="Y93" s="42">
        <v>0</v>
      </c>
      <c r="Z93" s="12">
        <f t="shared" si="18"/>
        <v>1</v>
      </c>
    </row>
    <row r="94" spans="1:26" x14ac:dyDescent="0.25">
      <c r="A94" s="31" t="s">
        <v>2354</v>
      </c>
      <c r="B94" s="31" t="s">
        <v>742</v>
      </c>
      <c r="C94" s="32">
        <v>2</v>
      </c>
      <c r="D94" s="33">
        <v>2</v>
      </c>
      <c r="E94" s="33">
        <v>0</v>
      </c>
      <c r="F94" s="33">
        <v>0</v>
      </c>
      <c r="G94" s="33">
        <v>0</v>
      </c>
      <c r="H94" s="33">
        <v>1</v>
      </c>
      <c r="I94" s="33">
        <v>0</v>
      </c>
      <c r="J94" s="34">
        <v>1</v>
      </c>
      <c r="K94" s="34">
        <v>0</v>
      </c>
      <c r="L94" s="35">
        <f t="shared" si="17"/>
        <v>2</v>
      </c>
      <c r="M94" s="10">
        <v>3</v>
      </c>
      <c r="S94" s="12" t="s">
        <v>8220</v>
      </c>
      <c r="T94" s="17">
        <v>0</v>
      </c>
      <c r="U94" s="17">
        <v>0</v>
      </c>
      <c r="V94" s="17">
        <v>0</v>
      </c>
      <c r="W94" s="17">
        <v>2</v>
      </c>
      <c r="X94" s="17">
        <v>0</v>
      </c>
      <c r="Y94" s="17">
        <v>1</v>
      </c>
      <c r="Z94" s="12">
        <f t="shared" si="18"/>
        <v>3</v>
      </c>
    </row>
    <row r="95" spans="1:26" x14ac:dyDescent="0.25">
      <c r="A95" s="36" t="s">
        <v>1457</v>
      </c>
      <c r="B95" s="36" t="s">
        <v>748</v>
      </c>
      <c r="C95" s="37">
        <v>3</v>
      </c>
      <c r="D95" s="38">
        <v>3</v>
      </c>
      <c r="E95" s="38">
        <v>0</v>
      </c>
      <c r="F95" s="38">
        <v>0</v>
      </c>
      <c r="G95" s="38">
        <v>0</v>
      </c>
      <c r="H95" s="38">
        <v>2</v>
      </c>
      <c r="I95" s="38">
        <v>0</v>
      </c>
      <c r="J95" s="40">
        <v>1</v>
      </c>
      <c r="K95" s="40">
        <v>0</v>
      </c>
      <c r="L95" s="35">
        <f t="shared" si="17"/>
        <v>3</v>
      </c>
      <c r="M95" s="10"/>
      <c r="S95" s="41" t="s">
        <v>8221</v>
      </c>
      <c r="T95" s="42">
        <v>0</v>
      </c>
      <c r="U95" s="42">
        <v>2</v>
      </c>
      <c r="V95" s="42">
        <v>0</v>
      </c>
      <c r="W95" s="42">
        <v>6</v>
      </c>
      <c r="X95" s="42">
        <v>1</v>
      </c>
      <c r="Y95" s="42">
        <v>1</v>
      </c>
      <c r="Z95" s="12">
        <f t="shared" si="18"/>
        <v>10</v>
      </c>
    </row>
    <row r="96" spans="1:26" x14ac:dyDescent="0.25">
      <c r="A96" s="36" t="s">
        <v>1457</v>
      </c>
      <c r="B96" s="36" t="s">
        <v>742</v>
      </c>
      <c r="C96" s="37">
        <v>7</v>
      </c>
      <c r="D96" s="38">
        <v>7</v>
      </c>
      <c r="E96" s="38">
        <v>0</v>
      </c>
      <c r="F96" s="38">
        <v>2</v>
      </c>
      <c r="G96" s="38">
        <v>0</v>
      </c>
      <c r="H96" s="38">
        <v>4</v>
      </c>
      <c r="I96" s="38">
        <v>1</v>
      </c>
      <c r="J96" s="40">
        <v>0</v>
      </c>
      <c r="K96" s="40">
        <v>0</v>
      </c>
      <c r="L96" s="35">
        <f t="shared" si="17"/>
        <v>7</v>
      </c>
      <c r="M96" s="10">
        <v>10</v>
      </c>
      <c r="S96" s="12" t="s">
        <v>8222</v>
      </c>
      <c r="T96" s="17">
        <v>6</v>
      </c>
      <c r="U96" s="17">
        <v>2</v>
      </c>
      <c r="V96" s="17">
        <v>0</v>
      </c>
      <c r="W96" s="17">
        <v>9</v>
      </c>
      <c r="X96" s="17">
        <v>15</v>
      </c>
      <c r="Y96" s="17">
        <v>1</v>
      </c>
      <c r="Z96" s="12">
        <f t="shared" si="18"/>
        <v>33</v>
      </c>
    </row>
    <row r="97" spans="1:27" x14ac:dyDescent="0.25">
      <c r="A97" s="31" t="s">
        <v>104</v>
      </c>
      <c r="B97" s="31" t="s">
        <v>748</v>
      </c>
      <c r="C97" s="32">
        <v>8</v>
      </c>
      <c r="D97" s="33">
        <v>8</v>
      </c>
      <c r="E97" s="33">
        <v>0</v>
      </c>
      <c r="F97" s="33">
        <v>2</v>
      </c>
      <c r="G97" s="33">
        <v>0</v>
      </c>
      <c r="H97" s="33">
        <v>5</v>
      </c>
      <c r="I97" s="33">
        <v>0</v>
      </c>
      <c r="J97" s="34">
        <v>1</v>
      </c>
      <c r="K97" s="34">
        <v>0</v>
      </c>
      <c r="L97" s="35">
        <f t="shared" si="17"/>
        <v>8</v>
      </c>
      <c r="M97" s="10"/>
      <c r="S97" s="41" t="s">
        <v>8223</v>
      </c>
      <c r="T97" s="42">
        <v>25</v>
      </c>
      <c r="U97" s="42">
        <v>85</v>
      </c>
      <c r="V97" s="42">
        <v>35</v>
      </c>
      <c r="W97" s="42">
        <v>213</v>
      </c>
      <c r="X97" s="42">
        <v>220</v>
      </c>
      <c r="Y97" s="42">
        <v>1</v>
      </c>
      <c r="Z97" s="12">
        <f t="shared" si="18"/>
        <v>579</v>
      </c>
    </row>
    <row r="98" spans="1:27" x14ac:dyDescent="0.25">
      <c r="A98" s="31" t="s">
        <v>104</v>
      </c>
      <c r="B98" s="31" t="s">
        <v>742</v>
      </c>
      <c r="C98" s="32">
        <v>25</v>
      </c>
      <c r="D98" s="33">
        <v>25</v>
      </c>
      <c r="E98" s="33">
        <v>6</v>
      </c>
      <c r="F98" s="33">
        <v>0</v>
      </c>
      <c r="G98" s="33">
        <v>0</v>
      </c>
      <c r="H98" s="33">
        <v>4</v>
      </c>
      <c r="I98" s="33">
        <v>15</v>
      </c>
      <c r="J98" s="34">
        <v>0</v>
      </c>
      <c r="K98" s="34">
        <v>0</v>
      </c>
      <c r="L98" s="35">
        <f t="shared" si="17"/>
        <v>25</v>
      </c>
      <c r="M98" s="10">
        <f>SUM(L97:L98)</f>
        <v>33</v>
      </c>
      <c r="S98" s="12" t="s">
        <v>8224</v>
      </c>
      <c r="T98" s="17">
        <v>90</v>
      </c>
      <c r="U98" s="17">
        <v>253</v>
      </c>
      <c r="V98" s="17">
        <v>166</v>
      </c>
      <c r="W98" s="17">
        <v>405</v>
      </c>
      <c r="X98" s="17">
        <v>801</v>
      </c>
      <c r="Y98" s="17">
        <v>1</v>
      </c>
      <c r="Z98" s="12">
        <f t="shared" si="18"/>
        <v>1716</v>
      </c>
    </row>
    <row r="99" spans="1:27" x14ac:dyDescent="0.25">
      <c r="A99" s="36" t="s">
        <v>483</v>
      </c>
      <c r="B99" s="36" t="s">
        <v>748</v>
      </c>
      <c r="C99" s="37">
        <v>18</v>
      </c>
      <c r="D99" s="38">
        <v>18</v>
      </c>
      <c r="E99" s="38">
        <v>6</v>
      </c>
      <c r="F99" s="38">
        <v>2</v>
      </c>
      <c r="G99" s="38">
        <v>0</v>
      </c>
      <c r="H99" s="38">
        <v>9</v>
      </c>
      <c r="I99" s="38">
        <v>0</v>
      </c>
      <c r="J99" s="40">
        <v>1</v>
      </c>
      <c r="K99" s="40">
        <v>0</v>
      </c>
      <c r="L99" s="35">
        <f t="shared" si="17"/>
        <v>18</v>
      </c>
      <c r="M99" s="10"/>
      <c r="T99" s="8">
        <f>SUM(T89:T98)</f>
        <v>121</v>
      </c>
      <c r="U99" s="8">
        <f t="shared" ref="U99:Y99" si="19">SUM(U89:U98)</f>
        <v>342</v>
      </c>
      <c r="V99" s="8">
        <f t="shared" si="19"/>
        <v>201</v>
      </c>
      <c r="W99" s="8">
        <f t="shared" si="19"/>
        <v>639</v>
      </c>
      <c r="X99" s="8">
        <f t="shared" si="19"/>
        <v>1037</v>
      </c>
      <c r="Y99" s="8">
        <f t="shared" si="19"/>
        <v>5</v>
      </c>
      <c r="Z99" s="12">
        <f>SUM(T99:Y99)</f>
        <v>2345</v>
      </c>
      <c r="AA99" s="10" t="s">
        <v>8294</v>
      </c>
    </row>
    <row r="100" spans="1:27" x14ac:dyDescent="0.25">
      <c r="A100" s="36" t="s">
        <v>483</v>
      </c>
      <c r="B100" s="36" t="s">
        <v>5193</v>
      </c>
      <c r="C100" s="37">
        <v>104</v>
      </c>
      <c r="D100" s="38">
        <v>104</v>
      </c>
      <c r="E100" s="38">
        <v>0</v>
      </c>
      <c r="F100" s="39">
        <v>2</v>
      </c>
      <c r="G100" s="38">
        <v>0</v>
      </c>
      <c r="H100" s="39">
        <v>6</v>
      </c>
      <c r="I100" s="38">
        <v>96</v>
      </c>
      <c r="J100" s="40">
        <v>0</v>
      </c>
      <c r="K100" s="40">
        <v>0</v>
      </c>
      <c r="L100" s="35">
        <f t="shared" si="17"/>
        <v>104</v>
      </c>
      <c r="M100" s="10"/>
    </row>
    <row r="101" spans="1:27" x14ac:dyDescent="0.25">
      <c r="A101" s="36" t="s">
        <v>483</v>
      </c>
      <c r="B101" s="36" t="s">
        <v>7361</v>
      </c>
      <c r="C101" s="37">
        <v>1</v>
      </c>
      <c r="D101" s="38">
        <v>1</v>
      </c>
      <c r="E101" s="38">
        <v>0</v>
      </c>
      <c r="F101" s="38">
        <v>0</v>
      </c>
      <c r="G101" s="38">
        <v>1</v>
      </c>
      <c r="H101" s="38">
        <v>0</v>
      </c>
      <c r="I101" s="38">
        <v>0</v>
      </c>
      <c r="J101" s="40">
        <v>0</v>
      </c>
      <c r="K101" s="40">
        <v>0</v>
      </c>
      <c r="L101" s="35">
        <f t="shared" si="17"/>
        <v>1</v>
      </c>
      <c r="M101" s="10"/>
    </row>
    <row r="102" spans="1:27" x14ac:dyDescent="0.25">
      <c r="A102" s="36" t="s">
        <v>483</v>
      </c>
      <c r="B102" s="36" t="s">
        <v>742</v>
      </c>
      <c r="C102" s="37">
        <v>464</v>
      </c>
      <c r="D102" s="38">
        <v>457</v>
      </c>
      <c r="E102" s="38">
        <v>19</v>
      </c>
      <c r="F102" s="38">
        <v>81</v>
      </c>
      <c r="G102" s="38">
        <v>34</v>
      </c>
      <c r="H102" s="38">
        <v>198</v>
      </c>
      <c r="I102" s="38">
        <v>124</v>
      </c>
      <c r="J102" s="40">
        <v>0</v>
      </c>
      <c r="K102" s="40">
        <v>1</v>
      </c>
      <c r="L102" s="35">
        <f t="shared" si="17"/>
        <v>457</v>
      </c>
      <c r="M102" s="10">
        <f>SUM(L99:L102)</f>
        <v>580</v>
      </c>
    </row>
    <row r="103" spans="1:27" x14ac:dyDescent="0.25">
      <c r="A103" s="31" t="s">
        <v>169</v>
      </c>
      <c r="B103" s="31" t="s">
        <v>748</v>
      </c>
      <c r="C103" s="32">
        <v>320</v>
      </c>
      <c r="D103" s="33">
        <v>314</v>
      </c>
      <c r="E103" s="33">
        <v>23</v>
      </c>
      <c r="F103" s="33">
        <v>79</v>
      </c>
      <c r="G103" s="33">
        <v>33</v>
      </c>
      <c r="H103" s="33">
        <v>179</v>
      </c>
      <c r="I103" s="33">
        <v>0</v>
      </c>
      <c r="J103" s="34">
        <v>0</v>
      </c>
      <c r="K103" s="34">
        <v>0</v>
      </c>
      <c r="L103" s="35">
        <f t="shared" si="17"/>
        <v>314</v>
      </c>
      <c r="S103" s="12" t="s">
        <v>8282</v>
      </c>
      <c r="T103" s="12" t="s">
        <v>183</v>
      </c>
      <c r="U103" s="12" t="s">
        <v>106</v>
      </c>
      <c r="V103" s="12" t="s">
        <v>465</v>
      </c>
      <c r="W103" s="12" t="s">
        <v>147</v>
      </c>
      <c r="X103" s="12" t="s">
        <v>398</v>
      </c>
      <c r="Y103" s="12" t="s">
        <v>8206</v>
      </c>
      <c r="Z103" s="12" t="s">
        <v>8207</v>
      </c>
    </row>
    <row r="104" spans="1:27" x14ac:dyDescent="0.25">
      <c r="A104" s="31" t="s">
        <v>169</v>
      </c>
      <c r="B104" s="31" t="s">
        <v>5193</v>
      </c>
      <c r="C104" s="32">
        <v>319</v>
      </c>
      <c r="D104" s="33">
        <v>316</v>
      </c>
      <c r="E104" s="33">
        <v>5</v>
      </c>
      <c r="F104" s="33">
        <v>55</v>
      </c>
      <c r="G104" s="33">
        <v>101</v>
      </c>
      <c r="H104" s="33">
        <v>155</v>
      </c>
      <c r="I104" s="33">
        <v>0</v>
      </c>
      <c r="J104" s="34">
        <v>0</v>
      </c>
      <c r="K104" s="34">
        <v>0</v>
      </c>
      <c r="L104" s="35">
        <f t="shared" si="17"/>
        <v>316</v>
      </c>
      <c r="S104" s="12" t="s">
        <v>8216</v>
      </c>
      <c r="T104" s="17">
        <v>0</v>
      </c>
      <c r="U104" s="17">
        <v>0</v>
      </c>
      <c r="V104" s="17">
        <v>0</v>
      </c>
      <c r="W104" s="17">
        <v>0</v>
      </c>
      <c r="X104" s="17">
        <v>0</v>
      </c>
      <c r="Y104" s="17">
        <v>0</v>
      </c>
      <c r="Z104" s="12">
        <f>SUM(T104:Y104)</f>
        <v>0</v>
      </c>
    </row>
    <row r="105" spans="1:27" x14ac:dyDescent="0.25">
      <c r="A105" s="31" t="s">
        <v>169</v>
      </c>
      <c r="B105" s="31" t="s">
        <v>7589</v>
      </c>
      <c r="C105" s="32">
        <v>15</v>
      </c>
      <c r="D105" s="33">
        <v>15</v>
      </c>
      <c r="E105" s="33">
        <v>0</v>
      </c>
      <c r="F105" s="33">
        <v>15</v>
      </c>
      <c r="G105" s="33">
        <v>0</v>
      </c>
      <c r="H105" s="33">
        <v>0</v>
      </c>
      <c r="I105" s="33">
        <v>0</v>
      </c>
      <c r="J105" s="34">
        <v>0</v>
      </c>
      <c r="K105" s="34">
        <v>0</v>
      </c>
      <c r="L105" s="35">
        <f t="shared" si="17"/>
        <v>15</v>
      </c>
      <c r="S105" s="41" t="s">
        <v>8217</v>
      </c>
      <c r="T105" s="42">
        <v>0</v>
      </c>
      <c r="U105" s="42">
        <v>0</v>
      </c>
      <c r="V105" s="42">
        <v>0</v>
      </c>
      <c r="W105" s="46">
        <v>1</v>
      </c>
      <c r="X105" s="42">
        <v>0</v>
      </c>
      <c r="Y105" s="42">
        <v>0</v>
      </c>
      <c r="Z105" s="12">
        <f t="shared" ref="Z105:Z112" si="20">SUM(T105:Y105)</f>
        <v>1</v>
      </c>
    </row>
    <row r="106" spans="1:27" x14ac:dyDescent="0.25">
      <c r="A106" s="31" t="s">
        <v>169</v>
      </c>
      <c r="B106" s="31" t="s">
        <v>7361</v>
      </c>
      <c r="C106" s="32">
        <v>2</v>
      </c>
      <c r="D106" s="33">
        <v>2</v>
      </c>
      <c r="E106" s="33">
        <v>1</v>
      </c>
      <c r="F106" s="33">
        <v>0</v>
      </c>
      <c r="G106" s="33">
        <v>1</v>
      </c>
      <c r="H106" s="33">
        <v>0</v>
      </c>
      <c r="I106" s="33">
        <v>0</v>
      </c>
      <c r="J106" s="34">
        <v>0</v>
      </c>
      <c r="K106" s="34">
        <v>0</v>
      </c>
      <c r="L106" s="35">
        <f t="shared" si="17"/>
        <v>2</v>
      </c>
      <c r="S106" s="12" t="s">
        <v>8218</v>
      </c>
      <c r="T106" s="47">
        <v>0</v>
      </c>
      <c r="U106" s="47">
        <v>0</v>
      </c>
      <c r="V106" s="47">
        <v>0</v>
      </c>
      <c r="W106" s="17">
        <v>1</v>
      </c>
      <c r="X106" s="47">
        <v>0</v>
      </c>
      <c r="Y106" s="47">
        <v>0</v>
      </c>
      <c r="Z106" s="12">
        <f t="shared" si="20"/>
        <v>1</v>
      </c>
    </row>
    <row r="107" spans="1:27" x14ac:dyDescent="0.25">
      <c r="A107" s="31" t="s">
        <v>169</v>
      </c>
      <c r="B107" s="31" t="s">
        <v>742</v>
      </c>
      <c r="C107" s="32">
        <v>1073</v>
      </c>
      <c r="D107" s="33">
        <v>1069</v>
      </c>
      <c r="E107" s="33">
        <v>61</v>
      </c>
      <c r="F107" s="33">
        <v>104</v>
      </c>
      <c r="G107" s="33">
        <v>31</v>
      </c>
      <c r="H107" s="33">
        <v>71</v>
      </c>
      <c r="I107" s="33">
        <v>801</v>
      </c>
      <c r="J107" s="34">
        <v>1</v>
      </c>
      <c r="K107" s="34">
        <v>0</v>
      </c>
      <c r="L107" s="35">
        <f t="shared" si="17"/>
        <v>1069</v>
      </c>
      <c r="M107" s="10">
        <f>SUM(L103:L107)</f>
        <v>1716</v>
      </c>
      <c r="S107" s="41" t="s">
        <v>8219</v>
      </c>
      <c r="T107" s="48">
        <v>0</v>
      </c>
      <c r="U107" s="48">
        <v>0</v>
      </c>
      <c r="V107" s="48">
        <v>0</v>
      </c>
      <c r="W107" s="48">
        <v>1</v>
      </c>
      <c r="X107" s="48">
        <v>0</v>
      </c>
      <c r="Y107" s="48">
        <v>0</v>
      </c>
      <c r="Z107" s="12">
        <f t="shared" si="20"/>
        <v>1</v>
      </c>
    </row>
    <row r="108" spans="1:27" x14ac:dyDescent="0.25">
      <c r="A108" s="31" t="s">
        <v>8283</v>
      </c>
      <c r="B108" s="45"/>
      <c r="C108" s="45">
        <f t="shared" ref="C108:M108" si="21">SUM(C89:C107)</f>
        <v>2366</v>
      </c>
      <c r="D108" s="45">
        <f t="shared" si="21"/>
        <v>2346</v>
      </c>
      <c r="E108" s="45">
        <f t="shared" si="21"/>
        <v>121</v>
      </c>
      <c r="F108" s="45">
        <f t="shared" si="21"/>
        <v>342</v>
      </c>
      <c r="G108" s="45">
        <f t="shared" si="21"/>
        <v>201</v>
      </c>
      <c r="H108" s="45">
        <f t="shared" si="21"/>
        <v>639</v>
      </c>
      <c r="I108" s="45">
        <f t="shared" si="21"/>
        <v>1037</v>
      </c>
      <c r="J108" s="45">
        <f t="shared" si="21"/>
        <v>5</v>
      </c>
      <c r="K108" s="45">
        <f t="shared" si="21"/>
        <v>1</v>
      </c>
      <c r="L108" s="45">
        <f t="shared" si="21"/>
        <v>2346</v>
      </c>
      <c r="M108" s="10">
        <f t="shared" si="21"/>
        <v>2346</v>
      </c>
      <c r="S108" s="49" t="s">
        <v>8220</v>
      </c>
      <c r="T108" s="50">
        <v>0</v>
      </c>
      <c r="U108" s="50">
        <v>0</v>
      </c>
      <c r="V108" s="50">
        <v>0</v>
      </c>
      <c r="W108" s="50">
        <v>1</v>
      </c>
      <c r="X108" s="50">
        <v>0</v>
      </c>
      <c r="Y108" s="50">
        <v>0</v>
      </c>
      <c r="Z108" s="49">
        <f t="shared" si="20"/>
        <v>1</v>
      </c>
    </row>
    <row r="109" spans="1:27" x14ac:dyDescent="0.25">
      <c r="I109" s="8" t="s">
        <v>8295</v>
      </c>
      <c r="S109" s="41" t="s">
        <v>8221</v>
      </c>
      <c r="T109" s="40">
        <v>0</v>
      </c>
      <c r="U109" s="40">
        <v>0</v>
      </c>
      <c r="V109" s="40">
        <v>0</v>
      </c>
      <c r="W109" s="40">
        <v>2</v>
      </c>
      <c r="X109" s="40">
        <v>0</v>
      </c>
      <c r="Y109" s="40">
        <v>1</v>
      </c>
      <c r="Z109" s="12">
        <f t="shared" si="20"/>
        <v>3</v>
      </c>
    </row>
    <row r="110" spans="1:27" x14ac:dyDescent="0.25">
      <c r="S110" s="12" t="s">
        <v>8222</v>
      </c>
      <c r="T110" s="34">
        <v>0</v>
      </c>
      <c r="U110" s="34">
        <v>2</v>
      </c>
      <c r="V110" s="34">
        <v>0</v>
      </c>
      <c r="W110" s="34">
        <v>5</v>
      </c>
      <c r="X110" s="34">
        <v>0</v>
      </c>
      <c r="Y110" s="34">
        <v>1</v>
      </c>
      <c r="Z110" s="12">
        <f t="shared" si="20"/>
        <v>8</v>
      </c>
    </row>
    <row r="111" spans="1:27" x14ac:dyDescent="0.25">
      <c r="S111" s="41" t="s">
        <v>8223</v>
      </c>
      <c r="T111" s="40">
        <v>6</v>
      </c>
      <c r="U111" s="40">
        <v>2</v>
      </c>
      <c r="V111" s="40">
        <v>0</v>
      </c>
      <c r="W111" s="40">
        <v>9</v>
      </c>
      <c r="X111" s="40">
        <v>0</v>
      </c>
      <c r="Y111" s="40">
        <v>1</v>
      </c>
      <c r="Z111" s="12">
        <f t="shared" si="20"/>
        <v>18</v>
      </c>
    </row>
    <row r="112" spans="1:27" x14ac:dyDescent="0.25">
      <c r="S112" s="12" t="s">
        <v>8224</v>
      </c>
      <c r="T112" s="34">
        <v>23</v>
      </c>
      <c r="U112" s="34">
        <v>79</v>
      </c>
      <c r="V112" s="34">
        <v>33</v>
      </c>
      <c r="W112" s="34">
        <v>179</v>
      </c>
      <c r="X112" s="34">
        <v>0</v>
      </c>
      <c r="Y112" s="34">
        <v>0</v>
      </c>
      <c r="Z112" s="12">
        <f t="shared" si="20"/>
        <v>314</v>
      </c>
      <c r="AA112" s="8">
        <f>SUM(Z104:Z112)</f>
        <v>347</v>
      </c>
    </row>
    <row r="113" spans="19:27" x14ac:dyDescent="0.25">
      <c r="T113" s="51">
        <f>SUM(T104:T112)</f>
        <v>29</v>
      </c>
      <c r="U113" s="51">
        <f t="shared" ref="U113:Y113" si="22">SUM(U104:U112)</f>
        <v>83</v>
      </c>
      <c r="V113" s="51">
        <f t="shared" si="22"/>
        <v>33</v>
      </c>
      <c r="W113" s="51">
        <f t="shared" si="22"/>
        <v>199</v>
      </c>
      <c r="X113" s="51">
        <f t="shared" si="22"/>
        <v>0</v>
      </c>
      <c r="Y113" s="51">
        <f t="shared" si="22"/>
        <v>3</v>
      </c>
      <c r="Z113" s="49">
        <f>SUM(T113:Y113)</f>
        <v>347</v>
      </c>
    </row>
    <row r="117" spans="19:27" x14ac:dyDescent="0.25">
      <c r="S117" s="12" t="s">
        <v>8285</v>
      </c>
      <c r="T117" s="12" t="s">
        <v>183</v>
      </c>
      <c r="U117" s="12" t="s">
        <v>106</v>
      </c>
      <c r="V117" s="12" t="s">
        <v>465</v>
      </c>
      <c r="W117" s="12" t="s">
        <v>147</v>
      </c>
      <c r="X117" s="12" t="s">
        <v>398</v>
      </c>
      <c r="Y117" s="12" t="s">
        <v>8206</v>
      </c>
      <c r="Z117" s="12" t="s">
        <v>8286</v>
      </c>
    </row>
    <row r="118" spans="19:27" x14ac:dyDescent="0.25">
      <c r="S118" s="12" t="s">
        <v>8216</v>
      </c>
      <c r="T118" s="17">
        <v>0</v>
      </c>
      <c r="U118" s="17">
        <v>0</v>
      </c>
      <c r="V118" s="17">
        <v>0</v>
      </c>
      <c r="W118" s="17">
        <v>1</v>
      </c>
      <c r="X118" s="17">
        <v>0</v>
      </c>
      <c r="Y118" s="17">
        <v>0</v>
      </c>
      <c r="Z118" s="12">
        <f>SUM(T118:W118)+Y118</f>
        <v>1</v>
      </c>
      <c r="AA118" s="12" t="s">
        <v>8216</v>
      </c>
    </row>
    <row r="119" spans="19:27" x14ac:dyDescent="0.25">
      <c r="S119" s="41" t="s">
        <v>8217</v>
      </c>
      <c r="T119" s="42">
        <v>0</v>
      </c>
      <c r="U119" s="42">
        <v>0</v>
      </c>
      <c r="V119" s="42">
        <v>0</v>
      </c>
      <c r="W119" s="42">
        <v>0</v>
      </c>
      <c r="X119" s="42">
        <v>0</v>
      </c>
      <c r="Y119" s="42">
        <v>0</v>
      </c>
      <c r="Z119" s="12">
        <f t="shared" ref="Z119:Z124" si="23">SUM(T119:W119)+Y119</f>
        <v>0</v>
      </c>
      <c r="AA119" s="41" t="s">
        <v>8217</v>
      </c>
    </row>
    <row r="120" spans="19:27" x14ac:dyDescent="0.25">
      <c r="S120" s="12" t="s">
        <v>8218</v>
      </c>
      <c r="T120" s="17">
        <v>0</v>
      </c>
      <c r="U120" s="17">
        <v>0</v>
      </c>
      <c r="V120" s="17">
        <v>0</v>
      </c>
      <c r="W120" s="17">
        <v>0</v>
      </c>
      <c r="X120" s="17">
        <v>0</v>
      </c>
      <c r="Y120" s="17">
        <v>0</v>
      </c>
      <c r="Z120" s="12">
        <f t="shared" si="23"/>
        <v>0</v>
      </c>
      <c r="AA120" s="12" t="s">
        <v>8218</v>
      </c>
    </row>
    <row r="121" spans="19:27" x14ac:dyDescent="0.25">
      <c r="S121" s="41" t="s">
        <v>8219</v>
      </c>
      <c r="T121" s="42">
        <v>0</v>
      </c>
      <c r="U121" s="42">
        <v>0</v>
      </c>
      <c r="V121" s="42">
        <v>0</v>
      </c>
      <c r="W121" s="42">
        <v>0</v>
      </c>
      <c r="X121" s="42">
        <v>0</v>
      </c>
      <c r="Y121" s="42">
        <v>0</v>
      </c>
      <c r="Z121" s="12">
        <f t="shared" si="23"/>
        <v>0</v>
      </c>
      <c r="AA121" s="41" t="s">
        <v>8219</v>
      </c>
    </row>
    <row r="122" spans="19:27" x14ac:dyDescent="0.25">
      <c r="S122" s="12" t="s">
        <v>8220</v>
      </c>
      <c r="T122" s="17">
        <v>0</v>
      </c>
      <c r="U122" s="17">
        <v>0</v>
      </c>
      <c r="V122" s="17">
        <v>0</v>
      </c>
      <c r="W122" s="17">
        <v>1</v>
      </c>
      <c r="X122" s="17">
        <v>0</v>
      </c>
      <c r="Y122" s="17">
        <v>1</v>
      </c>
      <c r="Z122" s="12">
        <f t="shared" si="23"/>
        <v>2</v>
      </c>
      <c r="AA122" s="12" t="s">
        <v>8220</v>
      </c>
    </row>
    <row r="123" spans="19:27" x14ac:dyDescent="0.25">
      <c r="S123" s="41" t="s">
        <v>8221</v>
      </c>
      <c r="T123" s="42">
        <v>0</v>
      </c>
      <c r="U123" s="42">
        <v>2</v>
      </c>
      <c r="V123" s="42">
        <v>0</v>
      </c>
      <c r="W123" s="42">
        <v>4</v>
      </c>
      <c r="X123" s="42">
        <v>1</v>
      </c>
      <c r="Y123" s="42">
        <v>0</v>
      </c>
      <c r="Z123" s="12">
        <f t="shared" si="23"/>
        <v>6</v>
      </c>
      <c r="AA123" s="41" t="s">
        <v>8221</v>
      </c>
    </row>
    <row r="124" spans="19:27" x14ac:dyDescent="0.25">
      <c r="S124" s="12" t="s">
        <v>8222</v>
      </c>
      <c r="T124" s="17">
        <v>6</v>
      </c>
      <c r="U124" s="17">
        <v>0</v>
      </c>
      <c r="V124" s="17">
        <v>0</v>
      </c>
      <c r="W124" s="17">
        <v>4</v>
      </c>
      <c r="X124" s="17">
        <v>15</v>
      </c>
      <c r="Y124" s="17">
        <v>0</v>
      </c>
      <c r="Z124" s="12">
        <f t="shared" si="23"/>
        <v>10</v>
      </c>
      <c r="AA124" s="12" t="s">
        <v>8222</v>
      </c>
    </row>
    <row r="125" spans="19:27" x14ac:dyDescent="0.25">
      <c r="S125" s="41" t="s">
        <v>8223</v>
      </c>
      <c r="T125" s="42">
        <v>19</v>
      </c>
      <c r="U125" s="42">
        <v>83</v>
      </c>
      <c r="V125" s="42">
        <v>35</v>
      </c>
      <c r="W125" s="42">
        <v>204</v>
      </c>
      <c r="X125" s="42">
        <v>220</v>
      </c>
      <c r="Y125" s="42">
        <v>0</v>
      </c>
      <c r="Z125" s="12">
        <f t="shared" ref="Z125" si="24">SUM(T125:W125)+Y125</f>
        <v>341</v>
      </c>
      <c r="AA125" s="41" t="s">
        <v>8223</v>
      </c>
    </row>
    <row r="126" spans="19:27" x14ac:dyDescent="0.25">
      <c r="S126" s="12" t="s">
        <v>8224</v>
      </c>
      <c r="T126" s="17">
        <v>67</v>
      </c>
      <c r="U126" s="17">
        <v>174</v>
      </c>
      <c r="V126" s="17">
        <v>133</v>
      </c>
      <c r="W126" s="17">
        <v>226</v>
      </c>
      <c r="X126" s="17">
        <v>801</v>
      </c>
      <c r="Y126" s="17">
        <v>1</v>
      </c>
      <c r="Z126" s="12">
        <f t="shared" ref="Z126" si="25">SUM(T126:W126)+Y126</f>
        <v>601</v>
      </c>
      <c r="AA126" s="12" t="s">
        <v>8224</v>
      </c>
    </row>
    <row r="127" spans="19:27" x14ac:dyDescent="0.25">
      <c r="T127" s="8">
        <f>SUM(T118:T126)</f>
        <v>92</v>
      </c>
      <c r="U127" s="8">
        <f t="shared" ref="U127:Y127" si="26">SUM(U118:U126)</f>
        <v>259</v>
      </c>
      <c r="V127" s="8">
        <f t="shared" si="26"/>
        <v>168</v>
      </c>
      <c r="W127" s="8">
        <f t="shared" si="26"/>
        <v>440</v>
      </c>
      <c r="X127" s="8">
        <f t="shared" si="26"/>
        <v>1037</v>
      </c>
      <c r="Y127" s="8">
        <f t="shared" si="26"/>
        <v>2</v>
      </c>
      <c r="Z127" s="12">
        <f>SUM(T127:W127)+Y127</f>
        <v>961</v>
      </c>
    </row>
    <row r="128" spans="19:27" x14ac:dyDescent="0.25">
      <c r="Z128" s="8">
        <f>SUM(Z118:Z126)</f>
        <v>961</v>
      </c>
    </row>
    <row r="133" spans="1:26" ht="39.6" x14ac:dyDescent="0.25">
      <c r="A133" s="28" t="s">
        <v>8296</v>
      </c>
      <c r="B133" s="28" t="s">
        <v>8229</v>
      </c>
      <c r="C133" s="28" t="s">
        <v>8205</v>
      </c>
      <c r="D133" s="28" t="s">
        <v>8270</v>
      </c>
      <c r="E133" s="29" t="s">
        <v>8271</v>
      </c>
      <c r="F133" s="28" t="s">
        <v>8272</v>
      </c>
      <c r="G133" s="28" t="s">
        <v>8273</v>
      </c>
      <c r="H133" s="28" t="s">
        <v>8274</v>
      </c>
      <c r="I133" s="28" t="s">
        <v>8275</v>
      </c>
      <c r="J133" s="28" t="s">
        <v>8288</v>
      </c>
      <c r="K133" s="30" t="s">
        <v>8276</v>
      </c>
      <c r="L133" s="15" t="s">
        <v>8277</v>
      </c>
      <c r="M133" s="14" t="s">
        <v>8297</v>
      </c>
      <c r="S133" s="8" t="s">
        <v>8296</v>
      </c>
    </row>
    <row r="134" spans="1:26" x14ac:dyDescent="0.25">
      <c r="A134" s="36" t="s">
        <v>1457</v>
      </c>
      <c r="B134" s="36" t="s">
        <v>742</v>
      </c>
      <c r="C134" s="37">
        <v>10</v>
      </c>
      <c r="D134" s="38">
        <v>10</v>
      </c>
      <c r="E134" s="38">
        <v>1</v>
      </c>
      <c r="F134" s="38">
        <v>1</v>
      </c>
      <c r="G134" s="38">
        <v>0</v>
      </c>
      <c r="H134" s="38">
        <v>0</v>
      </c>
      <c r="I134" s="38">
        <v>4</v>
      </c>
      <c r="J134" s="40">
        <v>4</v>
      </c>
      <c r="K134" s="40">
        <v>0</v>
      </c>
      <c r="L134" s="35">
        <f>SUM(E134:K134)</f>
        <v>10</v>
      </c>
      <c r="M134" s="10">
        <v>10</v>
      </c>
      <c r="S134" s="12" t="s">
        <v>8279</v>
      </c>
      <c r="T134" s="12" t="s">
        <v>183</v>
      </c>
      <c r="U134" s="12" t="s">
        <v>106</v>
      </c>
      <c r="V134" s="12" t="s">
        <v>465</v>
      </c>
      <c r="W134" s="12" t="s">
        <v>147</v>
      </c>
      <c r="X134" s="12" t="s">
        <v>398</v>
      </c>
      <c r="Y134" s="12" t="s">
        <v>8206</v>
      </c>
      <c r="Z134" s="12" t="s">
        <v>8207</v>
      </c>
    </row>
    <row r="135" spans="1:26" x14ac:dyDescent="0.25">
      <c r="A135" s="31" t="s">
        <v>104</v>
      </c>
      <c r="B135" s="31" t="s">
        <v>748</v>
      </c>
      <c r="C135" s="32">
        <v>6</v>
      </c>
      <c r="D135" s="33">
        <v>6</v>
      </c>
      <c r="E135" s="33">
        <v>1</v>
      </c>
      <c r="F135" s="33">
        <v>1</v>
      </c>
      <c r="G135" s="33">
        <v>0</v>
      </c>
      <c r="H135" s="33">
        <v>0</v>
      </c>
      <c r="I135" s="33">
        <v>0</v>
      </c>
      <c r="J135" s="34">
        <v>4</v>
      </c>
      <c r="K135" s="34">
        <v>0</v>
      </c>
      <c r="L135" s="35">
        <f t="shared" ref="L135:L146" si="27">SUM(E135:K135)</f>
        <v>6</v>
      </c>
      <c r="M135" s="10"/>
      <c r="S135" s="12" t="s">
        <v>8216</v>
      </c>
      <c r="T135" s="17">
        <v>0</v>
      </c>
      <c r="U135" s="17">
        <v>0</v>
      </c>
      <c r="V135" s="17">
        <v>0</v>
      </c>
      <c r="W135" s="17">
        <v>0</v>
      </c>
      <c r="X135" s="17">
        <v>0</v>
      </c>
      <c r="Y135" s="17">
        <v>0</v>
      </c>
      <c r="Z135" s="12">
        <f>SUM(T135:Y135)</f>
        <v>0</v>
      </c>
    </row>
    <row r="136" spans="1:26" x14ac:dyDescent="0.25">
      <c r="A136" s="31" t="s">
        <v>104</v>
      </c>
      <c r="B136" s="31" t="s">
        <v>742</v>
      </c>
      <c r="C136" s="32">
        <v>25</v>
      </c>
      <c r="D136" s="33">
        <v>25</v>
      </c>
      <c r="E136" s="33">
        <v>4</v>
      </c>
      <c r="F136" s="33">
        <v>1</v>
      </c>
      <c r="G136" s="33">
        <v>0</v>
      </c>
      <c r="H136" s="33">
        <v>0</v>
      </c>
      <c r="I136" s="33">
        <v>13</v>
      </c>
      <c r="J136" s="34">
        <v>7</v>
      </c>
      <c r="K136" s="34">
        <v>0</v>
      </c>
      <c r="L136" s="35">
        <f t="shared" si="27"/>
        <v>25</v>
      </c>
      <c r="M136" s="10">
        <f>SUM(L135:L136)</f>
        <v>31</v>
      </c>
      <c r="S136" s="41" t="s">
        <v>8217</v>
      </c>
      <c r="T136" s="42">
        <v>0</v>
      </c>
      <c r="U136" s="42">
        <v>0</v>
      </c>
      <c r="V136" s="42">
        <v>0</v>
      </c>
      <c r="W136" s="42">
        <v>0</v>
      </c>
      <c r="X136" s="42">
        <v>0</v>
      </c>
      <c r="Y136" s="42">
        <v>0</v>
      </c>
      <c r="Z136" s="12">
        <f t="shared" ref="Z136:Z143" si="28">SUM(T136:Y136)</f>
        <v>0</v>
      </c>
    </row>
    <row r="137" spans="1:26" x14ac:dyDescent="0.25">
      <c r="A137" s="36" t="s">
        <v>483</v>
      </c>
      <c r="B137" s="36" t="s">
        <v>748</v>
      </c>
      <c r="C137" s="37">
        <v>18</v>
      </c>
      <c r="D137" s="38">
        <v>18</v>
      </c>
      <c r="E137" s="38">
        <v>5</v>
      </c>
      <c r="F137" s="38">
        <v>2</v>
      </c>
      <c r="G137" s="38">
        <v>0</v>
      </c>
      <c r="H137" s="38">
        <v>0</v>
      </c>
      <c r="I137" s="38">
        <v>0</v>
      </c>
      <c r="J137" s="40">
        <v>11</v>
      </c>
      <c r="K137" s="40">
        <v>0</v>
      </c>
      <c r="L137" s="35">
        <f t="shared" si="27"/>
        <v>18</v>
      </c>
      <c r="M137" s="10"/>
      <c r="S137" s="12" t="s">
        <v>8218</v>
      </c>
      <c r="T137" s="17">
        <v>0</v>
      </c>
      <c r="U137" s="17">
        <v>0</v>
      </c>
      <c r="V137" s="17">
        <v>0</v>
      </c>
      <c r="W137" s="17">
        <v>0</v>
      </c>
      <c r="X137" s="17">
        <v>0</v>
      </c>
      <c r="Y137" s="17">
        <v>0</v>
      </c>
      <c r="Z137" s="12">
        <f t="shared" si="28"/>
        <v>0</v>
      </c>
    </row>
    <row r="138" spans="1:26" x14ac:dyDescent="0.25">
      <c r="A138" s="36" t="s">
        <v>483</v>
      </c>
      <c r="B138" s="36" t="s">
        <v>5193</v>
      </c>
      <c r="C138" s="37">
        <v>77</v>
      </c>
      <c r="D138" s="38">
        <v>77</v>
      </c>
      <c r="E138" s="38">
        <v>0</v>
      </c>
      <c r="F138" s="38">
        <v>0</v>
      </c>
      <c r="G138" s="38">
        <v>0</v>
      </c>
      <c r="H138" s="38">
        <v>1</v>
      </c>
      <c r="I138" s="38">
        <v>76</v>
      </c>
      <c r="J138" s="40">
        <v>0</v>
      </c>
      <c r="K138" s="40">
        <v>0</v>
      </c>
      <c r="L138" s="35">
        <f t="shared" si="27"/>
        <v>77</v>
      </c>
      <c r="M138" s="10"/>
      <c r="S138" s="41" t="s">
        <v>8219</v>
      </c>
      <c r="T138" s="42">
        <v>0</v>
      </c>
      <c r="U138" s="42">
        <v>0</v>
      </c>
      <c r="V138" s="42">
        <v>0</v>
      </c>
      <c r="W138" s="42">
        <v>0</v>
      </c>
      <c r="X138" s="42">
        <v>0</v>
      </c>
      <c r="Y138" s="42">
        <v>0</v>
      </c>
      <c r="Z138" s="12">
        <f t="shared" si="28"/>
        <v>0</v>
      </c>
    </row>
    <row r="139" spans="1:26" x14ac:dyDescent="0.25">
      <c r="A139" s="36" t="s">
        <v>483</v>
      </c>
      <c r="B139" s="36" t="s">
        <v>7589</v>
      </c>
      <c r="C139" s="37">
        <v>1</v>
      </c>
      <c r="D139" s="38">
        <v>1</v>
      </c>
      <c r="E139" s="38">
        <v>0</v>
      </c>
      <c r="F139" s="38">
        <v>1</v>
      </c>
      <c r="G139" s="38">
        <v>0</v>
      </c>
      <c r="H139" s="38">
        <v>0</v>
      </c>
      <c r="I139" s="38">
        <v>0</v>
      </c>
      <c r="J139" s="40">
        <v>0</v>
      </c>
      <c r="K139" s="40">
        <v>0</v>
      </c>
      <c r="L139" s="35">
        <f t="shared" si="27"/>
        <v>1</v>
      </c>
      <c r="S139" s="12" t="s">
        <v>8220</v>
      </c>
      <c r="T139" s="17">
        <v>0</v>
      </c>
      <c r="U139" s="17">
        <v>0</v>
      </c>
      <c r="V139" s="17">
        <v>0</v>
      </c>
      <c r="W139" s="17">
        <v>0</v>
      </c>
      <c r="X139" s="17">
        <v>0</v>
      </c>
      <c r="Y139" s="17">
        <v>0</v>
      </c>
      <c r="Z139" s="12">
        <f t="shared" si="28"/>
        <v>0</v>
      </c>
    </row>
    <row r="140" spans="1:26" x14ac:dyDescent="0.25">
      <c r="A140" s="36" t="s">
        <v>483</v>
      </c>
      <c r="B140" s="36" t="s">
        <v>7361</v>
      </c>
      <c r="C140" s="37">
        <v>5</v>
      </c>
      <c r="D140" s="38">
        <v>5</v>
      </c>
      <c r="E140" s="38">
        <v>0</v>
      </c>
      <c r="F140" s="38">
        <v>0</v>
      </c>
      <c r="G140" s="38">
        <v>0</v>
      </c>
      <c r="H140" s="38">
        <v>5</v>
      </c>
      <c r="I140" s="38">
        <v>0</v>
      </c>
      <c r="J140" s="40">
        <v>0</v>
      </c>
      <c r="K140" s="40">
        <v>0</v>
      </c>
      <c r="L140" s="35">
        <f t="shared" si="27"/>
        <v>5</v>
      </c>
      <c r="M140" s="10"/>
      <c r="S140" s="41" t="s">
        <v>8221</v>
      </c>
      <c r="T140" s="42">
        <v>1</v>
      </c>
      <c r="U140" s="42">
        <v>1</v>
      </c>
      <c r="V140" s="42">
        <v>0</v>
      </c>
      <c r="W140" s="42">
        <v>0</v>
      </c>
      <c r="X140" s="42">
        <v>4</v>
      </c>
      <c r="Y140" s="42">
        <v>4</v>
      </c>
      <c r="Z140" s="12">
        <f t="shared" si="28"/>
        <v>10</v>
      </c>
    </row>
    <row r="141" spans="1:26" x14ac:dyDescent="0.25">
      <c r="A141" s="36" t="s">
        <v>483</v>
      </c>
      <c r="B141" s="36" t="s">
        <v>742</v>
      </c>
      <c r="C141" s="37">
        <v>306</v>
      </c>
      <c r="D141" s="38">
        <v>303</v>
      </c>
      <c r="E141" s="38">
        <v>7</v>
      </c>
      <c r="F141" s="38">
        <v>37</v>
      </c>
      <c r="G141" s="38">
        <v>19</v>
      </c>
      <c r="H141" s="38">
        <v>108</v>
      </c>
      <c r="I141" s="38">
        <v>129</v>
      </c>
      <c r="J141" s="40">
        <v>3</v>
      </c>
      <c r="K141" s="40">
        <v>0</v>
      </c>
      <c r="L141" s="35">
        <f t="shared" si="27"/>
        <v>303</v>
      </c>
      <c r="M141" s="10">
        <f>SUM(L137:L141)</f>
        <v>404</v>
      </c>
      <c r="S141" s="12" t="s">
        <v>8222</v>
      </c>
      <c r="T141" s="17">
        <v>5</v>
      </c>
      <c r="U141" s="17">
        <v>2</v>
      </c>
      <c r="V141" s="17">
        <v>0</v>
      </c>
      <c r="W141" s="17">
        <v>0</v>
      </c>
      <c r="X141" s="17">
        <v>13</v>
      </c>
      <c r="Y141" s="17">
        <v>11</v>
      </c>
      <c r="Z141" s="12">
        <f t="shared" si="28"/>
        <v>31</v>
      </c>
    </row>
    <row r="142" spans="1:26" x14ac:dyDescent="0.25">
      <c r="A142" s="31" t="s">
        <v>169</v>
      </c>
      <c r="B142" s="31" t="s">
        <v>748</v>
      </c>
      <c r="C142" s="32">
        <v>129</v>
      </c>
      <c r="D142" s="33">
        <v>126</v>
      </c>
      <c r="E142" s="33">
        <v>9</v>
      </c>
      <c r="F142" s="33">
        <v>4</v>
      </c>
      <c r="G142" s="33">
        <v>17</v>
      </c>
      <c r="H142" s="33">
        <v>92</v>
      </c>
      <c r="I142" s="33">
        <v>0</v>
      </c>
      <c r="J142" s="34">
        <v>4</v>
      </c>
      <c r="K142" s="34">
        <v>0</v>
      </c>
      <c r="L142" s="35">
        <f t="shared" si="27"/>
        <v>126</v>
      </c>
      <c r="S142" s="41" t="s">
        <v>8223</v>
      </c>
      <c r="T142" s="42">
        <v>12</v>
      </c>
      <c r="U142" s="42">
        <v>40</v>
      </c>
      <c r="V142" s="42">
        <v>19</v>
      </c>
      <c r="W142" s="42">
        <v>114</v>
      </c>
      <c r="X142" s="42">
        <v>205</v>
      </c>
      <c r="Y142" s="42">
        <v>14</v>
      </c>
      <c r="Z142" s="12">
        <f t="shared" si="28"/>
        <v>404</v>
      </c>
    </row>
    <row r="143" spans="1:26" x14ac:dyDescent="0.25">
      <c r="A143" s="31" t="s">
        <v>169</v>
      </c>
      <c r="B143" s="31" t="s">
        <v>5193</v>
      </c>
      <c r="C143" s="32">
        <v>266</v>
      </c>
      <c r="D143" s="33">
        <v>252</v>
      </c>
      <c r="E143" s="33">
        <v>1</v>
      </c>
      <c r="F143" s="33">
        <v>148</v>
      </c>
      <c r="G143" s="33">
        <v>20</v>
      </c>
      <c r="H143" s="33">
        <v>81</v>
      </c>
      <c r="I143" s="33">
        <v>0</v>
      </c>
      <c r="J143" s="34">
        <v>2</v>
      </c>
      <c r="K143" s="34">
        <v>0</v>
      </c>
      <c r="L143" s="35">
        <f t="shared" si="27"/>
        <v>252</v>
      </c>
      <c r="S143" s="12" t="s">
        <v>8224</v>
      </c>
      <c r="T143" s="17">
        <v>57</v>
      </c>
      <c r="U143" s="17">
        <v>175</v>
      </c>
      <c r="V143" s="17">
        <v>64</v>
      </c>
      <c r="W143" s="17">
        <v>224</v>
      </c>
      <c r="X143" s="17">
        <v>582</v>
      </c>
      <c r="Y143" s="17">
        <v>7</v>
      </c>
      <c r="Z143" s="12">
        <f t="shared" si="28"/>
        <v>1109</v>
      </c>
    </row>
    <row r="144" spans="1:26" x14ac:dyDescent="0.25">
      <c r="A144" s="31" t="s">
        <v>169</v>
      </c>
      <c r="B144" s="31" t="s">
        <v>7589</v>
      </c>
      <c r="C144" s="32">
        <v>18</v>
      </c>
      <c r="D144" s="33">
        <v>18</v>
      </c>
      <c r="E144" s="33">
        <v>0</v>
      </c>
      <c r="F144" s="33">
        <v>13</v>
      </c>
      <c r="G144" s="33">
        <v>1</v>
      </c>
      <c r="H144" s="33">
        <v>4</v>
      </c>
      <c r="I144" s="33">
        <v>0</v>
      </c>
      <c r="J144" s="34">
        <v>0</v>
      </c>
      <c r="K144" s="34">
        <v>0</v>
      </c>
      <c r="L144" s="35">
        <f t="shared" si="27"/>
        <v>18</v>
      </c>
      <c r="T144" s="8">
        <f>SUM(T134:T143)</f>
        <v>75</v>
      </c>
      <c r="U144" s="8">
        <f t="shared" ref="U144:Y144" si="29">SUM(U134:U143)</f>
        <v>218</v>
      </c>
      <c r="V144" s="8">
        <f t="shared" si="29"/>
        <v>83</v>
      </c>
      <c r="W144" s="8">
        <f t="shared" si="29"/>
        <v>338</v>
      </c>
      <c r="X144" s="8">
        <f t="shared" si="29"/>
        <v>804</v>
      </c>
      <c r="Y144" s="8">
        <f t="shared" si="29"/>
        <v>36</v>
      </c>
      <c r="Z144" s="12">
        <f>SUM(T144:Y144)</f>
        <v>1554</v>
      </c>
    </row>
    <row r="145" spans="1:27" x14ac:dyDescent="0.25">
      <c r="A145" s="31" t="s">
        <v>169</v>
      </c>
      <c r="B145" s="31" t="s">
        <v>7361</v>
      </c>
      <c r="C145" s="32">
        <v>6</v>
      </c>
      <c r="D145" s="33">
        <v>6</v>
      </c>
      <c r="E145" s="33">
        <v>0</v>
      </c>
      <c r="F145" s="33">
        <v>0</v>
      </c>
      <c r="G145" s="33">
        <v>5</v>
      </c>
      <c r="H145" s="33">
        <v>1</v>
      </c>
      <c r="I145" s="33">
        <v>0</v>
      </c>
      <c r="J145" s="34">
        <v>0</v>
      </c>
      <c r="K145" s="34">
        <v>0</v>
      </c>
      <c r="L145" s="35">
        <f t="shared" si="27"/>
        <v>6</v>
      </c>
    </row>
    <row r="146" spans="1:27" x14ac:dyDescent="0.25">
      <c r="A146" s="31" t="s">
        <v>169</v>
      </c>
      <c r="B146" s="31" t="s">
        <v>742</v>
      </c>
      <c r="C146" s="32">
        <v>710</v>
      </c>
      <c r="D146" s="33">
        <v>707</v>
      </c>
      <c r="E146" s="33">
        <v>47</v>
      </c>
      <c r="F146" s="33">
        <v>10</v>
      </c>
      <c r="G146" s="33">
        <v>21</v>
      </c>
      <c r="H146" s="33">
        <v>46</v>
      </c>
      <c r="I146" s="33">
        <v>582</v>
      </c>
      <c r="J146" s="34">
        <v>1</v>
      </c>
      <c r="K146" s="34">
        <v>0</v>
      </c>
      <c r="L146" s="35">
        <f t="shared" si="27"/>
        <v>707</v>
      </c>
      <c r="M146" s="10">
        <f>SUM(L142:L146)</f>
        <v>1109</v>
      </c>
    </row>
    <row r="147" spans="1:27" x14ac:dyDescent="0.25">
      <c r="A147" s="31" t="s">
        <v>8283</v>
      </c>
      <c r="B147" s="45"/>
      <c r="C147" s="45">
        <f>SUM(C134:C146)</f>
        <v>1577</v>
      </c>
      <c r="D147" s="45">
        <f>SUM(D134:D146)</f>
        <v>1554</v>
      </c>
      <c r="E147" s="45">
        <f>SUM(E134:E146)</f>
        <v>75</v>
      </c>
      <c r="F147" s="45">
        <f t="shared" ref="F147:K147" si="30">SUM(F134:F146)</f>
        <v>218</v>
      </c>
      <c r="G147" s="45">
        <f t="shared" si="30"/>
        <v>83</v>
      </c>
      <c r="H147" s="45">
        <f t="shared" si="30"/>
        <v>338</v>
      </c>
      <c r="I147" s="45">
        <f t="shared" si="30"/>
        <v>804</v>
      </c>
      <c r="J147" s="45">
        <f t="shared" si="30"/>
        <v>36</v>
      </c>
      <c r="K147" s="45">
        <f t="shared" si="30"/>
        <v>0</v>
      </c>
      <c r="L147" s="45">
        <f>SUM(L134:L146)</f>
        <v>1554</v>
      </c>
      <c r="M147" s="10">
        <f>SUM(M134:M146)</f>
        <v>1554</v>
      </c>
    </row>
    <row r="148" spans="1:27" x14ac:dyDescent="0.25">
      <c r="I148" s="8" t="s">
        <v>8298</v>
      </c>
      <c r="S148" s="12" t="s">
        <v>8282</v>
      </c>
      <c r="T148" s="12" t="s">
        <v>183</v>
      </c>
      <c r="U148" s="12" t="s">
        <v>106</v>
      </c>
      <c r="V148" s="12" t="s">
        <v>465</v>
      </c>
      <c r="W148" s="12" t="s">
        <v>147</v>
      </c>
      <c r="X148" s="12" t="s">
        <v>398</v>
      </c>
      <c r="Y148" s="12" t="s">
        <v>8206</v>
      </c>
      <c r="Z148" s="12" t="s">
        <v>8207</v>
      </c>
    </row>
    <row r="149" spans="1:27" x14ac:dyDescent="0.25">
      <c r="S149" s="12" t="s">
        <v>8216</v>
      </c>
      <c r="T149" s="17">
        <v>0</v>
      </c>
      <c r="U149" s="17">
        <v>0</v>
      </c>
      <c r="V149" s="17">
        <v>0</v>
      </c>
      <c r="W149" s="17">
        <v>0</v>
      </c>
      <c r="X149" s="17">
        <v>0</v>
      </c>
      <c r="Y149" s="17">
        <v>0</v>
      </c>
      <c r="Z149" s="12">
        <f>SUM(T149:Y149)</f>
        <v>0</v>
      </c>
    </row>
    <row r="150" spans="1:27" x14ac:dyDescent="0.25">
      <c r="S150" s="41" t="s">
        <v>8217</v>
      </c>
      <c r="T150" s="42">
        <v>0</v>
      </c>
      <c r="U150" s="42">
        <v>0</v>
      </c>
      <c r="V150" s="42">
        <v>0</v>
      </c>
      <c r="W150" s="46">
        <v>0</v>
      </c>
      <c r="X150" s="42">
        <v>0</v>
      </c>
      <c r="Y150" s="42">
        <v>0</v>
      </c>
      <c r="Z150" s="12">
        <f t="shared" ref="Z150:Z157" si="31">SUM(T150:Y150)</f>
        <v>0</v>
      </c>
    </row>
    <row r="151" spans="1:27" x14ac:dyDescent="0.25">
      <c r="S151" s="12" t="s">
        <v>8218</v>
      </c>
      <c r="T151" s="47">
        <v>0</v>
      </c>
      <c r="U151" s="47">
        <v>0</v>
      </c>
      <c r="V151" s="47">
        <v>0</v>
      </c>
      <c r="W151" s="17">
        <v>0</v>
      </c>
      <c r="X151" s="47">
        <v>0</v>
      </c>
      <c r="Y151" s="47">
        <v>0</v>
      </c>
      <c r="Z151" s="12">
        <f t="shared" si="31"/>
        <v>0</v>
      </c>
    </row>
    <row r="152" spans="1:27" x14ac:dyDescent="0.25">
      <c r="S152" s="41" t="s">
        <v>8219</v>
      </c>
      <c r="T152" s="48">
        <v>0</v>
      </c>
      <c r="U152" s="48">
        <v>0</v>
      </c>
      <c r="V152" s="48">
        <v>0</v>
      </c>
      <c r="W152" s="48">
        <v>0</v>
      </c>
      <c r="X152" s="48">
        <v>0</v>
      </c>
      <c r="Y152" s="48">
        <v>0</v>
      </c>
      <c r="Z152" s="12">
        <f t="shared" si="31"/>
        <v>0</v>
      </c>
    </row>
    <row r="153" spans="1:27" x14ac:dyDescent="0.25">
      <c r="S153" s="49" t="s">
        <v>8220</v>
      </c>
      <c r="T153" s="50">
        <v>0</v>
      </c>
      <c r="U153" s="50">
        <v>0</v>
      </c>
      <c r="V153" s="50">
        <v>0</v>
      </c>
      <c r="W153" s="50">
        <v>0</v>
      </c>
      <c r="X153" s="50">
        <v>0</v>
      </c>
      <c r="Y153" s="50">
        <v>0</v>
      </c>
      <c r="Z153" s="49">
        <f t="shared" si="31"/>
        <v>0</v>
      </c>
    </row>
    <row r="154" spans="1:27" x14ac:dyDescent="0.25">
      <c r="S154" s="41" t="s">
        <v>8221</v>
      </c>
      <c r="T154" s="40">
        <v>0</v>
      </c>
      <c r="U154" s="40">
        <v>0</v>
      </c>
      <c r="V154" s="40">
        <v>0</v>
      </c>
      <c r="W154" s="40">
        <v>0</v>
      </c>
      <c r="X154" s="40">
        <v>0</v>
      </c>
      <c r="Y154" s="40">
        <v>0</v>
      </c>
      <c r="Z154" s="12">
        <f t="shared" si="31"/>
        <v>0</v>
      </c>
    </row>
    <row r="155" spans="1:27" x14ac:dyDescent="0.25">
      <c r="S155" s="12" t="s">
        <v>8222</v>
      </c>
      <c r="T155" s="34">
        <v>1</v>
      </c>
      <c r="U155" s="34">
        <v>1</v>
      </c>
      <c r="V155" s="34">
        <v>0</v>
      </c>
      <c r="W155" s="34">
        <v>0</v>
      </c>
      <c r="X155" s="34">
        <v>0</v>
      </c>
      <c r="Y155" s="34">
        <v>4</v>
      </c>
      <c r="Z155" s="12">
        <f t="shared" si="31"/>
        <v>6</v>
      </c>
    </row>
    <row r="156" spans="1:27" x14ac:dyDescent="0.25">
      <c r="S156" s="41" t="s">
        <v>8223</v>
      </c>
      <c r="T156" s="40">
        <v>5</v>
      </c>
      <c r="U156" s="40">
        <v>2</v>
      </c>
      <c r="V156" s="40">
        <v>0</v>
      </c>
      <c r="W156" s="40">
        <v>0</v>
      </c>
      <c r="X156" s="40">
        <v>0</v>
      </c>
      <c r="Y156" s="40">
        <v>11</v>
      </c>
      <c r="Z156" s="12">
        <f t="shared" si="31"/>
        <v>18</v>
      </c>
    </row>
    <row r="157" spans="1:27" x14ac:dyDescent="0.25">
      <c r="S157" s="12" t="s">
        <v>8224</v>
      </c>
      <c r="T157" s="34">
        <v>9</v>
      </c>
      <c r="U157" s="34">
        <v>4</v>
      </c>
      <c r="V157" s="34">
        <v>17</v>
      </c>
      <c r="W157" s="34">
        <v>92</v>
      </c>
      <c r="X157" s="34">
        <v>0</v>
      </c>
      <c r="Y157" s="34">
        <v>4</v>
      </c>
      <c r="Z157" s="12">
        <f t="shared" si="31"/>
        <v>126</v>
      </c>
      <c r="AA157" s="8">
        <f>SUM(Z149:Z157)</f>
        <v>150</v>
      </c>
    </row>
    <row r="158" spans="1:27" x14ac:dyDescent="0.25">
      <c r="T158" s="51">
        <f>SUM(T149:T157)</f>
        <v>15</v>
      </c>
      <c r="U158" s="51">
        <f t="shared" ref="U158:Y158" si="32">SUM(U149:U157)</f>
        <v>7</v>
      </c>
      <c r="V158" s="51">
        <f t="shared" si="32"/>
        <v>17</v>
      </c>
      <c r="W158" s="51">
        <f t="shared" si="32"/>
        <v>92</v>
      </c>
      <c r="X158" s="51">
        <f t="shared" si="32"/>
        <v>0</v>
      </c>
      <c r="Y158" s="51">
        <f t="shared" si="32"/>
        <v>19</v>
      </c>
      <c r="Z158" s="49">
        <f>SUM(T158:Y158)</f>
        <v>150</v>
      </c>
    </row>
    <row r="162" spans="1:27" x14ac:dyDescent="0.25">
      <c r="S162" s="12" t="s">
        <v>8285</v>
      </c>
      <c r="T162" s="12" t="s">
        <v>183</v>
      </c>
      <c r="U162" s="12" t="s">
        <v>106</v>
      </c>
      <c r="V162" s="12" t="s">
        <v>465</v>
      </c>
      <c r="W162" s="12" t="s">
        <v>147</v>
      </c>
      <c r="X162" s="12" t="s">
        <v>398</v>
      </c>
      <c r="Y162" s="12" t="s">
        <v>8206</v>
      </c>
      <c r="Z162" s="12" t="s">
        <v>8286</v>
      </c>
    </row>
    <row r="163" spans="1:27" x14ac:dyDescent="0.25">
      <c r="S163" s="12" t="s">
        <v>8216</v>
      </c>
      <c r="T163" s="17">
        <v>0</v>
      </c>
      <c r="U163" s="17">
        <v>0</v>
      </c>
      <c r="V163" s="17">
        <v>0</v>
      </c>
      <c r="W163" s="17">
        <v>0</v>
      </c>
      <c r="X163" s="17">
        <v>0</v>
      </c>
      <c r="Y163" s="17">
        <v>0</v>
      </c>
      <c r="Z163" s="12">
        <f>SUM(T163:W163)+Y163</f>
        <v>0</v>
      </c>
      <c r="AA163" s="12" t="s">
        <v>8216</v>
      </c>
    </row>
    <row r="164" spans="1:27" x14ac:dyDescent="0.25">
      <c r="S164" s="41" t="s">
        <v>8217</v>
      </c>
      <c r="T164" s="42">
        <v>0</v>
      </c>
      <c r="U164" s="42">
        <v>0</v>
      </c>
      <c r="V164" s="42">
        <v>0</v>
      </c>
      <c r="W164" s="42">
        <v>0</v>
      </c>
      <c r="X164" s="42">
        <v>0</v>
      </c>
      <c r="Y164" s="42">
        <v>0</v>
      </c>
      <c r="Z164" s="12">
        <f t="shared" ref="Z164:Z169" si="33">SUM(T164:W164)+Y164</f>
        <v>0</v>
      </c>
      <c r="AA164" s="41" t="s">
        <v>8217</v>
      </c>
    </row>
    <row r="165" spans="1:27" x14ac:dyDescent="0.25">
      <c r="S165" s="12" t="s">
        <v>8218</v>
      </c>
      <c r="T165" s="17">
        <v>0</v>
      </c>
      <c r="U165" s="17">
        <v>0</v>
      </c>
      <c r="V165" s="17">
        <v>0</v>
      </c>
      <c r="W165" s="17">
        <v>0</v>
      </c>
      <c r="X165" s="17">
        <v>0</v>
      </c>
      <c r="Y165" s="17">
        <v>0</v>
      </c>
      <c r="Z165" s="12">
        <f t="shared" si="33"/>
        <v>0</v>
      </c>
      <c r="AA165" s="12" t="s">
        <v>8218</v>
      </c>
    </row>
    <row r="166" spans="1:27" x14ac:dyDescent="0.25">
      <c r="S166" s="41" t="s">
        <v>8219</v>
      </c>
      <c r="T166" s="42">
        <v>0</v>
      </c>
      <c r="U166" s="42">
        <v>0</v>
      </c>
      <c r="V166" s="42">
        <v>0</v>
      </c>
      <c r="W166" s="42">
        <v>0</v>
      </c>
      <c r="X166" s="42">
        <v>0</v>
      </c>
      <c r="Y166" s="42">
        <v>0</v>
      </c>
      <c r="Z166" s="12">
        <f t="shared" si="33"/>
        <v>0</v>
      </c>
      <c r="AA166" s="41" t="s">
        <v>8219</v>
      </c>
    </row>
    <row r="167" spans="1:27" x14ac:dyDescent="0.25">
      <c r="S167" s="12" t="s">
        <v>8220</v>
      </c>
      <c r="T167" s="17">
        <v>0</v>
      </c>
      <c r="U167" s="17">
        <v>0</v>
      </c>
      <c r="V167" s="17">
        <v>0</v>
      </c>
      <c r="W167" s="17">
        <v>0</v>
      </c>
      <c r="X167" s="17">
        <v>0</v>
      </c>
      <c r="Y167" s="17">
        <v>0</v>
      </c>
      <c r="Z167" s="12">
        <f t="shared" si="33"/>
        <v>0</v>
      </c>
      <c r="AA167" s="12" t="s">
        <v>8220</v>
      </c>
    </row>
    <row r="168" spans="1:27" x14ac:dyDescent="0.25">
      <c r="S168" s="41" t="s">
        <v>8221</v>
      </c>
      <c r="T168" s="42">
        <v>1</v>
      </c>
      <c r="U168" s="42">
        <v>1</v>
      </c>
      <c r="V168" s="42">
        <v>0</v>
      </c>
      <c r="W168" s="42">
        <v>0</v>
      </c>
      <c r="X168" s="42">
        <v>4</v>
      </c>
      <c r="Y168" s="42">
        <v>4</v>
      </c>
      <c r="Z168" s="12">
        <f t="shared" si="33"/>
        <v>6</v>
      </c>
      <c r="AA168" s="41" t="s">
        <v>8221</v>
      </c>
    </row>
    <row r="169" spans="1:27" x14ac:dyDescent="0.25">
      <c r="S169" s="12" t="s">
        <v>8222</v>
      </c>
      <c r="T169" s="17">
        <v>4</v>
      </c>
      <c r="U169" s="17">
        <v>1</v>
      </c>
      <c r="V169" s="17">
        <v>0</v>
      </c>
      <c r="W169" s="17">
        <v>0</v>
      </c>
      <c r="X169" s="17">
        <v>13</v>
      </c>
      <c r="Y169" s="17">
        <v>7</v>
      </c>
      <c r="Z169" s="12">
        <f t="shared" si="33"/>
        <v>12</v>
      </c>
      <c r="AA169" s="12" t="s">
        <v>8222</v>
      </c>
    </row>
    <row r="170" spans="1:27" x14ac:dyDescent="0.25">
      <c r="S170" s="41" t="s">
        <v>8223</v>
      </c>
      <c r="T170" s="42">
        <v>7</v>
      </c>
      <c r="U170" s="42">
        <v>38</v>
      </c>
      <c r="V170" s="42">
        <v>19</v>
      </c>
      <c r="W170" s="42">
        <v>114</v>
      </c>
      <c r="X170" s="42">
        <v>205</v>
      </c>
      <c r="Y170" s="42">
        <v>3</v>
      </c>
      <c r="Z170" s="12">
        <f t="shared" ref="Z170" si="34">SUM(T170:W170)+Y170</f>
        <v>181</v>
      </c>
      <c r="AA170" s="41" t="s">
        <v>8223</v>
      </c>
    </row>
    <row r="171" spans="1:27" x14ac:dyDescent="0.25">
      <c r="S171" s="12" t="s">
        <v>8224</v>
      </c>
      <c r="T171" s="17">
        <v>48</v>
      </c>
      <c r="U171" s="17">
        <v>171</v>
      </c>
      <c r="V171" s="17">
        <v>47</v>
      </c>
      <c r="W171" s="17">
        <v>132</v>
      </c>
      <c r="X171" s="17">
        <v>582</v>
      </c>
      <c r="Y171" s="17">
        <v>3</v>
      </c>
      <c r="Z171" s="12">
        <f t="shared" ref="Z171" si="35">SUM(T171:W171)+Y171</f>
        <v>401</v>
      </c>
      <c r="AA171" s="12" t="s">
        <v>8224</v>
      </c>
    </row>
    <row r="172" spans="1:27" x14ac:dyDescent="0.25">
      <c r="T172" s="8">
        <f>SUM(T163:T171)</f>
        <v>60</v>
      </c>
      <c r="U172" s="8">
        <f t="shared" ref="U172:Y172" si="36">SUM(U163:U171)</f>
        <v>211</v>
      </c>
      <c r="V172" s="8">
        <f t="shared" si="36"/>
        <v>66</v>
      </c>
      <c r="W172" s="8">
        <f t="shared" si="36"/>
        <v>246</v>
      </c>
      <c r="X172" s="8">
        <f t="shared" si="36"/>
        <v>804</v>
      </c>
      <c r="Y172" s="8">
        <f t="shared" si="36"/>
        <v>17</v>
      </c>
      <c r="Z172" s="12">
        <f>SUM(T172:W172)+Y172</f>
        <v>600</v>
      </c>
    </row>
    <row r="173" spans="1:27" x14ac:dyDescent="0.25">
      <c r="Z173" s="8">
        <f>SUM(Z163:Z171)</f>
        <v>600</v>
      </c>
    </row>
    <row r="176" spans="1:27" ht="39.6" x14ac:dyDescent="0.25">
      <c r="A176" s="28" t="s">
        <v>8299</v>
      </c>
      <c r="B176" s="28" t="s">
        <v>8229</v>
      </c>
      <c r="C176" s="28" t="s">
        <v>8205</v>
      </c>
      <c r="D176" s="28" t="s">
        <v>8270</v>
      </c>
      <c r="E176" s="29" t="s">
        <v>8271</v>
      </c>
      <c r="F176" s="28" t="s">
        <v>8272</v>
      </c>
      <c r="G176" s="28" t="s">
        <v>8273</v>
      </c>
      <c r="H176" s="28" t="s">
        <v>8274</v>
      </c>
      <c r="I176" s="28" t="s">
        <v>8275</v>
      </c>
      <c r="J176" s="28" t="s">
        <v>8288</v>
      </c>
      <c r="K176" s="30" t="s">
        <v>8276</v>
      </c>
      <c r="L176" s="15" t="s">
        <v>8277</v>
      </c>
      <c r="M176" s="14" t="s">
        <v>8300</v>
      </c>
      <c r="S176" s="8" t="s">
        <v>8299</v>
      </c>
    </row>
    <row r="177" spans="1:26" x14ac:dyDescent="0.25">
      <c r="A177" s="31" t="s">
        <v>2354</v>
      </c>
      <c r="B177" s="31" t="s">
        <v>742</v>
      </c>
      <c r="C177" s="32">
        <v>1</v>
      </c>
      <c r="D177" s="33">
        <v>1</v>
      </c>
      <c r="E177" s="33">
        <v>0</v>
      </c>
      <c r="F177" s="33">
        <v>0</v>
      </c>
      <c r="G177" s="33">
        <v>0</v>
      </c>
      <c r="H177" s="33">
        <v>1</v>
      </c>
      <c r="I177" s="33">
        <v>0</v>
      </c>
      <c r="J177" s="34">
        <v>0</v>
      </c>
      <c r="K177" s="34">
        <v>0</v>
      </c>
      <c r="L177" s="35">
        <f t="shared" ref="L177" si="37">SUM(E177:K177)</f>
        <v>1</v>
      </c>
      <c r="M177" s="10">
        <v>1</v>
      </c>
      <c r="S177" s="12" t="s">
        <v>8279</v>
      </c>
      <c r="T177" s="12" t="s">
        <v>183</v>
      </c>
      <c r="U177" s="12" t="s">
        <v>106</v>
      </c>
      <c r="V177" s="12" t="s">
        <v>465</v>
      </c>
      <c r="W177" s="12" t="s">
        <v>147</v>
      </c>
      <c r="X177" s="12" t="s">
        <v>398</v>
      </c>
      <c r="Y177" s="12" t="s">
        <v>8206</v>
      </c>
      <c r="Z177" s="12" t="s">
        <v>8207</v>
      </c>
    </row>
    <row r="178" spans="1:26" x14ac:dyDescent="0.25">
      <c r="A178" s="36" t="s">
        <v>1457</v>
      </c>
      <c r="B178" s="36" t="s">
        <v>742</v>
      </c>
      <c r="C178" s="37">
        <v>15</v>
      </c>
      <c r="D178" s="38">
        <v>15</v>
      </c>
      <c r="E178" s="38">
        <v>3</v>
      </c>
      <c r="F178" s="38">
        <v>1</v>
      </c>
      <c r="G178" s="38">
        <v>0</v>
      </c>
      <c r="H178" s="38">
        <v>8</v>
      </c>
      <c r="I178" s="38">
        <v>3</v>
      </c>
      <c r="J178" s="40">
        <v>0</v>
      </c>
      <c r="K178" s="40">
        <v>0</v>
      </c>
      <c r="L178" s="35">
        <f>SUM(E178:K178)</f>
        <v>15</v>
      </c>
      <c r="M178" s="10">
        <v>15</v>
      </c>
      <c r="S178" s="12" t="s">
        <v>8216</v>
      </c>
      <c r="T178" s="17">
        <v>0</v>
      </c>
      <c r="U178" s="17">
        <v>0</v>
      </c>
      <c r="V178" s="17">
        <v>0</v>
      </c>
      <c r="W178" s="17">
        <v>0</v>
      </c>
      <c r="X178" s="17">
        <v>0</v>
      </c>
      <c r="Y178" s="17">
        <v>0</v>
      </c>
      <c r="Z178" s="12">
        <f>SUM(T178:Y178)</f>
        <v>0</v>
      </c>
    </row>
    <row r="179" spans="1:26" x14ac:dyDescent="0.25">
      <c r="A179" s="31" t="s">
        <v>104</v>
      </c>
      <c r="B179" s="31" t="s">
        <v>748</v>
      </c>
      <c r="C179" s="32">
        <v>10</v>
      </c>
      <c r="D179" s="33">
        <v>10</v>
      </c>
      <c r="E179" s="33">
        <v>3</v>
      </c>
      <c r="F179" s="33">
        <v>1</v>
      </c>
      <c r="G179" s="33">
        <v>0</v>
      </c>
      <c r="H179" s="33">
        <v>6</v>
      </c>
      <c r="I179" s="33">
        <v>0</v>
      </c>
      <c r="J179" s="34">
        <v>0</v>
      </c>
      <c r="K179" s="34">
        <v>0</v>
      </c>
      <c r="L179" s="35">
        <f t="shared" ref="L179:L189" si="38">SUM(E179:K179)</f>
        <v>10</v>
      </c>
      <c r="M179" s="10"/>
      <c r="S179" s="41" t="s">
        <v>8217</v>
      </c>
      <c r="T179" s="42">
        <v>0</v>
      </c>
      <c r="U179" s="42">
        <v>0</v>
      </c>
      <c r="V179" s="42">
        <v>0</v>
      </c>
      <c r="W179" s="42">
        <v>0</v>
      </c>
      <c r="X179" s="42">
        <v>0</v>
      </c>
      <c r="Y179" s="42">
        <v>0</v>
      </c>
      <c r="Z179" s="12">
        <f t="shared" ref="Z179:Z186" si="39">SUM(T179:Y179)</f>
        <v>0</v>
      </c>
    </row>
    <row r="180" spans="1:26" x14ac:dyDescent="0.25">
      <c r="A180" s="31" t="s">
        <v>104</v>
      </c>
      <c r="B180" s="31" t="s">
        <v>742</v>
      </c>
      <c r="C180" s="32">
        <v>34</v>
      </c>
      <c r="D180" s="33">
        <v>34</v>
      </c>
      <c r="E180" s="33">
        <v>4</v>
      </c>
      <c r="F180" s="33">
        <v>2</v>
      </c>
      <c r="G180" s="33">
        <v>0</v>
      </c>
      <c r="H180" s="33">
        <v>9</v>
      </c>
      <c r="I180" s="33">
        <v>19</v>
      </c>
      <c r="J180" s="34">
        <v>0</v>
      </c>
      <c r="K180" s="34">
        <v>0</v>
      </c>
      <c r="L180" s="35">
        <f t="shared" si="38"/>
        <v>34</v>
      </c>
      <c r="M180" s="10">
        <f>SUM(L179:L180)</f>
        <v>44</v>
      </c>
      <c r="S180" s="12" t="s">
        <v>8218</v>
      </c>
      <c r="T180" s="17">
        <v>0</v>
      </c>
      <c r="U180" s="17">
        <v>0</v>
      </c>
      <c r="V180" s="17">
        <v>0</v>
      </c>
      <c r="W180" s="17">
        <v>0</v>
      </c>
      <c r="X180" s="17">
        <v>0</v>
      </c>
      <c r="Y180" s="17">
        <v>0</v>
      </c>
      <c r="Z180" s="12">
        <f t="shared" si="39"/>
        <v>0</v>
      </c>
    </row>
    <row r="181" spans="1:26" x14ac:dyDescent="0.25">
      <c r="A181" s="36" t="s">
        <v>483</v>
      </c>
      <c r="B181" s="36" t="s">
        <v>748</v>
      </c>
      <c r="C181" s="37">
        <v>25</v>
      </c>
      <c r="D181" s="38">
        <v>25</v>
      </c>
      <c r="E181" s="38">
        <v>7</v>
      </c>
      <c r="F181" s="38">
        <v>3</v>
      </c>
      <c r="G181" s="38">
        <v>0</v>
      </c>
      <c r="H181" s="38">
        <v>13</v>
      </c>
      <c r="I181" s="38">
        <v>2</v>
      </c>
      <c r="J181" s="40">
        <v>0</v>
      </c>
      <c r="K181" s="40">
        <v>0</v>
      </c>
      <c r="L181" s="35">
        <f t="shared" si="38"/>
        <v>25</v>
      </c>
      <c r="M181" s="10"/>
      <c r="S181" s="41" t="s">
        <v>8219</v>
      </c>
      <c r="T181" s="42">
        <v>0</v>
      </c>
      <c r="U181" s="42">
        <v>0</v>
      </c>
      <c r="V181" s="42">
        <v>0</v>
      </c>
      <c r="W181" s="42">
        <v>0</v>
      </c>
      <c r="X181" s="42">
        <v>0</v>
      </c>
      <c r="Y181" s="42">
        <v>0</v>
      </c>
      <c r="Z181" s="12">
        <f t="shared" si="39"/>
        <v>0</v>
      </c>
    </row>
    <row r="182" spans="1:26" x14ac:dyDescent="0.25">
      <c r="A182" s="36" t="s">
        <v>483</v>
      </c>
      <c r="B182" s="36" t="s">
        <v>5193</v>
      </c>
      <c r="C182" s="37">
        <v>66</v>
      </c>
      <c r="D182" s="38">
        <v>66</v>
      </c>
      <c r="E182" s="38">
        <v>0</v>
      </c>
      <c r="F182" s="38">
        <v>0</v>
      </c>
      <c r="G182" s="38">
        <v>0</v>
      </c>
      <c r="H182" s="38">
        <v>7</v>
      </c>
      <c r="I182" s="38">
        <v>59</v>
      </c>
      <c r="J182" s="40">
        <v>0</v>
      </c>
      <c r="K182" s="40">
        <v>0</v>
      </c>
      <c r="L182" s="35">
        <f t="shared" si="38"/>
        <v>66</v>
      </c>
      <c r="M182" s="10"/>
      <c r="S182" s="12" t="s">
        <v>8220</v>
      </c>
      <c r="T182" s="17">
        <v>0</v>
      </c>
      <c r="U182" s="17">
        <v>0</v>
      </c>
      <c r="V182" s="17">
        <v>0</v>
      </c>
      <c r="W182" s="17">
        <v>1</v>
      </c>
      <c r="X182" s="17">
        <v>0</v>
      </c>
      <c r="Y182" s="17">
        <v>0</v>
      </c>
      <c r="Z182" s="12">
        <f t="shared" si="39"/>
        <v>1</v>
      </c>
    </row>
    <row r="183" spans="1:26" x14ac:dyDescent="0.25">
      <c r="A183" s="36" t="s">
        <v>483</v>
      </c>
      <c r="B183" s="36" t="s">
        <v>7589</v>
      </c>
      <c r="C183" s="37">
        <v>1</v>
      </c>
      <c r="D183" s="38">
        <v>1</v>
      </c>
      <c r="E183" s="38">
        <v>0</v>
      </c>
      <c r="F183" s="38">
        <v>1</v>
      </c>
      <c r="G183" s="38">
        <v>0</v>
      </c>
      <c r="H183" s="38">
        <v>0</v>
      </c>
      <c r="I183" s="38">
        <v>0</v>
      </c>
      <c r="J183" s="40">
        <v>0</v>
      </c>
      <c r="K183" s="40">
        <v>0</v>
      </c>
      <c r="L183" s="35">
        <f t="shared" si="38"/>
        <v>1</v>
      </c>
      <c r="S183" s="41" t="s">
        <v>8221</v>
      </c>
      <c r="T183" s="42">
        <v>3</v>
      </c>
      <c r="U183" s="42">
        <v>1</v>
      </c>
      <c r="V183" s="42">
        <v>0</v>
      </c>
      <c r="W183" s="42">
        <v>8</v>
      </c>
      <c r="X183" s="42">
        <v>3</v>
      </c>
      <c r="Y183" s="42">
        <v>0</v>
      </c>
      <c r="Z183" s="12">
        <f t="shared" si="39"/>
        <v>15</v>
      </c>
    </row>
    <row r="184" spans="1:26" x14ac:dyDescent="0.25">
      <c r="A184" s="36" t="s">
        <v>483</v>
      </c>
      <c r="B184" s="36" t="s">
        <v>742</v>
      </c>
      <c r="C184" s="37">
        <v>603</v>
      </c>
      <c r="D184" s="38">
        <v>599</v>
      </c>
      <c r="E184" s="38">
        <v>28</v>
      </c>
      <c r="F184" s="38">
        <v>100</v>
      </c>
      <c r="G184" s="38">
        <v>59</v>
      </c>
      <c r="H184" s="38">
        <v>334</v>
      </c>
      <c r="I184" s="38">
        <v>78</v>
      </c>
      <c r="J184" s="40">
        <v>0</v>
      </c>
      <c r="K184" s="40">
        <v>0</v>
      </c>
      <c r="L184" s="35">
        <f t="shared" si="38"/>
        <v>599</v>
      </c>
      <c r="M184" s="10">
        <f>SUM(L181:L184)</f>
        <v>691</v>
      </c>
      <c r="S184" s="12" t="s">
        <v>8222</v>
      </c>
      <c r="T184" s="17">
        <v>7</v>
      </c>
      <c r="U184" s="17">
        <v>3</v>
      </c>
      <c r="V184" s="17">
        <v>0</v>
      </c>
      <c r="W184" s="17">
        <v>15</v>
      </c>
      <c r="X184" s="17">
        <v>19</v>
      </c>
      <c r="Y184" s="17">
        <v>0</v>
      </c>
      <c r="Z184" s="12">
        <f t="shared" si="39"/>
        <v>44</v>
      </c>
    </row>
    <row r="185" spans="1:26" x14ac:dyDescent="0.25">
      <c r="A185" s="31" t="s">
        <v>169</v>
      </c>
      <c r="B185" s="31" t="s">
        <v>748</v>
      </c>
      <c r="C185" s="32">
        <v>305</v>
      </c>
      <c r="D185" s="33">
        <v>305</v>
      </c>
      <c r="E185" s="33">
        <v>0</v>
      </c>
      <c r="F185" s="33">
        <v>0</v>
      </c>
      <c r="G185" s="33">
        <v>0</v>
      </c>
      <c r="H185" s="33">
        <v>305</v>
      </c>
      <c r="I185" s="33">
        <v>0</v>
      </c>
      <c r="J185" s="34">
        <v>0</v>
      </c>
      <c r="K185" s="34">
        <v>0</v>
      </c>
      <c r="L185" s="35">
        <f t="shared" si="38"/>
        <v>305</v>
      </c>
      <c r="S185" s="41" t="s">
        <v>8223</v>
      </c>
      <c r="T185" s="42">
        <v>35</v>
      </c>
      <c r="U185" s="42">
        <v>104</v>
      </c>
      <c r="V185" s="42">
        <v>59</v>
      </c>
      <c r="W185" s="42">
        <v>354</v>
      </c>
      <c r="X185" s="42">
        <v>139</v>
      </c>
      <c r="Y185" s="42">
        <v>0</v>
      </c>
      <c r="Z185" s="12">
        <f t="shared" si="39"/>
        <v>691</v>
      </c>
    </row>
    <row r="186" spans="1:26" x14ac:dyDescent="0.25">
      <c r="A186" s="31" t="s">
        <v>169</v>
      </c>
      <c r="B186" s="31" t="s">
        <v>5193</v>
      </c>
      <c r="C186" s="32">
        <v>235</v>
      </c>
      <c r="D186" s="33">
        <v>214</v>
      </c>
      <c r="E186" s="33">
        <v>83</v>
      </c>
      <c r="F186" s="33">
        <v>5</v>
      </c>
      <c r="G186" s="33">
        <v>23</v>
      </c>
      <c r="H186" s="33">
        <v>102</v>
      </c>
      <c r="I186" s="33">
        <v>1</v>
      </c>
      <c r="J186" s="34">
        <v>0</v>
      </c>
      <c r="K186" s="34">
        <v>0</v>
      </c>
      <c r="L186" s="35">
        <f t="shared" si="38"/>
        <v>214</v>
      </c>
      <c r="S186" s="12" t="s">
        <v>8224</v>
      </c>
      <c r="T186" s="17">
        <v>84</v>
      </c>
      <c r="U186" s="17">
        <v>7</v>
      </c>
      <c r="V186" s="17">
        <v>45</v>
      </c>
      <c r="W186" s="17">
        <v>435</v>
      </c>
      <c r="X186" s="17">
        <v>766</v>
      </c>
      <c r="Y186" s="17">
        <v>0</v>
      </c>
      <c r="Z186" s="12">
        <f t="shared" si="39"/>
        <v>1337</v>
      </c>
    </row>
    <row r="187" spans="1:26" x14ac:dyDescent="0.25">
      <c r="A187" s="31" t="s">
        <v>169</v>
      </c>
      <c r="B187" s="31" t="s">
        <v>7589</v>
      </c>
      <c r="C187" s="32">
        <v>5</v>
      </c>
      <c r="D187" s="33">
        <v>5</v>
      </c>
      <c r="E187" s="33">
        <v>0</v>
      </c>
      <c r="F187" s="33">
        <v>0</v>
      </c>
      <c r="G187" s="33">
        <v>4</v>
      </c>
      <c r="H187" s="33">
        <v>1</v>
      </c>
      <c r="I187" s="33">
        <v>0</v>
      </c>
      <c r="J187" s="34">
        <v>0</v>
      </c>
      <c r="K187" s="34">
        <v>0</v>
      </c>
      <c r="L187" s="35">
        <f t="shared" si="38"/>
        <v>5</v>
      </c>
      <c r="T187" s="8">
        <f>SUM(T177:T186)</f>
        <v>129</v>
      </c>
      <c r="U187" s="8">
        <f t="shared" ref="U187:Y187" si="40">SUM(U177:U186)</f>
        <v>115</v>
      </c>
      <c r="V187" s="8">
        <f t="shared" si="40"/>
        <v>104</v>
      </c>
      <c r="W187" s="8">
        <f t="shared" si="40"/>
        <v>813</v>
      </c>
      <c r="X187" s="8">
        <f t="shared" si="40"/>
        <v>927</v>
      </c>
      <c r="Y187" s="8">
        <f t="shared" si="40"/>
        <v>0</v>
      </c>
      <c r="Z187" s="12">
        <f>SUM(T187:Y187)</f>
        <v>2088</v>
      </c>
    </row>
    <row r="188" spans="1:26" x14ac:dyDescent="0.25">
      <c r="A188" s="31" t="s">
        <v>169</v>
      </c>
      <c r="B188" s="31" t="s">
        <v>7361</v>
      </c>
      <c r="C188" s="32">
        <v>3</v>
      </c>
      <c r="D188" s="33">
        <v>3</v>
      </c>
      <c r="E188" s="33">
        <v>0</v>
      </c>
      <c r="F188" s="33">
        <v>0</v>
      </c>
      <c r="G188" s="33">
        <v>0</v>
      </c>
      <c r="H188" s="33">
        <v>3</v>
      </c>
      <c r="I188" s="33">
        <v>0</v>
      </c>
      <c r="J188" s="34">
        <v>0</v>
      </c>
      <c r="K188" s="34">
        <v>0</v>
      </c>
      <c r="L188" s="35">
        <f t="shared" si="38"/>
        <v>3</v>
      </c>
    </row>
    <row r="189" spans="1:26" x14ac:dyDescent="0.25">
      <c r="A189" s="31" t="s">
        <v>169</v>
      </c>
      <c r="B189" s="31" t="s">
        <v>742</v>
      </c>
      <c r="C189" s="32">
        <v>818</v>
      </c>
      <c r="D189" s="33">
        <v>810</v>
      </c>
      <c r="E189" s="33">
        <v>1</v>
      </c>
      <c r="F189" s="33">
        <v>2</v>
      </c>
      <c r="G189" s="33">
        <v>18</v>
      </c>
      <c r="H189" s="33">
        <v>24</v>
      </c>
      <c r="I189" s="33">
        <v>765</v>
      </c>
      <c r="J189" s="34">
        <v>0</v>
      </c>
      <c r="K189" s="34">
        <v>0</v>
      </c>
      <c r="L189" s="35">
        <f t="shared" si="38"/>
        <v>810</v>
      </c>
      <c r="M189" s="10">
        <f>SUM(L185:L189)</f>
        <v>1337</v>
      </c>
    </row>
    <row r="190" spans="1:26" x14ac:dyDescent="0.25">
      <c r="A190" s="31" t="s">
        <v>8283</v>
      </c>
      <c r="B190" s="45"/>
      <c r="C190" s="45">
        <f t="shared" ref="C190:J190" si="41">SUM(C177:C189)</f>
        <v>2121</v>
      </c>
      <c r="D190" s="45">
        <f t="shared" si="41"/>
        <v>2088</v>
      </c>
      <c r="E190" s="45">
        <f t="shared" si="41"/>
        <v>129</v>
      </c>
      <c r="F190" s="45">
        <f t="shared" si="41"/>
        <v>115</v>
      </c>
      <c r="G190" s="45">
        <f t="shared" si="41"/>
        <v>104</v>
      </c>
      <c r="H190" s="45">
        <f t="shared" si="41"/>
        <v>813</v>
      </c>
      <c r="I190" s="45">
        <f t="shared" si="41"/>
        <v>927</v>
      </c>
      <c r="J190" s="45">
        <f t="shared" si="41"/>
        <v>0</v>
      </c>
      <c r="K190" s="45">
        <f>SUM(K177:K189)</f>
        <v>0</v>
      </c>
      <c r="L190" s="45">
        <f>SUM(L177:L189)</f>
        <v>2088</v>
      </c>
      <c r="M190" s="10">
        <f>SUM(M177:M189)</f>
        <v>2088</v>
      </c>
    </row>
    <row r="191" spans="1:26" x14ac:dyDescent="0.25">
      <c r="I191" s="8" t="s">
        <v>8301</v>
      </c>
      <c r="S191" s="12" t="s">
        <v>8282</v>
      </c>
      <c r="T191" s="12" t="s">
        <v>183</v>
      </c>
      <c r="U191" s="12" t="s">
        <v>106</v>
      </c>
      <c r="V191" s="12" t="s">
        <v>465</v>
      </c>
      <c r="W191" s="12" t="s">
        <v>147</v>
      </c>
      <c r="X191" s="12" t="s">
        <v>398</v>
      </c>
      <c r="Y191" s="12" t="s">
        <v>8206</v>
      </c>
      <c r="Z191" s="12" t="s">
        <v>8207</v>
      </c>
    </row>
    <row r="192" spans="1:26" x14ac:dyDescent="0.25">
      <c r="S192" s="12" t="s">
        <v>8216</v>
      </c>
      <c r="T192" s="17">
        <v>0</v>
      </c>
      <c r="U192" s="17">
        <v>0</v>
      </c>
      <c r="V192" s="17">
        <v>0</v>
      </c>
      <c r="W192" s="17">
        <v>0</v>
      </c>
      <c r="X192" s="17">
        <v>0</v>
      </c>
      <c r="Y192" s="17">
        <v>0</v>
      </c>
      <c r="Z192" s="12">
        <f>SUM(T192:Y192)</f>
        <v>0</v>
      </c>
    </row>
    <row r="193" spans="19:27" x14ac:dyDescent="0.25">
      <c r="S193" s="41" t="s">
        <v>8217</v>
      </c>
      <c r="T193" s="42">
        <v>0</v>
      </c>
      <c r="U193" s="42">
        <v>0</v>
      </c>
      <c r="V193" s="42">
        <v>0</v>
      </c>
      <c r="W193" s="46">
        <v>0</v>
      </c>
      <c r="X193" s="42">
        <v>0</v>
      </c>
      <c r="Y193" s="42">
        <v>0</v>
      </c>
      <c r="Z193" s="12">
        <f t="shared" ref="Z193:Z200" si="42">SUM(T193:Y193)</f>
        <v>0</v>
      </c>
    </row>
    <row r="194" spans="19:27" x14ac:dyDescent="0.25">
      <c r="S194" s="12" t="s">
        <v>8218</v>
      </c>
      <c r="T194" s="47">
        <v>0</v>
      </c>
      <c r="U194" s="47">
        <v>0</v>
      </c>
      <c r="V194" s="47">
        <v>0</v>
      </c>
      <c r="W194" s="17">
        <v>0</v>
      </c>
      <c r="X194" s="47">
        <v>0</v>
      </c>
      <c r="Y194" s="47">
        <v>0</v>
      </c>
      <c r="Z194" s="12">
        <f t="shared" si="42"/>
        <v>0</v>
      </c>
    </row>
    <row r="195" spans="19:27" x14ac:dyDescent="0.25">
      <c r="S195" s="41" t="s">
        <v>8219</v>
      </c>
      <c r="T195" s="48">
        <v>0</v>
      </c>
      <c r="U195" s="48">
        <v>0</v>
      </c>
      <c r="V195" s="48">
        <v>0</v>
      </c>
      <c r="W195" s="48">
        <v>0</v>
      </c>
      <c r="X195" s="48">
        <v>0</v>
      </c>
      <c r="Y195" s="48">
        <v>0</v>
      </c>
      <c r="Z195" s="12">
        <f t="shared" si="42"/>
        <v>0</v>
      </c>
    </row>
    <row r="196" spans="19:27" x14ac:dyDescent="0.25">
      <c r="S196" s="49" t="s">
        <v>8220</v>
      </c>
      <c r="T196" s="50">
        <v>0</v>
      </c>
      <c r="U196" s="50">
        <v>0</v>
      </c>
      <c r="V196" s="50">
        <v>0</v>
      </c>
      <c r="W196" s="50">
        <v>0</v>
      </c>
      <c r="X196" s="50">
        <v>0</v>
      </c>
      <c r="Y196" s="50">
        <v>0</v>
      </c>
      <c r="Z196" s="49">
        <f t="shared" si="42"/>
        <v>0</v>
      </c>
    </row>
    <row r="197" spans="19:27" x14ac:dyDescent="0.25">
      <c r="S197" s="41" t="s">
        <v>8221</v>
      </c>
      <c r="T197" s="40">
        <v>0</v>
      </c>
      <c r="U197" s="40">
        <v>0</v>
      </c>
      <c r="V197" s="40">
        <v>0</v>
      </c>
      <c r="W197" s="40">
        <v>0</v>
      </c>
      <c r="X197" s="40">
        <v>0</v>
      </c>
      <c r="Y197" s="40">
        <v>0</v>
      </c>
      <c r="Z197" s="12">
        <f t="shared" si="42"/>
        <v>0</v>
      </c>
    </row>
    <row r="198" spans="19:27" x14ac:dyDescent="0.25">
      <c r="S198" s="12" t="s">
        <v>8222</v>
      </c>
      <c r="T198" s="34">
        <v>3</v>
      </c>
      <c r="U198" s="34">
        <v>1</v>
      </c>
      <c r="V198" s="34">
        <v>0</v>
      </c>
      <c r="W198" s="34">
        <v>6</v>
      </c>
      <c r="X198" s="34">
        <v>0</v>
      </c>
      <c r="Y198" s="34">
        <v>0</v>
      </c>
      <c r="Z198" s="12">
        <f t="shared" si="42"/>
        <v>10</v>
      </c>
    </row>
    <row r="199" spans="19:27" x14ac:dyDescent="0.25">
      <c r="S199" s="41" t="s">
        <v>8223</v>
      </c>
      <c r="T199" s="40">
        <v>7</v>
      </c>
      <c r="U199" s="40">
        <v>3</v>
      </c>
      <c r="V199" s="40">
        <v>0</v>
      </c>
      <c r="W199" s="40">
        <v>13</v>
      </c>
      <c r="X199" s="40">
        <v>2</v>
      </c>
      <c r="Y199" s="40">
        <v>0</v>
      </c>
      <c r="Z199" s="12">
        <f t="shared" si="42"/>
        <v>25</v>
      </c>
    </row>
    <row r="200" spans="19:27" x14ac:dyDescent="0.25">
      <c r="S200" s="12" t="s">
        <v>8224</v>
      </c>
      <c r="T200" s="34">
        <v>0</v>
      </c>
      <c r="U200" s="34">
        <v>0</v>
      </c>
      <c r="V200" s="34">
        <v>0</v>
      </c>
      <c r="W200" s="34">
        <v>305</v>
      </c>
      <c r="X200" s="34">
        <v>0</v>
      </c>
      <c r="Y200" s="34">
        <v>0</v>
      </c>
      <c r="Z200" s="12">
        <f t="shared" si="42"/>
        <v>305</v>
      </c>
      <c r="AA200" s="8">
        <f>SUM(Z192:Z200)</f>
        <v>340</v>
      </c>
    </row>
    <row r="201" spans="19:27" x14ac:dyDescent="0.25">
      <c r="T201" s="51">
        <f>SUM(T192:T200)</f>
        <v>10</v>
      </c>
      <c r="U201" s="51">
        <f t="shared" ref="U201:Y201" si="43">SUM(U192:U200)</f>
        <v>4</v>
      </c>
      <c r="V201" s="51">
        <f t="shared" si="43"/>
        <v>0</v>
      </c>
      <c r="W201" s="51">
        <f t="shared" si="43"/>
        <v>324</v>
      </c>
      <c r="X201" s="51">
        <f t="shared" si="43"/>
        <v>2</v>
      </c>
      <c r="Y201" s="51">
        <f t="shared" si="43"/>
        <v>0</v>
      </c>
      <c r="Z201" s="49">
        <f>SUM(T201:Y201)</f>
        <v>340</v>
      </c>
    </row>
    <row r="205" spans="19:27" x14ac:dyDescent="0.25">
      <c r="S205" s="12" t="s">
        <v>8285</v>
      </c>
      <c r="T205" s="12" t="s">
        <v>183</v>
      </c>
      <c r="U205" s="12" t="s">
        <v>106</v>
      </c>
      <c r="V205" s="12" t="s">
        <v>465</v>
      </c>
      <c r="W205" s="12" t="s">
        <v>147</v>
      </c>
      <c r="X205" s="12" t="s">
        <v>398</v>
      </c>
      <c r="Y205" s="12" t="s">
        <v>8206</v>
      </c>
      <c r="Z205" s="12" t="s">
        <v>8286</v>
      </c>
    </row>
    <row r="206" spans="19:27" x14ac:dyDescent="0.25">
      <c r="S206" s="12" t="s">
        <v>8216</v>
      </c>
      <c r="T206" s="17">
        <v>0</v>
      </c>
      <c r="U206" s="17">
        <v>0</v>
      </c>
      <c r="V206" s="17">
        <v>0</v>
      </c>
      <c r="W206" s="17">
        <v>0</v>
      </c>
      <c r="X206" s="17">
        <v>0</v>
      </c>
      <c r="Y206" s="17">
        <v>0</v>
      </c>
      <c r="Z206" s="12">
        <f>SUM(T206:W206)+Y206</f>
        <v>0</v>
      </c>
      <c r="AA206" s="12" t="s">
        <v>8216</v>
      </c>
    </row>
    <row r="207" spans="19:27" x14ac:dyDescent="0.25">
      <c r="S207" s="41" t="s">
        <v>8217</v>
      </c>
      <c r="T207" s="42">
        <v>0</v>
      </c>
      <c r="U207" s="42">
        <v>0</v>
      </c>
      <c r="V207" s="42">
        <v>0</v>
      </c>
      <c r="W207" s="42">
        <v>0</v>
      </c>
      <c r="X207" s="42">
        <v>0</v>
      </c>
      <c r="Y207" s="42">
        <v>0</v>
      </c>
      <c r="Z207" s="12">
        <f t="shared" ref="Z207:Z212" si="44">SUM(T207:W207)+Y207</f>
        <v>0</v>
      </c>
      <c r="AA207" s="41" t="s">
        <v>8217</v>
      </c>
    </row>
    <row r="208" spans="19:27" x14ac:dyDescent="0.25">
      <c r="S208" s="12" t="s">
        <v>8218</v>
      </c>
      <c r="T208" s="17">
        <v>0</v>
      </c>
      <c r="U208" s="17">
        <v>0</v>
      </c>
      <c r="V208" s="17">
        <v>0</v>
      </c>
      <c r="W208" s="17">
        <v>0</v>
      </c>
      <c r="X208" s="17">
        <v>0</v>
      </c>
      <c r="Y208" s="17">
        <v>0</v>
      </c>
      <c r="Z208" s="12">
        <f t="shared" si="44"/>
        <v>0</v>
      </c>
      <c r="AA208" s="12" t="s">
        <v>8218</v>
      </c>
    </row>
    <row r="209" spans="1:27" x14ac:dyDescent="0.25">
      <c r="S209" s="41" t="s">
        <v>8219</v>
      </c>
      <c r="T209" s="42">
        <v>0</v>
      </c>
      <c r="U209" s="42">
        <v>0</v>
      </c>
      <c r="V209" s="42">
        <v>0</v>
      </c>
      <c r="W209" s="42">
        <v>0</v>
      </c>
      <c r="X209" s="42">
        <v>0</v>
      </c>
      <c r="Y209" s="42">
        <v>0</v>
      </c>
      <c r="Z209" s="12">
        <f t="shared" si="44"/>
        <v>0</v>
      </c>
      <c r="AA209" s="41" t="s">
        <v>8219</v>
      </c>
    </row>
    <row r="210" spans="1:27" x14ac:dyDescent="0.25">
      <c r="S210" s="12" t="s">
        <v>8220</v>
      </c>
      <c r="T210" s="17">
        <v>0</v>
      </c>
      <c r="U210" s="17">
        <v>0</v>
      </c>
      <c r="V210" s="17">
        <v>0</v>
      </c>
      <c r="W210" s="17">
        <v>1</v>
      </c>
      <c r="X210" s="17">
        <v>0</v>
      </c>
      <c r="Y210" s="17">
        <v>0</v>
      </c>
      <c r="Z210" s="12">
        <f t="shared" si="44"/>
        <v>1</v>
      </c>
      <c r="AA210" s="12" t="s">
        <v>8220</v>
      </c>
    </row>
    <row r="211" spans="1:27" x14ac:dyDescent="0.25">
      <c r="S211" s="41" t="s">
        <v>8221</v>
      </c>
      <c r="T211" s="42">
        <v>3</v>
      </c>
      <c r="U211" s="42">
        <v>1</v>
      </c>
      <c r="V211" s="42">
        <v>0</v>
      </c>
      <c r="W211" s="42">
        <v>8</v>
      </c>
      <c r="X211" s="42">
        <v>3</v>
      </c>
      <c r="Y211" s="42">
        <v>0</v>
      </c>
      <c r="Z211" s="12">
        <f t="shared" si="44"/>
        <v>12</v>
      </c>
      <c r="AA211" s="41" t="s">
        <v>8221</v>
      </c>
    </row>
    <row r="212" spans="1:27" x14ac:dyDescent="0.25">
      <c r="S212" s="12" t="s">
        <v>8222</v>
      </c>
      <c r="T212" s="17">
        <v>4</v>
      </c>
      <c r="U212" s="17">
        <v>2</v>
      </c>
      <c r="V212" s="17">
        <v>0</v>
      </c>
      <c r="W212" s="17">
        <v>9</v>
      </c>
      <c r="X212" s="17">
        <v>19</v>
      </c>
      <c r="Y212" s="17">
        <v>0</v>
      </c>
      <c r="Z212" s="12">
        <f t="shared" si="44"/>
        <v>15</v>
      </c>
      <c r="AA212" s="12" t="s">
        <v>8222</v>
      </c>
    </row>
    <row r="213" spans="1:27" x14ac:dyDescent="0.25">
      <c r="S213" s="41" t="s">
        <v>8223</v>
      </c>
      <c r="T213" s="42">
        <v>28</v>
      </c>
      <c r="U213" s="42">
        <v>101</v>
      </c>
      <c r="V213" s="42">
        <v>59</v>
      </c>
      <c r="W213" s="42">
        <v>341</v>
      </c>
      <c r="X213" s="42">
        <v>137</v>
      </c>
      <c r="Y213" s="42">
        <v>0</v>
      </c>
      <c r="Z213" s="12">
        <f t="shared" ref="Z213" si="45">SUM(T213:W213)+Y213</f>
        <v>529</v>
      </c>
      <c r="AA213" s="41" t="s">
        <v>8223</v>
      </c>
    </row>
    <row r="214" spans="1:27" x14ac:dyDescent="0.25">
      <c r="S214" s="12" t="s">
        <v>8224</v>
      </c>
      <c r="T214" s="17">
        <v>84</v>
      </c>
      <c r="U214" s="17">
        <v>7</v>
      </c>
      <c r="V214" s="17">
        <v>45</v>
      </c>
      <c r="W214" s="17">
        <v>130</v>
      </c>
      <c r="X214" s="17">
        <v>766</v>
      </c>
      <c r="Y214" s="17">
        <v>0</v>
      </c>
      <c r="Z214" s="12">
        <f t="shared" ref="Z214" si="46">SUM(T214:W214)+Y214</f>
        <v>266</v>
      </c>
      <c r="AA214" s="12" t="s">
        <v>8224</v>
      </c>
    </row>
    <row r="215" spans="1:27" x14ac:dyDescent="0.25">
      <c r="T215" s="8">
        <f>SUM(T206:T214)</f>
        <v>119</v>
      </c>
      <c r="U215" s="8">
        <f t="shared" ref="U215:Y215" si="47">SUM(U206:U214)</f>
        <v>111</v>
      </c>
      <c r="V215" s="8">
        <f t="shared" si="47"/>
        <v>104</v>
      </c>
      <c r="W215" s="8">
        <f t="shared" si="47"/>
        <v>489</v>
      </c>
      <c r="X215" s="8">
        <f t="shared" si="47"/>
        <v>925</v>
      </c>
      <c r="Y215" s="8">
        <f t="shared" si="47"/>
        <v>0</v>
      </c>
      <c r="Z215" s="12">
        <f>SUM(T215:W215)+Y215</f>
        <v>823</v>
      </c>
    </row>
    <row r="216" spans="1:27" x14ac:dyDescent="0.25">
      <c r="Z216" s="8">
        <f>SUM(Z206:Z214)</f>
        <v>823</v>
      </c>
    </row>
    <row r="219" spans="1:27" ht="39.6" x14ac:dyDescent="0.25">
      <c r="A219" s="28" t="s">
        <v>8302</v>
      </c>
      <c r="B219" s="28" t="s">
        <v>8229</v>
      </c>
      <c r="C219" s="28" t="s">
        <v>8205</v>
      </c>
      <c r="D219" s="52" t="s">
        <v>8270</v>
      </c>
      <c r="E219" s="29" t="s">
        <v>8271</v>
      </c>
      <c r="F219" s="28" t="s">
        <v>8272</v>
      </c>
      <c r="G219" s="28" t="s">
        <v>8273</v>
      </c>
      <c r="H219" s="28" t="s">
        <v>8274</v>
      </c>
      <c r="I219" s="28" t="s">
        <v>8275</v>
      </c>
      <c r="J219" s="28" t="s">
        <v>8288</v>
      </c>
      <c r="K219" s="30" t="s">
        <v>8276</v>
      </c>
      <c r="L219" s="15" t="s">
        <v>8277</v>
      </c>
      <c r="M219" s="14" t="s">
        <v>8303</v>
      </c>
      <c r="S219" s="8" t="s">
        <v>8302</v>
      </c>
    </row>
    <row r="220" spans="1:27" x14ac:dyDescent="0.25">
      <c r="A220" s="53" t="s">
        <v>1457</v>
      </c>
      <c r="B220" s="53" t="s">
        <v>742</v>
      </c>
      <c r="C220" s="40">
        <v>14</v>
      </c>
      <c r="D220" s="42">
        <v>14</v>
      </c>
      <c r="E220" s="40">
        <v>1</v>
      </c>
      <c r="F220" s="40">
        <v>0</v>
      </c>
      <c r="G220" s="40">
        <v>1</v>
      </c>
      <c r="H220" s="40">
        <v>9</v>
      </c>
      <c r="I220" s="40">
        <v>1</v>
      </c>
      <c r="J220" s="40">
        <v>2</v>
      </c>
      <c r="K220" s="40">
        <v>0</v>
      </c>
      <c r="L220" s="54">
        <f>SUM(E220:K220)</f>
        <v>14</v>
      </c>
      <c r="M220" s="10">
        <v>14</v>
      </c>
      <c r="S220" s="12" t="s">
        <v>8279</v>
      </c>
      <c r="T220" s="12" t="s">
        <v>183</v>
      </c>
      <c r="U220" s="12" t="s">
        <v>106</v>
      </c>
      <c r="V220" s="12" t="s">
        <v>465</v>
      </c>
      <c r="W220" s="12" t="s">
        <v>147</v>
      </c>
      <c r="X220" s="12" t="s">
        <v>398</v>
      </c>
      <c r="Y220" s="12" t="s">
        <v>8206</v>
      </c>
      <c r="Z220" s="12" t="s">
        <v>8207</v>
      </c>
    </row>
    <row r="221" spans="1:27" x14ac:dyDescent="0.25">
      <c r="A221" s="55" t="s">
        <v>104</v>
      </c>
      <c r="B221" s="55" t="s">
        <v>748</v>
      </c>
      <c r="C221" s="34">
        <v>10</v>
      </c>
      <c r="D221" s="17">
        <v>10</v>
      </c>
      <c r="E221" s="34">
        <v>1</v>
      </c>
      <c r="F221" s="34">
        <v>0</v>
      </c>
      <c r="G221" s="34">
        <v>1</v>
      </c>
      <c r="H221" s="34">
        <v>6</v>
      </c>
      <c r="I221" s="34">
        <v>0</v>
      </c>
      <c r="J221" s="34">
        <v>2</v>
      </c>
      <c r="K221" s="34">
        <v>0</v>
      </c>
      <c r="L221" s="54">
        <f t="shared" ref="L221:L231" si="48">SUM(E221:K221)</f>
        <v>10</v>
      </c>
      <c r="M221" s="10"/>
      <c r="S221" s="12" t="s">
        <v>8216</v>
      </c>
      <c r="T221" s="17">
        <v>0</v>
      </c>
      <c r="U221" s="17">
        <v>0</v>
      </c>
      <c r="V221" s="17">
        <v>0</v>
      </c>
      <c r="W221" s="17">
        <v>0</v>
      </c>
      <c r="X221" s="17">
        <v>0</v>
      </c>
      <c r="Y221" s="17">
        <v>0</v>
      </c>
      <c r="Z221" s="12">
        <f>SUM(T221:Y221)</f>
        <v>0</v>
      </c>
    </row>
    <row r="222" spans="1:27" x14ac:dyDescent="0.25">
      <c r="A222" s="55" t="s">
        <v>104</v>
      </c>
      <c r="B222" s="55" t="s">
        <v>742</v>
      </c>
      <c r="C222" s="34">
        <v>42</v>
      </c>
      <c r="D222" s="17">
        <v>42</v>
      </c>
      <c r="E222" s="34">
        <v>2</v>
      </c>
      <c r="F222" s="34">
        <v>2</v>
      </c>
      <c r="G222" s="34">
        <v>0</v>
      </c>
      <c r="H222" s="34">
        <v>7</v>
      </c>
      <c r="I222" s="34">
        <v>29</v>
      </c>
      <c r="J222" s="34">
        <v>2</v>
      </c>
      <c r="K222" s="34">
        <v>0</v>
      </c>
      <c r="L222" s="54">
        <f t="shared" si="48"/>
        <v>42</v>
      </c>
      <c r="M222" s="10">
        <f>SUM(L221:L222)</f>
        <v>52</v>
      </c>
      <c r="S222" s="41" t="s">
        <v>8217</v>
      </c>
      <c r="T222" s="42">
        <v>0</v>
      </c>
      <c r="U222" s="42">
        <v>0</v>
      </c>
      <c r="V222" s="42">
        <v>0</v>
      </c>
      <c r="W222" s="42">
        <v>0</v>
      </c>
      <c r="X222" s="42">
        <v>0</v>
      </c>
      <c r="Y222" s="42">
        <v>0</v>
      </c>
      <c r="Z222" s="12">
        <f t="shared" ref="Z222:Z229" si="49">SUM(T222:Y222)</f>
        <v>0</v>
      </c>
    </row>
    <row r="223" spans="1:27" x14ac:dyDescent="0.25">
      <c r="A223" s="53" t="s">
        <v>483</v>
      </c>
      <c r="B223" s="53" t="s">
        <v>748</v>
      </c>
      <c r="C223" s="40">
        <v>20</v>
      </c>
      <c r="D223" s="42">
        <v>20</v>
      </c>
      <c r="E223" s="40">
        <v>3</v>
      </c>
      <c r="F223" s="40">
        <v>2</v>
      </c>
      <c r="G223" s="40">
        <v>1</v>
      </c>
      <c r="H223" s="40">
        <v>10</v>
      </c>
      <c r="I223" s="40">
        <v>0</v>
      </c>
      <c r="J223" s="40">
        <v>4</v>
      </c>
      <c r="K223" s="40">
        <v>0</v>
      </c>
      <c r="L223" s="54">
        <f t="shared" si="48"/>
        <v>20</v>
      </c>
      <c r="M223" s="10"/>
      <c r="S223" s="12" t="s">
        <v>8218</v>
      </c>
      <c r="T223" s="17">
        <v>0</v>
      </c>
      <c r="U223" s="17">
        <v>0</v>
      </c>
      <c r="V223" s="17">
        <v>0</v>
      </c>
      <c r="W223" s="17">
        <v>0</v>
      </c>
      <c r="X223" s="17">
        <v>0</v>
      </c>
      <c r="Y223" s="17">
        <v>0</v>
      </c>
      <c r="Z223" s="12">
        <f t="shared" si="49"/>
        <v>0</v>
      </c>
    </row>
    <row r="224" spans="1:27" x14ac:dyDescent="0.25">
      <c r="A224" s="53" t="s">
        <v>483</v>
      </c>
      <c r="B224" s="53" t="s">
        <v>5193</v>
      </c>
      <c r="C224" s="40">
        <v>83</v>
      </c>
      <c r="D224" s="42">
        <v>83</v>
      </c>
      <c r="E224" s="40">
        <v>0</v>
      </c>
      <c r="F224" s="40">
        <v>2</v>
      </c>
      <c r="G224" s="40">
        <v>0</v>
      </c>
      <c r="H224" s="40">
        <v>1</v>
      </c>
      <c r="I224" s="40">
        <v>80</v>
      </c>
      <c r="J224" s="40">
        <v>0</v>
      </c>
      <c r="K224" s="40">
        <v>0</v>
      </c>
      <c r="L224" s="54">
        <f t="shared" si="48"/>
        <v>83</v>
      </c>
      <c r="M224" s="10"/>
      <c r="S224" s="41" t="s">
        <v>8219</v>
      </c>
      <c r="T224" s="42">
        <v>0</v>
      </c>
      <c r="U224" s="42">
        <v>0</v>
      </c>
      <c r="V224" s="42">
        <v>0</v>
      </c>
      <c r="W224" s="42">
        <v>0</v>
      </c>
      <c r="X224" s="42">
        <v>0</v>
      </c>
      <c r="Y224" s="42">
        <v>0</v>
      </c>
      <c r="Z224" s="12">
        <f t="shared" si="49"/>
        <v>0</v>
      </c>
    </row>
    <row r="225" spans="1:26" x14ac:dyDescent="0.25">
      <c r="A225" s="53" t="s">
        <v>483</v>
      </c>
      <c r="B225" s="53" t="s">
        <v>7589</v>
      </c>
      <c r="C225" s="40">
        <v>6</v>
      </c>
      <c r="D225" s="42">
        <v>6</v>
      </c>
      <c r="E225" s="40">
        <v>0</v>
      </c>
      <c r="F225" s="40">
        <v>6</v>
      </c>
      <c r="G225" s="40">
        <v>0</v>
      </c>
      <c r="H225" s="40">
        <v>0</v>
      </c>
      <c r="I225" s="40">
        <v>0</v>
      </c>
      <c r="J225" s="40">
        <v>0</v>
      </c>
      <c r="K225" s="40">
        <v>0</v>
      </c>
      <c r="L225" s="54">
        <f t="shared" si="48"/>
        <v>6</v>
      </c>
      <c r="S225" s="12" t="s">
        <v>8220</v>
      </c>
      <c r="T225" s="17">
        <v>0</v>
      </c>
      <c r="U225" s="17">
        <v>0</v>
      </c>
      <c r="V225" s="17">
        <v>0</v>
      </c>
      <c r="W225" s="17">
        <v>0</v>
      </c>
      <c r="X225" s="17">
        <v>0</v>
      </c>
      <c r="Y225" s="17">
        <v>0</v>
      </c>
      <c r="Z225" s="12">
        <f t="shared" si="49"/>
        <v>0</v>
      </c>
    </row>
    <row r="226" spans="1:26" x14ac:dyDescent="0.25">
      <c r="A226" s="53" t="s">
        <v>483</v>
      </c>
      <c r="B226" s="53" t="s">
        <v>742</v>
      </c>
      <c r="C226" s="40">
        <v>524</v>
      </c>
      <c r="D226" s="42">
        <v>451</v>
      </c>
      <c r="E226" s="40">
        <v>32</v>
      </c>
      <c r="F226" s="40">
        <v>112</v>
      </c>
      <c r="G226" s="40">
        <v>48</v>
      </c>
      <c r="H226" s="40">
        <v>94</v>
      </c>
      <c r="I226" s="40">
        <v>161</v>
      </c>
      <c r="J226" s="40">
        <v>0</v>
      </c>
      <c r="K226" s="40">
        <v>4</v>
      </c>
      <c r="L226" s="54">
        <f t="shared" si="48"/>
        <v>451</v>
      </c>
      <c r="M226" s="10">
        <f>SUM(L223:L226)</f>
        <v>560</v>
      </c>
      <c r="S226" s="41" t="s">
        <v>8221</v>
      </c>
      <c r="T226" s="42">
        <v>1</v>
      </c>
      <c r="U226" s="42">
        <v>0</v>
      </c>
      <c r="V226" s="42">
        <v>1</v>
      </c>
      <c r="W226" s="42">
        <v>9</v>
      </c>
      <c r="X226" s="42">
        <v>1</v>
      </c>
      <c r="Y226" s="42">
        <v>2</v>
      </c>
      <c r="Z226" s="12">
        <f t="shared" si="49"/>
        <v>14</v>
      </c>
    </row>
    <row r="227" spans="1:26" x14ac:dyDescent="0.25">
      <c r="A227" s="55" t="s">
        <v>169</v>
      </c>
      <c r="B227" s="55" t="s">
        <v>748</v>
      </c>
      <c r="C227" s="34">
        <v>83</v>
      </c>
      <c r="D227" s="17">
        <v>83</v>
      </c>
      <c r="E227" s="34">
        <v>0</v>
      </c>
      <c r="F227" s="34">
        <v>0</v>
      </c>
      <c r="G227" s="34">
        <v>0</v>
      </c>
      <c r="H227" s="34">
        <v>83</v>
      </c>
      <c r="I227" s="34">
        <v>0</v>
      </c>
      <c r="J227" s="34">
        <v>0</v>
      </c>
      <c r="K227" s="34">
        <v>0</v>
      </c>
      <c r="L227" s="54">
        <f t="shared" si="48"/>
        <v>83</v>
      </c>
      <c r="S227" s="12" t="s">
        <v>8222</v>
      </c>
      <c r="T227" s="17">
        <v>3</v>
      </c>
      <c r="U227" s="17">
        <v>2</v>
      </c>
      <c r="V227" s="17">
        <v>1</v>
      </c>
      <c r="W227" s="17">
        <v>13</v>
      </c>
      <c r="X227" s="17">
        <v>29</v>
      </c>
      <c r="Y227" s="17">
        <v>4</v>
      </c>
      <c r="Z227" s="12">
        <f t="shared" si="49"/>
        <v>52</v>
      </c>
    </row>
    <row r="228" spans="1:26" x14ac:dyDescent="0.25">
      <c r="A228" s="55" t="s">
        <v>169</v>
      </c>
      <c r="B228" s="55" t="s">
        <v>5193</v>
      </c>
      <c r="C228" s="34">
        <v>67</v>
      </c>
      <c r="D228" s="17">
        <v>67</v>
      </c>
      <c r="E228" s="34">
        <v>1</v>
      </c>
      <c r="F228" s="34">
        <v>0</v>
      </c>
      <c r="G228" s="34">
        <v>0</v>
      </c>
      <c r="H228" s="34">
        <v>64</v>
      </c>
      <c r="I228" s="34">
        <v>2</v>
      </c>
      <c r="J228" s="34">
        <v>0</v>
      </c>
      <c r="K228" s="34">
        <v>0</v>
      </c>
      <c r="L228" s="54">
        <f t="shared" si="48"/>
        <v>67</v>
      </c>
      <c r="S228" s="41" t="s">
        <v>8223</v>
      </c>
      <c r="T228" s="42">
        <v>35</v>
      </c>
      <c r="U228" s="42">
        <v>122</v>
      </c>
      <c r="V228" s="42">
        <v>49</v>
      </c>
      <c r="W228" s="42">
        <v>105</v>
      </c>
      <c r="X228" s="42">
        <v>241</v>
      </c>
      <c r="Y228" s="42">
        <v>4</v>
      </c>
      <c r="Z228" s="12">
        <f t="shared" si="49"/>
        <v>556</v>
      </c>
    </row>
    <row r="229" spans="1:26" x14ac:dyDescent="0.25">
      <c r="A229" s="55" t="s">
        <v>169</v>
      </c>
      <c r="B229" s="55" t="s">
        <v>7589</v>
      </c>
      <c r="C229" s="34">
        <v>1</v>
      </c>
      <c r="D229" s="17">
        <v>1</v>
      </c>
      <c r="E229" s="34">
        <v>0</v>
      </c>
      <c r="F229" s="34">
        <v>0</v>
      </c>
      <c r="G229" s="34">
        <v>0</v>
      </c>
      <c r="H229" s="34">
        <v>1</v>
      </c>
      <c r="I229" s="34">
        <v>0</v>
      </c>
      <c r="J229" s="34">
        <v>0</v>
      </c>
      <c r="K229" s="34">
        <v>0</v>
      </c>
      <c r="L229" s="54">
        <f t="shared" si="48"/>
        <v>1</v>
      </c>
      <c r="S229" s="12" t="s">
        <v>8224</v>
      </c>
      <c r="T229" s="17">
        <v>1</v>
      </c>
      <c r="U229" s="17">
        <v>0</v>
      </c>
      <c r="V229" s="17">
        <v>0</v>
      </c>
      <c r="W229" s="17">
        <v>182</v>
      </c>
      <c r="X229" s="17">
        <v>915</v>
      </c>
      <c r="Y229" s="17">
        <v>0</v>
      </c>
      <c r="Z229" s="12">
        <f t="shared" si="49"/>
        <v>1098</v>
      </c>
    </row>
    <row r="230" spans="1:26" x14ac:dyDescent="0.25">
      <c r="A230" s="55" t="s">
        <v>169</v>
      </c>
      <c r="B230" s="55" t="s">
        <v>7361</v>
      </c>
      <c r="C230" s="34">
        <v>3</v>
      </c>
      <c r="D230" s="17">
        <v>2</v>
      </c>
      <c r="E230" s="34">
        <v>0</v>
      </c>
      <c r="F230" s="34">
        <v>0</v>
      </c>
      <c r="G230" s="34">
        <v>0</v>
      </c>
      <c r="H230" s="34">
        <v>1</v>
      </c>
      <c r="I230" s="34">
        <v>0</v>
      </c>
      <c r="J230" s="34">
        <v>0</v>
      </c>
      <c r="K230" s="34">
        <v>1</v>
      </c>
      <c r="L230" s="54">
        <f t="shared" si="48"/>
        <v>2</v>
      </c>
      <c r="T230" s="8">
        <f>SUM(T220:T229)</f>
        <v>40</v>
      </c>
      <c r="U230" s="8">
        <f t="shared" ref="U230:Y230" si="50">SUM(U220:U229)</f>
        <v>124</v>
      </c>
      <c r="V230" s="8">
        <f t="shared" si="50"/>
        <v>51</v>
      </c>
      <c r="W230" s="8">
        <f t="shared" si="50"/>
        <v>309</v>
      </c>
      <c r="X230" s="8">
        <f t="shared" si="50"/>
        <v>1186</v>
      </c>
      <c r="Y230" s="8">
        <f t="shared" si="50"/>
        <v>10</v>
      </c>
      <c r="Z230" s="12">
        <f>SUM(T230:Y230)</f>
        <v>1720</v>
      </c>
    </row>
    <row r="231" spans="1:26" x14ac:dyDescent="0.25">
      <c r="A231" s="55" t="s">
        <v>169</v>
      </c>
      <c r="B231" s="55" t="s">
        <v>742</v>
      </c>
      <c r="C231" s="34">
        <v>951</v>
      </c>
      <c r="D231" s="17">
        <v>946</v>
      </c>
      <c r="E231" s="34">
        <v>0</v>
      </c>
      <c r="F231" s="34">
        <v>0</v>
      </c>
      <c r="G231" s="34">
        <v>0</v>
      </c>
      <c r="H231" s="34">
        <v>33</v>
      </c>
      <c r="I231" s="34">
        <v>913</v>
      </c>
      <c r="J231" s="34">
        <v>0</v>
      </c>
      <c r="K231" s="34">
        <v>0</v>
      </c>
      <c r="L231" s="54">
        <f t="shared" si="48"/>
        <v>946</v>
      </c>
      <c r="M231" s="10">
        <f>SUM(L227:L231)</f>
        <v>1099</v>
      </c>
    </row>
    <row r="232" spans="1:26" x14ac:dyDescent="0.25">
      <c r="A232" s="31" t="s">
        <v>8283</v>
      </c>
      <c r="B232" s="56"/>
      <c r="C232" s="56">
        <f t="shared" ref="C232:K232" si="51">SUM(C220:C231)</f>
        <v>1804</v>
      </c>
      <c r="D232" s="56">
        <f t="shared" si="51"/>
        <v>1725</v>
      </c>
      <c r="E232" s="56">
        <f t="shared" si="51"/>
        <v>40</v>
      </c>
      <c r="F232" s="56">
        <f t="shared" si="51"/>
        <v>124</v>
      </c>
      <c r="G232" s="56">
        <f t="shared" si="51"/>
        <v>51</v>
      </c>
      <c r="H232" s="56">
        <f t="shared" si="51"/>
        <v>309</v>
      </c>
      <c r="I232" s="56">
        <f t="shared" si="51"/>
        <v>1186</v>
      </c>
      <c r="J232" s="56">
        <f t="shared" si="51"/>
        <v>10</v>
      </c>
      <c r="K232" s="56">
        <f t="shared" si="51"/>
        <v>5</v>
      </c>
      <c r="L232" s="54">
        <f>SUM(E232:K232)</f>
        <v>1725</v>
      </c>
      <c r="M232" s="10">
        <f>SUM(M220:M231)</f>
        <v>1725</v>
      </c>
    </row>
    <row r="233" spans="1:26" x14ac:dyDescent="0.25">
      <c r="I233" s="8" t="s">
        <v>8284</v>
      </c>
    </row>
    <row r="234" spans="1:26" x14ac:dyDescent="0.25">
      <c r="S234" s="12" t="s">
        <v>8282</v>
      </c>
      <c r="T234" s="12" t="s">
        <v>183</v>
      </c>
      <c r="U234" s="12" t="s">
        <v>106</v>
      </c>
      <c r="V234" s="12" t="s">
        <v>465</v>
      </c>
      <c r="W234" s="12" t="s">
        <v>147</v>
      </c>
      <c r="X234" s="12" t="s">
        <v>398</v>
      </c>
      <c r="Y234" s="12" t="s">
        <v>8206</v>
      </c>
      <c r="Z234" s="12" t="s">
        <v>8207</v>
      </c>
    </row>
    <row r="235" spans="1:26" x14ac:dyDescent="0.25">
      <c r="S235" s="12" t="s">
        <v>8216</v>
      </c>
      <c r="T235" s="17">
        <v>0</v>
      </c>
      <c r="U235" s="17">
        <v>0</v>
      </c>
      <c r="V235" s="17">
        <v>0</v>
      </c>
      <c r="W235" s="17">
        <v>0</v>
      </c>
      <c r="X235" s="17">
        <v>0</v>
      </c>
      <c r="Y235" s="17">
        <v>0</v>
      </c>
      <c r="Z235" s="12">
        <f>SUM(T235:Y235)</f>
        <v>0</v>
      </c>
    </row>
    <row r="236" spans="1:26" x14ac:dyDescent="0.25">
      <c r="S236" s="41" t="s">
        <v>8217</v>
      </c>
      <c r="T236" s="42">
        <v>0</v>
      </c>
      <c r="U236" s="42">
        <v>0</v>
      </c>
      <c r="V236" s="42">
        <v>0</v>
      </c>
      <c r="W236" s="46">
        <v>0</v>
      </c>
      <c r="X236" s="42">
        <v>0</v>
      </c>
      <c r="Y236" s="42">
        <v>0</v>
      </c>
      <c r="Z236" s="12">
        <f t="shared" ref="Z236:Z243" si="52">SUM(T236:Y236)</f>
        <v>0</v>
      </c>
    </row>
    <row r="237" spans="1:26" x14ac:dyDescent="0.25">
      <c r="S237" s="12" t="s">
        <v>8218</v>
      </c>
      <c r="T237" s="47">
        <v>0</v>
      </c>
      <c r="U237" s="47">
        <v>0</v>
      </c>
      <c r="V237" s="47">
        <v>0</v>
      </c>
      <c r="W237" s="17">
        <v>0</v>
      </c>
      <c r="X237" s="47">
        <v>0</v>
      </c>
      <c r="Y237" s="47">
        <v>0</v>
      </c>
      <c r="Z237" s="12">
        <f t="shared" si="52"/>
        <v>0</v>
      </c>
    </row>
    <row r="238" spans="1:26" x14ac:dyDescent="0.25">
      <c r="S238" s="41" t="s">
        <v>8219</v>
      </c>
      <c r="T238" s="48">
        <v>0</v>
      </c>
      <c r="U238" s="48">
        <v>0</v>
      </c>
      <c r="V238" s="48">
        <v>0</v>
      </c>
      <c r="W238" s="48">
        <v>0</v>
      </c>
      <c r="X238" s="48">
        <v>0</v>
      </c>
      <c r="Y238" s="48">
        <v>0</v>
      </c>
      <c r="Z238" s="12">
        <f t="shared" si="52"/>
        <v>0</v>
      </c>
    </row>
    <row r="239" spans="1:26" x14ac:dyDescent="0.25">
      <c r="S239" s="49" t="s">
        <v>8220</v>
      </c>
      <c r="T239" s="50">
        <v>0</v>
      </c>
      <c r="U239" s="50">
        <v>0</v>
      </c>
      <c r="V239" s="50">
        <v>0</v>
      </c>
      <c r="W239" s="50">
        <v>0</v>
      </c>
      <c r="X239" s="50">
        <v>0</v>
      </c>
      <c r="Y239" s="50">
        <v>0</v>
      </c>
      <c r="Z239" s="49">
        <f t="shared" si="52"/>
        <v>0</v>
      </c>
    </row>
    <row r="240" spans="1:26" x14ac:dyDescent="0.25">
      <c r="S240" s="41" t="s">
        <v>8221</v>
      </c>
      <c r="T240" s="40">
        <v>0</v>
      </c>
      <c r="U240" s="40">
        <v>0</v>
      </c>
      <c r="V240" s="40">
        <v>0</v>
      </c>
      <c r="W240" s="40">
        <v>0</v>
      </c>
      <c r="X240" s="40">
        <v>0</v>
      </c>
      <c r="Y240" s="40">
        <v>0</v>
      </c>
      <c r="Z240" s="12">
        <f t="shared" si="52"/>
        <v>0</v>
      </c>
    </row>
    <row r="241" spans="19:27" x14ac:dyDescent="0.25">
      <c r="S241" s="12" t="s">
        <v>8222</v>
      </c>
      <c r="T241" s="34">
        <v>1</v>
      </c>
      <c r="U241" s="34">
        <v>0</v>
      </c>
      <c r="V241" s="34">
        <v>1</v>
      </c>
      <c r="W241" s="34">
        <v>6</v>
      </c>
      <c r="X241" s="34">
        <v>0</v>
      </c>
      <c r="Y241" s="34">
        <v>2</v>
      </c>
      <c r="Z241" s="12">
        <f t="shared" si="52"/>
        <v>10</v>
      </c>
    </row>
    <row r="242" spans="19:27" x14ac:dyDescent="0.25">
      <c r="S242" s="41" t="s">
        <v>8223</v>
      </c>
      <c r="T242" s="40">
        <v>3</v>
      </c>
      <c r="U242" s="40">
        <v>2</v>
      </c>
      <c r="V242" s="40">
        <v>1</v>
      </c>
      <c r="W242" s="40">
        <v>10</v>
      </c>
      <c r="X242" s="40">
        <v>0</v>
      </c>
      <c r="Y242" s="40">
        <v>4</v>
      </c>
      <c r="Z242" s="12">
        <f t="shared" si="52"/>
        <v>20</v>
      </c>
    </row>
    <row r="243" spans="19:27" x14ac:dyDescent="0.25">
      <c r="S243" s="12" t="s">
        <v>8224</v>
      </c>
      <c r="T243" s="34">
        <v>0</v>
      </c>
      <c r="U243" s="34">
        <v>0</v>
      </c>
      <c r="V243" s="34">
        <v>0</v>
      </c>
      <c r="W243" s="34">
        <v>83</v>
      </c>
      <c r="X243" s="34">
        <v>0</v>
      </c>
      <c r="Y243" s="34">
        <v>0</v>
      </c>
      <c r="Z243" s="12">
        <f t="shared" si="52"/>
        <v>83</v>
      </c>
      <c r="AA243" s="8">
        <f>SUM(Z235:Z243)</f>
        <v>113</v>
      </c>
    </row>
    <row r="244" spans="19:27" x14ac:dyDescent="0.25">
      <c r="T244" s="51">
        <f>SUM(T235:T243)</f>
        <v>4</v>
      </c>
      <c r="U244" s="51">
        <f t="shared" ref="U244:Y244" si="53">SUM(U235:U243)</f>
        <v>2</v>
      </c>
      <c r="V244" s="51">
        <f t="shared" si="53"/>
        <v>2</v>
      </c>
      <c r="W244" s="51">
        <f t="shared" si="53"/>
        <v>99</v>
      </c>
      <c r="X244" s="51">
        <f t="shared" si="53"/>
        <v>0</v>
      </c>
      <c r="Y244" s="51">
        <f t="shared" si="53"/>
        <v>6</v>
      </c>
      <c r="Z244" s="49">
        <f>SUM(T244:Y244)</f>
        <v>113</v>
      </c>
    </row>
    <row r="248" spans="19:27" x14ac:dyDescent="0.25">
      <c r="S248" s="12" t="s">
        <v>8285</v>
      </c>
      <c r="T248" s="12" t="s">
        <v>183</v>
      </c>
      <c r="U248" s="12" t="s">
        <v>106</v>
      </c>
      <c r="V248" s="12" t="s">
        <v>465</v>
      </c>
      <c r="W248" s="12" t="s">
        <v>147</v>
      </c>
      <c r="X248" s="12" t="s">
        <v>398</v>
      </c>
      <c r="Y248" s="12" t="s">
        <v>8206</v>
      </c>
      <c r="Z248" s="12" t="s">
        <v>8286</v>
      </c>
    </row>
    <row r="249" spans="19:27" x14ac:dyDescent="0.25">
      <c r="S249" s="12" t="s">
        <v>8216</v>
      </c>
      <c r="T249" s="17">
        <v>0</v>
      </c>
      <c r="U249" s="17">
        <v>0</v>
      </c>
      <c r="V249" s="17">
        <v>0</v>
      </c>
      <c r="W249" s="17">
        <v>0</v>
      </c>
      <c r="X249" s="17">
        <v>0</v>
      </c>
      <c r="Y249" s="17">
        <v>0</v>
      </c>
      <c r="Z249" s="12">
        <f>SUM(T249:W249)+Y249</f>
        <v>0</v>
      </c>
      <c r="AA249" s="12" t="s">
        <v>8216</v>
      </c>
    </row>
    <row r="250" spans="19:27" x14ac:dyDescent="0.25">
      <c r="S250" s="41" t="s">
        <v>8217</v>
      </c>
      <c r="T250" s="42">
        <v>0</v>
      </c>
      <c r="U250" s="42">
        <v>0</v>
      </c>
      <c r="V250" s="42">
        <v>0</v>
      </c>
      <c r="W250" s="42">
        <v>0</v>
      </c>
      <c r="X250" s="42">
        <v>0</v>
      </c>
      <c r="Y250" s="42">
        <v>0</v>
      </c>
      <c r="Z250" s="12">
        <f t="shared" ref="Z250:Z255" si="54">SUM(T250:W250)+Y250</f>
        <v>0</v>
      </c>
      <c r="AA250" s="41" t="s">
        <v>8217</v>
      </c>
    </row>
    <row r="251" spans="19:27" x14ac:dyDescent="0.25">
      <c r="S251" s="12" t="s">
        <v>8218</v>
      </c>
      <c r="T251" s="17">
        <v>0</v>
      </c>
      <c r="U251" s="17">
        <v>0</v>
      </c>
      <c r="V251" s="17">
        <v>0</v>
      </c>
      <c r="W251" s="17">
        <v>0</v>
      </c>
      <c r="X251" s="17">
        <v>0</v>
      </c>
      <c r="Y251" s="17">
        <v>0</v>
      </c>
      <c r="Z251" s="12">
        <f t="shared" si="54"/>
        <v>0</v>
      </c>
      <c r="AA251" s="12" t="s">
        <v>8218</v>
      </c>
    </row>
    <row r="252" spans="19:27" x14ac:dyDescent="0.25">
      <c r="S252" s="41" t="s">
        <v>8219</v>
      </c>
      <c r="T252" s="42">
        <v>0</v>
      </c>
      <c r="U252" s="42">
        <v>0</v>
      </c>
      <c r="V252" s="42">
        <v>0</v>
      </c>
      <c r="W252" s="42">
        <v>0</v>
      </c>
      <c r="X252" s="42">
        <v>0</v>
      </c>
      <c r="Y252" s="42">
        <v>0</v>
      </c>
      <c r="Z252" s="12">
        <f t="shared" si="54"/>
        <v>0</v>
      </c>
      <c r="AA252" s="41" t="s">
        <v>8219</v>
      </c>
    </row>
    <row r="253" spans="19:27" x14ac:dyDescent="0.25">
      <c r="S253" s="12" t="s">
        <v>8220</v>
      </c>
      <c r="T253" s="17">
        <v>0</v>
      </c>
      <c r="U253" s="17">
        <v>0</v>
      </c>
      <c r="V253" s="17">
        <v>0</v>
      </c>
      <c r="W253" s="17">
        <v>0</v>
      </c>
      <c r="X253" s="17">
        <v>0</v>
      </c>
      <c r="Y253" s="17">
        <v>0</v>
      </c>
      <c r="Z253" s="12">
        <f t="shared" si="54"/>
        <v>0</v>
      </c>
      <c r="AA253" s="12" t="s">
        <v>8220</v>
      </c>
    </row>
    <row r="254" spans="19:27" x14ac:dyDescent="0.25">
      <c r="S254" s="41" t="s">
        <v>8221</v>
      </c>
      <c r="T254" s="42">
        <v>1</v>
      </c>
      <c r="U254" s="42">
        <v>0</v>
      </c>
      <c r="V254" s="42">
        <v>1</v>
      </c>
      <c r="W254" s="42">
        <v>9</v>
      </c>
      <c r="X254" s="42">
        <v>1</v>
      </c>
      <c r="Y254" s="42">
        <v>2</v>
      </c>
      <c r="Z254" s="12">
        <f t="shared" si="54"/>
        <v>13</v>
      </c>
      <c r="AA254" s="41" t="s">
        <v>8221</v>
      </c>
    </row>
    <row r="255" spans="19:27" x14ac:dyDescent="0.25">
      <c r="S255" s="12" t="s">
        <v>8222</v>
      </c>
      <c r="T255" s="17">
        <v>2</v>
      </c>
      <c r="U255" s="17">
        <v>2</v>
      </c>
      <c r="V255" s="17">
        <v>0</v>
      </c>
      <c r="W255" s="17">
        <v>7</v>
      </c>
      <c r="X255" s="17">
        <v>29</v>
      </c>
      <c r="Y255" s="17">
        <v>2</v>
      </c>
      <c r="Z255" s="12">
        <f t="shared" si="54"/>
        <v>13</v>
      </c>
      <c r="AA255" s="12" t="s">
        <v>8222</v>
      </c>
    </row>
    <row r="256" spans="19:27" x14ac:dyDescent="0.25">
      <c r="S256" s="41" t="s">
        <v>8223</v>
      </c>
      <c r="T256" s="42">
        <v>32</v>
      </c>
      <c r="U256" s="42">
        <v>120</v>
      </c>
      <c r="V256" s="42">
        <v>48</v>
      </c>
      <c r="W256" s="42">
        <v>95</v>
      </c>
      <c r="X256" s="42">
        <v>241</v>
      </c>
      <c r="Y256" s="42">
        <v>0</v>
      </c>
      <c r="Z256" s="12">
        <f t="shared" ref="Z256" si="55">SUM(T256:W256)+Y256</f>
        <v>295</v>
      </c>
      <c r="AA256" s="41" t="s">
        <v>8223</v>
      </c>
    </row>
    <row r="257" spans="1:27" x14ac:dyDescent="0.25">
      <c r="S257" s="12" t="s">
        <v>8224</v>
      </c>
      <c r="T257" s="17">
        <v>1</v>
      </c>
      <c r="U257" s="17">
        <v>0</v>
      </c>
      <c r="V257" s="17">
        <v>0</v>
      </c>
      <c r="W257" s="17">
        <v>99</v>
      </c>
      <c r="X257" s="17">
        <v>915</v>
      </c>
      <c r="Y257" s="17">
        <v>0</v>
      </c>
      <c r="Z257" s="12">
        <f t="shared" ref="Z257" si="56">SUM(T257:W257)+Y257</f>
        <v>100</v>
      </c>
      <c r="AA257" s="12" t="s">
        <v>8224</v>
      </c>
    </row>
    <row r="258" spans="1:27" x14ac:dyDescent="0.25">
      <c r="T258" s="8">
        <f>SUM(T249:T257)</f>
        <v>36</v>
      </c>
      <c r="U258" s="8">
        <f t="shared" ref="U258:Y258" si="57">SUM(U249:U257)</f>
        <v>122</v>
      </c>
      <c r="V258" s="8">
        <f t="shared" si="57"/>
        <v>49</v>
      </c>
      <c r="W258" s="8">
        <f t="shared" si="57"/>
        <v>210</v>
      </c>
      <c r="X258" s="8">
        <f t="shared" si="57"/>
        <v>1186</v>
      </c>
      <c r="Y258" s="8">
        <f t="shared" si="57"/>
        <v>4</v>
      </c>
      <c r="Z258" s="12">
        <f>SUM(T258:W258)+Y258</f>
        <v>421</v>
      </c>
    </row>
    <row r="259" spans="1:27" x14ac:dyDescent="0.25">
      <c r="Z259" s="8">
        <f>SUM(Z249:Z257)</f>
        <v>421</v>
      </c>
    </row>
    <row r="263" spans="1:27" ht="39.6" x14ac:dyDescent="0.25">
      <c r="A263" s="28" t="s">
        <v>8304</v>
      </c>
      <c r="B263" s="28" t="s">
        <v>8229</v>
      </c>
      <c r="C263" s="28" t="s">
        <v>8205</v>
      </c>
      <c r="D263" s="52" t="s">
        <v>8270</v>
      </c>
      <c r="E263" s="29" t="s">
        <v>8271</v>
      </c>
      <c r="F263" s="28" t="s">
        <v>8272</v>
      </c>
      <c r="G263" s="28" t="s">
        <v>8273</v>
      </c>
      <c r="H263" s="28" t="s">
        <v>8274</v>
      </c>
      <c r="I263" s="28" t="s">
        <v>8275</v>
      </c>
      <c r="J263" s="28" t="s">
        <v>8288</v>
      </c>
      <c r="K263" s="30" t="s">
        <v>8276</v>
      </c>
      <c r="L263" s="15" t="s">
        <v>8277</v>
      </c>
      <c r="M263" s="14" t="s">
        <v>8305</v>
      </c>
      <c r="S263" s="8" t="s">
        <v>8304</v>
      </c>
    </row>
    <row r="264" spans="1:27" x14ac:dyDescent="0.25">
      <c r="A264" s="55" t="s">
        <v>8292</v>
      </c>
      <c r="B264" s="55" t="s">
        <v>742</v>
      </c>
      <c r="C264" s="34">
        <v>1</v>
      </c>
      <c r="D264" s="17">
        <v>1</v>
      </c>
      <c r="E264" s="34">
        <v>0</v>
      </c>
      <c r="F264" s="34">
        <v>0</v>
      </c>
      <c r="G264" s="34">
        <v>0</v>
      </c>
      <c r="H264" s="34">
        <v>0</v>
      </c>
      <c r="I264" s="34">
        <v>1</v>
      </c>
      <c r="J264" s="34">
        <v>0</v>
      </c>
      <c r="K264" s="34">
        <v>0</v>
      </c>
      <c r="L264" s="54">
        <f t="shared" ref="L264:L277" si="58">SUM(E264:K264)</f>
        <v>1</v>
      </c>
      <c r="M264" s="10">
        <v>1</v>
      </c>
      <c r="S264" s="12" t="s">
        <v>8279</v>
      </c>
      <c r="T264" s="12" t="s">
        <v>183</v>
      </c>
      <c r="U264" s="12" t="s">
        <v>106</v>
      </c>
      <c r="V264" s="12" t="s">
        <v>465</v>
      </c>
      <c r="W264" s="12" t="s">
        <v>147</v>
      </c>
      <c r="X264" s="12" t="s">
        <v>398</v>
      </c>
      <c r="Y264" s="12" t="s">
        <v>8206</v>
      </c>
      <c r="Z264" s="12" t="s">
        <v>8207</v>
      </c>
    </row>
    <row r="265" spans="1:27" x14ac:dyDescent="0.25">
      <c r="A265" s="53" t="s">
        <v>1457</v>
      </c>
      <c r="B265" s="53" t="s">
        <v>7589</v>
      </c>
      <c r="C265" s="40">
        <v>2</v>
      </c>
      <c r="D265" s="42">
        <v>2</v>
      </c>
      <c r="E265" s="40">
        <v>0</v>
      </c>
      <c r="F265" s="40">
        <v>2</v>
      </c>
      <c r="G265" s="40">
        <v>0</v>
      </c>
      <c r="H265" s="40">
        <v>0</v>
      </c>
      <c r="I265" s="40">
        <v>0</v>
      </c>
      <c r="J265" s="40">
        <v>0</v>
      </c>
      <c r="K265" s="40">
        <v>0</v>
      </c>
      <c r="L265" s="54">
        <f t="shared" si="58"/>
        <v>2</v>
      </c>
      <c r="M265" s="10"/>
      <c r="S265" s="12" t="s">
        <v>8216</v>
      </c>
      <c r="T265" s="17">
        <v>0</v>
      </c>
      <c r="U265" s="17">
        <v>0</v>
      </c>
      <c r="V265" s="17">
        <v>0</v>
      </c>
      <c r="W265" s="17">
        <v>0</v>
      </c>
      <c r="X265" s="17">
        <v>0</v>
      </c>
      <c r="Y265" s="17">
        <v>0</v>
      </c>
      <c r="Z265" s="12">
        <f>SUM(T265:Y265)</f>
        <v>0</v>
      </c>
    </row>
    <row r="266" spans="1:27" x14ac:dyDescent="0.25">
      <c r="A266" s="53" t="s">
        <v>1457</v>
      </c>
      <c r="B266" s="53" t="s">
        <v>742</v>
      </c>
      <c r="C266" s="40">
        <v>30</v>
      </c>
      <c r="D266" s="42">
        <v>30</v>
      </c>
      <c r="E266" s="40">
        <v>6</v>
      </c>
      <c r="F266" s="40">
        <v>4</v>
      </c>
      <c r="G266" s="40">
        <v>0</v>
      </c>
      <c r="H266" s="40">
        <v>15</v>
      </c>
      <c r="I266" s="40">
        <v>4</v>
      </c>
      <c r="J266" s="40">
        <v>1</v>
      </c>
      <c r="K266" s="40">
        <v>0</v>
      </c>
      <c r="L266" s="54">
        <f t="shared" si="58"/>
        <v>30</v>
      </c>
      <c r="M266" s="10">
        <v>32</v>
      </c>
      <c r="S266" s="41" t="s">
        <v>8217</v>
      </c>
      <c r="T266" s="42">
        <v>0</v>
      </c>
      <c r="U266" s="42">
        <v>0</v>
      </c>
      <c r="V266" s="42">
        <v>0</v>
      </c>
      <c r="W266" s="42">
        <v>0</v>
      </c>
      <c r="X266" s="42">
        <v>0</v>
      </c>
      <c r="Y266" s="42">
        <v>0</v>
      </c>
      <c r="Z266" s="12">
        <f t="shared" ref="Z266:Z273" si="59">SUM(T266:Y266)</f>
        <v>0</v>
      </c>
    </row>
    <row r="267" spans="1:27" x14ac:dyDescent="0.25">
      <c r="A267" s="55" t="s">
        <v>104</v>
      </c>
      <c r="B267" s="55" t="s">
        <v>748</v>
      </c>
      <c r="C267" s="34">
        <v>22</v>
      </c>
      <c r="D267" s="17">
        <v>22</v>
      </c>
      <c r="E267" s="34">
        <v>6</v>
      </c>
      <c r="F267" s="34">
        <v>2</v>
      </c>
      <c r="G267" s="34">
        <v>0</v>
      </c>
      <c r="H267" s="34">
        <v>13</v>
      </c>
      <c r="I267" s="34">
        <v>0</v>
      </c>
      <c r="J267" s="34">
        <v>1</v>
      </c>
      <c r="K267" s="34">
        <v>0</v>
      </c>
      <c r="L267" s="54">
        <f t="shared" si="58"/>
        <v>22</v>
      </c>
      <c r="M267" s="10"/>
      <c r="S267" s="12" t="s">
        <v>8218</v>
      </c>
      <c r="T267" s="17">
        <v>0</v>
      </c>
      <c r="U267" s="17">
        <v>0</v>
      </c>
      <c r="V267" s="17">
        <v>0</v>
      </c>
      <c r="W267" s="17">
        <v>0</v>
      </c>
      <c r="X267" s="17">
        <v>1</v>
      </c>
      <c r="Y267" s="17">
        <v>0</v>
      </c>
      <c r="Z267" s="12">
        <f t="shared" si="59"/>
        <v>1</v>
      </c>
    </row>
    <row r="268" spans="1:27" x14ac:dyDescent="0.25">
      <c r="A268" s="55" t="s">
        <v>104</v>
      </c>
      <c r="B268" s="55" t="s">
        <v>7589</v>
      </c>
      <c r="C268" s="34">
        <v>2</v>
      </c>
      <c r="D268" s="17">
        <v>2</v>
      </c>
      <c r="E268" s="34">
        <v>0</v>
      </c>
      <c r="F268" s="34">
        <v>2</v>
      </c>
      <c r="G268" s="34">
        <v>0</v>
      </c>
      <c r="H268" s="34">
        <v>0</v>
      </c>
      <c r="I268" s="34">
        <v>0</v>
      </c>
      <c r="J268" s="34">
        <v>0</v>
      </c>
      <c r="K268" s="34">
        <v>0</v>
      </c>
      <c r="L268" s="54">
        <f t="shared" si="58"/>
        <v>2</v>
      </c>
      <c r="M268" s="10"/>
      <c r="S268" s="41" t="s">
        <v>8219</v>
      </c>
      <c r="T268" s="42">
        <v>0</v>
      </c>
      <c r="U268" s="42">
        <v>0</v>
      </c>
      <c r="V268" s="42">
        <v>0</v>
      </c>
      <c r="W268" s="42">
        <v>0</v>
      </c>
      <c r="X268" s="42">
        <v>0</v>
      </c>
      <c r="Y268" s="42">
        <v>0</v>
      </c>
      <c r="Z268" s="12">
        <f t="shared" si="59"/>
        <v>0</v>
      </c>
    </row>
    <row r="269" spans="1:27" x14ac:dyDescent="0.25">
      <c r="A269" s="55" t="s">
        <v>104</v>
      </c>
      <c r="B269" s="55" t="s">
        <v>742</v>
      </c>
      <c r="C269" s="34">
        <v>42</v>
      </c>
      <c r="D269" s="17">
        <v>41</v>
      </c>
      <c r="E269" s="34">
        <v>2</v>
      </c>
      <c r="F269" s="34">
        <v>10</v>
      </c>
      <c r="G269" s="34">
        <v>1</v>
      </c>
      <c r="H269" s="34">
        <v>8</v>
      </c>
      <c r="I269" s="34">
        <v>20</v>
      </c>
      <c r="J269" s="34">
        <v>0</v>
      </c>
      <c r="K269" s="34">
        <v>0</v>
      </c>
      <c r="L269" s="54">
        <f t="shared" si="58"/>
        <v>41</v>
      </c>
      <c r="M269" s="10">
        <f>SUM(L267:L269)</f>
        <v>65</v>
      </c>
      <c r="S269" s="12" t="s">
        <v>8220</v>
      </c>
      <c r="T269" s="17">
        <v>0</v>
      </c>
      <c r="U269" s="17">
        <v>0</v>
      </c>
      <c r="V269" s="17">
        <v>0</v>
      </c>
      <c r="W269" s="17">
        <v>0</v>
      </c>
      <c r="X269" s="17">
        <v>0</v>
      </c>
      <c r="Y269" s="17">
        <v>0</v>
      </c>
      <c r="Z269" s="12">
        <f t="shared" si="59"/>
        <v>0</v>
      </c>
    </row>
    <row r="270" spans="1:27" x14ac:dyDescent="0.25">
      <c r="A270" s="53" t="s">
        <v>483</v>
      </c>
      <c r="B270" s="53" t="s">
        <v>748</v>
      </c>
      <c r="C270" s="40">
        <v>38</v>
      </c>
      <c r="D270" s="42">
        <v>38</v>
      </c>
      <c r="E270" s="40">
        <v>8</v>
      </c>
      <c r="F270" s="40">
        <v>13</v>
      </c>
      <c r="G270" s="40">
        <v>1</v>
      </c>
      <c r="H270" s="40">
        <v>15</v>
      </c>
      <c r="I270" s="40">
        <v>0</v>
      </c>
      <c r="J270" s="40">
        <v>1</v>
      </c>
      <c r="K270" s="40">
        <v>0</v>
      </c>
      <c r="L270" s="54">
        <f t="shared" si="58"/>
        <v>38</v>
      </c>
      <c r="M270" s="10"/>
      <c r="S270" s="41" t="s">
        <v>8221</v>
      </c>
      <c r="T270" s="42">
        <v>6</v>
      </c>
      <c r="U270" s="42">
        <v>6</v>
      </c>
      <c r="V270" s="42">
        <v>0</v>
      </c>
      <c r="W270" s="42">
        <v>15</v>
      </c>
      <c r="X270" s="42">
        <v>4</v>
      </c>
      <c r="Y270" s="42">
        <v>1</v>
      </c>
      <c r="Z270" s="12">
        <f t="shared" si="59"/>
        <v>32</v>
      </c>
    </row>
    <row r="271" spans="1:27" x14ac:dyDescent="0.25">
      <c r="A271" s="53" t="s">
        <v>483</v>
      </c>
      <c r="B271" s="53" t="s">
        <v>5193</v>
      </c>
      <c r="C271" s="40">
        <v>38</v>
      </c>
      <c r="D271" s="42">
        <v>38</v>
      </c>
      <c r="E271" s="40">
        <v>0</v>
      </c>
      <c r="F271" s="40">
        <v>3</v>
      </c>
      <c r="G271" s="40">
        <v>0</v>
      </c>
      <c r="H271" s="40">
        <v>7</v>
      </c>
      <c r="I271" s="40">
        <v>28</v>
      </c>
      <c r="J271" s="40">
        <v>0</v>
      </c>
      <c r="K271" s="40">
        <v>0</v>
      </c>
      <c r="L271" s="54">
        <f t="shared" si="58"/>
        <v>38</v>
      </c>
      <c r="M271" s="10"/>
      <c r="S271" s="12" t="s">
        <v>8222</v>
      </c>
      <c r="T271" s="17">
        <v>8</v>
      </c>
      <c r="U271" s="17">
        <v>14</v>
      </c>
      <c r="V271" s="17">
        <v>1</v>
      </c>
      <c r="W271" s="17">
        <v>21</v>
      </c>
      <c r="X271" s="17">
        <v>20</v>
      </c>
      <c r="Y271" s="17">
        <v>1</v>
      </c>
      <c r="Z271" s="12">
        <f t="shared" si="59"/>
        <v>65</v>
      </c>
    </row>
    <row r="272" spans="1:27" x14ac:dyDescent="0.25">
      <c r="A272" s="53" t="s">
        <v>483</v>
      </c>
      <c r="B272" s="53" t="s">
        <v>7589</v>
      </c>
      <c r="C272" s="40">
        <v>1</v>
      </c>
      <c r="D272" s="42">
        <v>1</v>
      </c>
      <c r="E272" s="40">
        <v>0</v>
      </c>
      <c r="F272" s="40">
        <v>1</v>
      </c>
      <c r="G272" s="40">
        <v>0</v>
      </c>
      <c r="H272" s="40">
        <v>0</v>
      </c>
      <c r="I272" s="40">
        <v>0</v>
      </c>
      <c r="J272" s="40">
        <v>0</v>
      </c>
      <c r="K272" s="40">
        <v>0</v>
      </c>
      <c r="L272" s="54">
        <f t="shared" si="58"/>
        <v>1</v>
      </c>
      <c r="S272" s="41" t="s">
        <v>8223</v>
      </c>
      <c r="T272" s="42">
        <v>61</v>
      </c>
      <c r="U272" s="42">
        <v>209</v>
      </c>
      <c r="V272" s="42">
        <v>109</v>
      </c>
      <c r="W272" s="42">
        <v>158</v>
      </c>
      <c r="X272" s="42">
        <v>693</v>
      </c>
      <c r="Y272" s="42">
        <v>1</v>
      </c>
      <c r="Z272" s="12">
        <f t="shared" si="59"/>
        <v>1231</v>
      </c>
    </row>
    <row r="273" spans="1:27" x14ac:dyDescent="0.25">
      <c r="A273" s="53" t="s">
        <v>483</v>
      </c>
      <c r="B273" s="53" t="s">
        <v>7361</v>
      </c>
      <c r="C273" s="40">
        <v>3</v>
      </c>
      <c r="D273" s="42">
        <v>3</v>
      </c>
      <c r="E273" s="40">
        <v>0</v>
      </c>
      <c r="F273" s="40">
        <v>0</v>
      </c>
      <c r="G273" s="40">
        <v>0</v>
      </c>
      <c r="H273" s="40">
        <v>2</v>
      </c>
      <c r="I273" s="40">
        <v>1</v>
      </c>
      <c r="J273" s="40">
        <v>0</v>
      </c>
      <c r="K273" s="40">
        <v>0</v>
      </c>
      <c r="L273" s="54">
        <f t="shared" si="58"/>
        <v>3</v>
      </c>
      <c r="M273" s="10"/>
      <c r="S273" s="12" t="s">
        <v>8224</v>
      </c>
      <c r="T273" s="17">
        <v>0</v>
      </c>
      <c r="U273" s="17">
        <v>0</v>
      </c>
      <c r="V273" s="17">
        <v>0</v>
      </c>
      <c r="W273" s="17">
        <v>167</v>
      </c>
      <c r="X273" s="17">
        <v>305</v>
      </c>
      <c r="Y273" s="17">
        <v>0</v>
      </c>
      <c r="Z273" s="12">
        <f t="shared" si="59"/>
        <v>472</v>
      </c>
    </row>
    <row r="274" spans="1:27" x14ac:dyDescent="0.25">
      <c r="A274" s="53" t="s">
        <v>483</v>
      </c>
      <c r="B274" s="53" t="s">
        <v>742</v>
      </c>
      <c r="C274" s="40">
        <v>1160</v>
      </c>
      <c r="D274" s="42">
        <v>1152</v>
      </c>
      <c r="E274" s="40">
        <v>53</v>
      </c>
      <c r="F274" s="40">
        <v>192</v>
      </c>
      <c r="G274" s="40">
        <v>108</v>
      </c>
      <c r="H274" s="40">
        <v>134</v>
      </c>
      <c r="I274" s="40">
        <v>664</v>
      </c>
      <c r="J274" s="40">
        <v>0</v>
      </c>
      <c r="K274" s="40">
        <v>1</v>
      </c>
      <c r="L274" s="54">
        <f t="shared" si="58"/>
        <v>1152</v>
      </c>
      <c r="M274" s="10">
        <f>SUM(L270:L274)</f>
        <v>1232</v>
      </c>
      <c r="T274" s="8">
        <f>SUM(T264:T273)</f>
        <v>75</v>
      </c>
      <c r="U274" s="8">
        <f t="shared" ref="U274:Y274" si="60">SUM(U264:U273)</f>
        <v>229</v>
      </c>
      <c r="V274" s="8">
        <f t="shared" si="60"/>
        <v>110</v>
      </c>
      <c r="W274" s="8">
        <f t="shared" si="60"/>
        <v>361</v>
      </c>
      <c r="X274" s="8">
        <f t="shared" si="60"/>
        <v>1023</v>
      </c>
      <c r="Y274" s="8">
        <f t="shared" si="60"/>
        <v>3</v>
      </c>
      <c r="Z274" s="12">
        <f>SUM(T274:Y274)</f>
        <v>1801</v>
      </c>
    </row>
    <row r="275" spans="1:27" x14ac:dyDescent="0.25">
      <c r="A275" s="55" t="s">
        <v>169</v>
      </c>
      <c r="B275" s="55" t="s">
        <v>748</v>
      </c>
      <c r="C275" s="34">
        <v>72</v>
      </c>
      <c r="D275" s="17">
        <v>72</v>
      </c>
      <c r="E275" s="34">
        <v>0</v>
      </c>
      <c r="F275" s="34">
        <v>0</v>
      </c>
      <c r="G275" s="34">
        <v>0</v>
      </c>
      <c r="H275" s="34">
        <v>72</v>
      </c>
      <c r="I275" s="34">
        <v>0</v>
      </c>
      <c r="J275" s="34">
        <v>0</v>
      </c>
      <c r="K275" s="34">
        <v>0</v>
      </c>
      <c r="L275" s="54">
        <f t="shared" si="58"/>
        <v>72</v>
      </c>
    </row>
    <row r="276" spans="1:27" x14ac:dyDescent="0.25">
      <c r="A276" s="55" t="s">
        <v>169</v>
      </c>
      <c r="B276" s="55" t="s">
        <v>5193</v>
      </c>
      <c r="C276" s="34">
        <v>101</v>
      </c>
      <c r="D276" s="17">
        <v>100</v>
      </c>
      <c r="E276" s="34">
        <v>0</v>
      </c>
      <c r="F276" s="34">
        <v>0</v>
      </c>
      <c r="G276" s="34">
        <v>0</v>
      </c>
      <c r="H276" s="34">
        <v>93</v>
      </c>
      <c r="I276" s="34">
        <v>7</v>
      </c>
      <c r="J276" s="34">
        <v>0</v>
      </c>
      <c r="K276" s="34">
        <v>0</v>
      </c>
      <c r="L276" s="54">
        <f t="shared" si="58"/>
        <v>100</v>
      </c>
    </row>
    <row r="277" spans="1:27" x14ac:dyDescent="0.25">
      <c r="A277" s="55" t="s">
        <v>169</v>
      </c>
      <c r="B277" s="55" t="s">
        <v>742</v>
      </c>
      <c r="C277" s="34">
        <v>300</v>
      </c>
      <c r="D277" s="17">
        <v>300</v>
      </c>
      <c r="E277" s="34">
        <v>0</v>
      </c>
      <c r="F277" s="34">
        <v>0</v>
      </c>
      <c r="G277" s="34">
        <v>0</v>
      </c>
      <c r="H277" s="34">
        <v>2</v>
      </c>
      <c r="I277" s="34">
        <v>298</v>
      </c>
      <c r="J277" s="34">
        <v>0</v>
      </c>
      <c r="K277" s="34">
        <v>0</v>
      </c>
      <c r="L277" s="54">
        <f t="shared" si="58"/>
        <v>300</v>
      </c>
      <c r="M277" s="10">
        <f>SUM(L275:L277)</f>
        <v>472</v>
      </c>
    </row>
    <row r="278" spans="1:27" x14ac:dyDescent="0.25">
      <c r="A278" s="31" t="s">
        <v>8283</v>
      </c>
      <c r="B278" s="56"/>
      <c r="C278" s="56">
        <v>1812</v>
      </c>
      <c r="D278" s="56">
        <v>1802</v>
      </c>
      <c r="E278" s="56">
        <f t="shared" ref="E278:M278" si="61">SUM(E264:E277)</f>
        <v>75</v>
      </c>
      <c r="F278" s="56">
        <f t="shared" si="61"/>
        <v>229</v>
      </c>
      <c r="G278" s="56">
        <f t="shared" si="61"/>
        <v>110</v>
      </c>
      <c r="H278" s="56">
        <f t="shared" si="61"/>
        <v>361</v>
      </c>
      <c r="I278" s="56">
        <f t="shared" si="61"/>
        <v>1023</v>
      </c>
      <c r="J278" s="56">
        <f t="shared" si="61"/>
        <v>3</v>
      </c>
      <c r="K278" s="56">
        <f t="shared" si="61"/>
        <v>1</v>
      </c>
      <c r="L278" s="56">
        <f t="shared" si="61"/>
        <v>1802</v>
      </c>
      <c r="M278" s="10">
        <f t="shared" si="61"/>
        <v>1802</v>
      </c>
      <c r="S278" s="12" t="s">
        <v>8282</v>
      </c>
      <c r="T278" s="12" t="s">
        <v>183</v>
      </c>
      <c r="U278" s="12" t="s">
        <v>106</v>
      </c>
      <c r="V278" s="12" t="s">
        <v>465</v>
      </c>
      <c r="W278" s="12" t="s">
        <v>147</v>
      </c>
      <c r="X278" s="12" t="s">
        <v>398</v>
      </c>
      <c r="Y278" s="12" t="s">
        <v>8206</v>
      </c>
      <c r="Z278" s="12" t="s">
        <v>8207</v>
      </c>
    </row>
    <row r="279" spans="1:27" x14ac:dyDescent="0.25">
      <c r="I279" s="8" t="s">
        <v>8306</v>
      </c>
      <c r="S279" s="12" t="s">
        <v>8216</v>
      </c>
      <c r="T279" s="17">
        <v>0</v>
      </c>
      <c r="U279" s="17">
        <v>0</v>
      </c>
      <c r="V279" s="17">
        <v>0</v>
      </c>
      <c r="W279" s="17">
        <v>0</v>
      </c>
      <c r="X279" s="17">
        <v>0</v>
      </c>
      <c r="Y279" s="17">
        <v>0</v>
      </c>
      <c r="Z279" s="12">
        <f>SUM(T279:Y279)</f>
        <v>0</v>
      </c>
    </row>
    <row r="280" spans="1:27" x14ac:dyDescent="0.25">
      <c r="S280" s="41" t="s">
        <v>8217</v>
      </c>
      <c r="T280" s="42">
        <v>0</v>
      </c>
      <c r="U280" s="42">
        <v>0</v>
      </c>
      <c r="V280" s="42">
        <v>0</v>
      </c>
      <c r="W280" s="46">
        <v>0</v>
      </c>
      <c r="X280" s="42">
        <v>0</v>
      </c>
      <c r="Y280" s="42">
        <v>0</v>
      </c>
      <c r="Z280" s="12">
        <f t="shared" ref="Z280:Z287" si="62">SUM(T280:Y280)</f>
        <v>0</v>
      </c>
    </row>
    <row r="281" spans="1:27" x14ac:dyDescent="0.25">
      <c r="S281" s="12" t="s">
        <v>8218</v>
      </c>
      <c r="T281" s="47">
        <v>0</v>
      </c>
      <c r="U281" s="47">
        <v>0</v>
      </c>
      <c r="V281" s="47">
        <v>0</v>
      </c>
      <c r="W281" s="17">
        <v>0</v>
      </c>
      <c r="X281" s="47">
        <v>0</v>
      </c>
      <c r="Y281" s="47">
        <v>0</v>
      </c>
      <c r="Z281" s="12">
        <f t="shared" si="62"/>
        <v>0</v>
      </c>
    </row>
    <row r="282" spans="1:27" x14ac:dyDescent="0.25">
      <c r="S282" s="41" t="s">
        <v>8219</v>
      </c>
      <c r="T282" s="48">
        <v>0</v>
      </c>
      <c r="U282" s="48">
        <v>0</v>
      </c>
      <c r="V282" s="48">
        <v>0</v>
      </c>
      <c r="W282" s="48">
        <v>0</v>
      </c>
      <c r="X282" s="48">
        <v>0</v>
      </c>
      <c r="Y282" s="48">
        <v>0</v>
      </c>
      <c r="Z282" s="12">
        <f t="shared" si="62"/>
        <v>0</v>
      </c>
    </row>
    <row r="283" spans="1:27" x14ac:dyDescent="0.25">
      <c r="S283" s="49" t="s">
        <v>8220</v>
      </c>
      <c r="T283" s="50">
        <v>0</v>
      </c>
      <c r="U283" s="50">
        <v>0</v>
      </c>
      <c r="V283" s="50">
        <v>0</v>
      </c>
      <c r="W283" s="50">
        <v>0</v>
      </c>
      <c r="X283" s="50">
        <v>0</v>
      </c>
      <c r="Y283" s="50">
        <v>0</v>
      </c>
      <c r="Z283" s="49">
        <f t="shared" si="62"/>
        <v>0</v>
      </c>
    </row>
    <row r="284" spans="1:27" x14ac:dyDescent="0.25">
      <c r="S284" s="41" t="s">
        <v>8221</v>
      </c>
      <c r="T284" s="40">
        <v>0</v>
      </c>
      <c r="U284" s="40">
        <v>0</v>
      </c>
      <c r="V284" s="40">
        <v>0</v>
      </c>
      <c r="W284" s="40">
        <v>0</v>
      </c>
      <c r="X284" s="40">
        <v>0</v>
      </c>
      <c r="Y284" s="40">
        <v>0</v>
      </c>
      <c r="Z284" s="12">
        <f t="shared" si="62"/>
        <v>0</v>
      </c>
    </row>
    <row r="285" spans="1:27" x14ac:dyDescent="0.25">
      <c r="S285" s="12" t="s">
        <v>8222</v>
      </c>
      <c r="T285" s="17">
        <v>6</v>
      </c>
      <c r="U285" s="17">
        <v>2</v>
      </c>
      <c r="V285" s="17">
        <v>0</v>
      </c>
      <c r="W285" s="17">
        <v>13</v>
      </c>
      <c r="X285" s="17">
        <v>0</v>
      </c>
      <c r="Y285" s="17">
        <v>1</v>
      </c>
      <c r="Z285" s="12">
        <f t="shared" si="62"/>
        <v>22</v>
      </c>
    </row>
    <row r="286" spans="1:27" x14ac:dyDescent="0.25">
      <c r="S286" s="41" t="s">
        <v>8223</v>
      </c>
      <c r="T286" s="40">
        <v>8</v>
      </c>
      <c r="U286" s="40">
        <v>13</v>
      </c>
      <c r="V286" s="40">
        <v>1</v>
      </c>
      <c r="W286" s="40">
        <v>15</v>
      </c>
      <c r="X286" s="40">
        <v>0</v>
      </c>
      <c r="Y286" s="40">
        <v>1</v>
      </c>
      <c r="Z286" s="12">
        <f t="shared" si="62"/>
        <v>38</v>
      </c>
    </row>
    <row r="287" spans="1:27" x14ac:dyDescent="0.25">
      <c r="S287" s="12" t="s">
        <v>8224</v>
      </c>
      <c r="T287" s="34">
        <v>0</v>
      </c>
      <c r="U287" s="34">
        <v>0</v>
      </c>
      <c r="V287" s="34">
        <v>0</v>
      </c>
      <c r="W287" s="34">
        <v>72</v>
      </c>
      <c r="X287" s="34">
        <v>0</v>
      </c>
      <c r="Y287" s="34">
        <v>0</v>
      </c>
      <c r="Z287" s="12">
        <f t="shared" si="62"/>
        <v>72</v>
      </c>
      <c r="AA287" s="8">
        <f>SUM(Z279:Z287)</f>
        <v>132</v>
      </c>
    </row>
    <row r="288" spans="1:27" x14ac:dyDescent="0.25">
      <c r="T288" s="51">
        <f>SUM(T279:T287)</f>
        <v>14</v>
      </c>
      <c r="U288" s="51">
        <f t="shared" ref="U288:Y288" si="63">SUM(U279:U287)</f>
        <v>15</v>
      </c>
      <c r="V288" s="51">
        <f t="shared" si="63"/>
        <v>1</v>
      </c>
      <c r="W288" s="51">
        <f t="shared" si="63"/>
        <v>100</v>
      </c>
      <c r="X288" s="51">
        <f t="shared" si="63"/>
        <v>0</v>
      </c>
      <c r="Y288" s="51">
        <f t="shared" si="63"/>
        <v>2</v>
      </c>
      <c r="Z288" s="49">
        <f>SUM(T288:Y288)</f>
        <v>132</v>
      </c>
    </row>
    <row r="292" spans="19:27" x14ac:dyDescent="0.25">
      <c r="S292" s="12" t="s">
        <v>8285</v>
      </c>
      <c r="T292" s="12" t="s">
        <v>183</v>
      </c>
      <c r="U292" s="12" t="s">
        <v>106</v>
      </c>
      <c r="V292" s="12" t="s">
        <v>465</v>
      </c>
      <c r="W292" s="12" t="s">
        <v>147</v>
      </c>
      <c r="X292" s="12" t="s">
        <v>398</v>
      </c>
      <c r="Y292" s="12" t="s">
        <v>8206</v>
      </c>
      <c r="Z292" s="12" t="s">
        <v>8286</v>
      </c>
    </row>
    <row r="293" spans="19:27" x14ac:dyDescent="0.25">
      <c r="S293" s="12" t="s">
        <v>8216</v>
      </c>
      <c r="T293" s="17">
        <v>0</v>
      </c>
      <c r="U293" s="17">
        <v>0</v>
      </c>
      <c r="V293" s="17">
        <v>0</v>
      </c>
      <c r="W293" s="17">
        <v>0</v>
      </c>
      <c r="X293" s="17">
        <v>0</v>
      </c>
      <c r="Y293" s="17">
        <v>0</v>
      </c>
      <c r="Z293" s="12">
        <f>SUM(T293:W293)+Y293</f>
        <v>0</v>
      </c>
      <c r="AA293" s="12" t="s">
        <v>8216</v>
      </c>
    </row>
    <row r="294" spans="19:27" x14ac:dyDescent="0.25">
      <c r="S294" s="41" t="s">
        <v>8217</v>
      </c>
      <c r="T294" s="42">
        <v>0</v>
      </c>
      <c r="U294" s="42">
        <v>0</v>
      </c>
      <c r="V294" s="42">
        <v>0</v>
      </c>
      <c r="W294" s="42">
        <v>0</v>
      </c>
      <c r="X294" s="42">
        <v>0</v>
      </c>
      <c r="Y294" s="42">
        <v>0</v>
      </c>
      <c r="Z294" s="12">
        <f t="shared" ref="Z294:Z299" si="64">SUM(T294:W294)+Y294</f>
        <v>0</v>
      </c>
      <c r="AA294" s="41" t="s">
        <v>8217</v>
      </c>
    </row>
    <row r="295" spans="19:27" x14ac:dyDescent="0.25">
      <c r="S295" s="12" t="s">
        <v>8218</v>
      </c>
      <c r="T295" s="17">
        <v>0</v>
      </c>
      <c r="U295" s="17">
        <v>0</v>
      </c>
      <c r="V295" s="17">
        <v>0</v>
      </c>
      <c r="W295" s="17">
        <v>0</v>
      </c>
      <c r="X295" s="17">
        <v>1</v>
      </c>
      <c r="Y295" s="17">
        <v>0</v>
      </c>
      <c r="Z295" s="12">
        <f t="shared" si="64"/>
        <v>0</v>
      </c>
      <c r="AA295" s="12" t="s">
        <v>8218</v>
      </c>
    </row>
    <row r="296" spans="19:27" x14ac:dyDescent="0.25">
      <c r="S296" s="41" t="s">
        <v>8219</v>
      </c>
      <c r="T296" s="42">
        <v>0</v>
      </c>
      <c r="U296" s="42">
        <v>0</v>
      </c>
      <c r="V296" s="42">
        <v>0</v>
      </c>
      <c r="W296" s="42">
        <v>0</v>
      </c>
      <c r="X296" s="42">
        <v>0</v>
      </c>
      <c r="Y296" s="42">
        <v>0</v>
      </c>
      <c r="Z296" s="12">
        <f t="shared" si="64"/>
        <v>0</v>
      </c>
      <c r="AA296" s="41" t="s">
        <v>8219</v>
      </c>
    </row>
    <row r="297" spans="19:27" x14ac:dyDescent="0.25">
      <c r="S297" s="12" t="s">
        <v>8220</v>
      </c>
      <c r="T297" s="17">
        <v>0</v>
      </c>
      <c r="U297" s="17">
        <v>0</v>
      </c>
      <c r="V297" s="17">
        <v>0</v>
      </c>
      <c r="W297" s="17">
        <v>0</v>
      </c>
      <c r="X297" s="17">
        <v>0</v>
      </c>
      <c r="Y297" s="17">
        <v>0</v>
      </c>
      <c r="Z297" s="12">
        <f t="shared" si="64"/>
        <v>0</v>
      </c>
      <c r="AA297" s="12" t="s">
        <v>8220</v>
      </c>
    </row>
    <row r="298" spans="19:27" x14ac:dyDescent="0.25">
      <c r="S298" s="41" t="s">
        <v>8221</v>
      </c>
      <c r="T298" s="42">
        <v>6</v>
      </c>
      <c r="U298" s="42">
        <v>6</v>
      </c>
      <c r="V298" s="42">
        <v>0</v>
      </c>
      <c r="W298" s="42">
        <v>15</v>
      </c>
      <c r="X298" s="42">
        <v>4</v>
      </c>
      <c r="Y298" s="42">
        <v>1</v>
      </c>
      <c r="Z298" s="12">
        <f t="shared" si="64"/>
        <v>28</v>
      </c>
      <c r="AA298" s="41" t="s">
        <v>8221</v>
      </c>
    </row>
    <row r="299" spans="19:27" x14ac:dyDescent="0.25">
      <c r="S299" s="12" t="s">
        <v>8222</v>
      </c>
      <c r="T299" s="17">
        <v>2</v>
      </c>
      <c r="U299" s="17">
        <v>12</v>
      </c>
      <c r="V299" s="17">
        <v>1</v>
      </c>
      <c r="W299" s="17">
        <v>8</v>
      </c>
      <c r="X299" s="17">
        <v>20</v>
      </c>
      <c r="Y299" s="17">
        <v>0</v>
      </c>
      <c r="Z299" s="12">
        <f t="shared" si="64"/>
        <v>23</v>
      </c>
      <c r="AA299" s="12" t="s">
        <v>8222</v>
      </c>
    </row>
    <row r="300" spans="19:27" x14ac:dyDescent="0.25">
      <c r="S300" s="41" t="s">
        <v>8223</v>
      </c>
      <c r="T300" s="42">
        <v>53</v>
      </c>
      <c r="U300" s="42">
        <v>196</v>
      </c>
      <c r="V300" s="42">
        <v>108</v>
      </c>
      <c r="W300" s="42">
        <v>143</v>
      </c>
      <c r="X300" s="42">
        <v>693</v>
      </c>
      <c r="Y300" s="42">
        <v>0</v>
      </c>
      <c r="Z300" s="12">
        <f t="shared" ref="Z300" si="65">SUM(T300:W300)+Y300</f>
        <v>500</v>
      </c>
      <c r="AA300" s="41" t="s">
        <v>8223</v>
      </c>
    </row>
    <row r="301" spans="19:27" x14ac:dyDescent="0.25">
      <c r="S301" s="12" t="s">
        <v>8224</v>
      </c>
      <c r="T301" s="17">
        <v>0</v>
      </c>
      <c r="U301" s="17">
        <v>0</v>
      </c>
      <c r="V301" s="17">
        <v>0</v>
      </c>
      <c r="W301" s="17">
        <v>95</v>
      </c>
      <c r="X301" s="17">
        <v>305</v>
      </c>
      <c r="Y301" s="17">
        <v>0</v>
      </c>
      <c r="Z301" s="12">
        <f t="shared" ref="Z301" si="66">SUM(T301:W301)+Y301</f>
        <v>95</v>
      </c>
      <c r="AA301" s="12" t="s">
        <v>8224</v>
      </c>
    </row>
    <row r="302" spans="19:27" x14ac:dyDescent="0.25">
      <c r="T302" s="8">
        <f>SUM(T293:T301)</f>
        <v>61</v>
      </c>
      <c r="U302" s="8">
        <f t="shared" ref="U302:Y302" si="67">SUM(U293:U301)</f>
        <v>214</v>
      </c>
      <c r="V302" s="8">
        <f t="shared" si="67"/>
        <v>109</v>
      </c>
      <c r="W302" s="8">
        <f t="shared" si="67"/>
        <v>261</v>
      </c>
      <c r="X302" s="8">
        <f t="shared" si="67"/>
        <v>1023</v>
      </c>
      <c r="Y302" s="8">
        <f t="shared" si="67"/>
        <v>1</v>
      </c>
      <c r="Z302" s="12">
        <f>SUM(T302:W302)+Y302</f>
        <v>646</v>
      </c>
    </row>
    <row r="303" spans="19:27" x14ac:dyDescent="0.25">
      <c r="Z303" s="8">
        <f>SUM(Z293:Z301)</f>
        <v>646</v>
      </c>
    </row>
    <row r="309" spans="1:26" ht="39.6" x14ac:dyDescent="0.25">
      <c r="A309" s="28" t="s">
        <v>8307</v>
      </c>
      <c r="B309" s="28" t="s">
        <v>8229</v>
      </c>
      <c r="C309" s="28" t="s">
        <v>8205</v>
      </c>
      <c r="D309" s="52" t="s">
        <v>8270</v>
      </c>
      <c r="E309" s="29" t="s">
        <v>8271</v>
      </c>
      <c r="F309" s="28" t="s">
        <v>8272</v>
      </c>
      <c r="G309" s="28" t="s">
        <v>8273</v>
      </c>
      <c r="H309" s="28" t="s">
        <v>8274</v>
      </c>
      <c r="I309" s="28" t="s">
        <v>8275</v>
      </c>
      <c r="J309" s="28" t="s">
        <v>8288</v>
      </c>
      <c r="K309" s="30" t="s">
        <v>8276</v>
      </c>
      <c r="L309" s="15" t="s">
        <v>8277</v>
      </c>
      <c r="M309" s="14" t="s">
        <v>8308</v>
      </c>
      <c r="S309" s="8" t="s">
        <v>8307</v>
      </c>
    </row>
    <row r="310" spans="1:26" x14ac:dyDescent="0.25">
      <c r="A310" s="55" t="s">
        <v>8290</v>
      </c>
      <c r="B310" s="55" t="s">
        <v>742</v>
      </c>
      <c r="C310" s="57">
        <v>4</v>
      </c>
      <c r="D310" s="17">
        <v>4</v>
      </c>
      <c r="E310" s="58">
        <v>0</v>
      </c>
      <c r="F310" s="57">
        <v>0</v>
      </c>
      <c r="G310" s="57">
        <v>4</v>
      </c>
      <c r="H310" s="57">
        <v>0</v>
      </c>
      <c r="I310" s="57">
        <v>0</v>
      </c>
      <c r="J310" s="57">
        <v>0</v>
      </c>
      <c r="K310" s="57">
        <v>0</v>
      </c>
      <c r="L310" s="54">
        <f t="shared" ref="L310:L329" si="68">SUM(E310:K310)</f>
        <v>4</v>
      </c>
      <c r="M310" s="10">
        <v>4</v>
      </c>
      <c r="S310" s="12" t="s">
        <v>8279</v>
      </c>
      <c r="T310" s="12" t="s">
        <v>183</v>
      </c>
      <c r="U310" s="12" t="s">
        <v>106</v>
      </c>
      <c r="V310" s="12" t="s">
        <v>465</v>
      </c>
      <c r="W310" s="12" t="s">
        <v>147</v>
      </c>
      <c r="X310" s="12" t="s">
        <v>398</v>
      </c>
      <c r="Y310" s="12" t="s">
        <v>8206</v>
      </c>
      <c r="Z310" s="12" t="s">
        <v>8207</v>
      </c>
    </row>
    <row r="311" spans="1:26" x14ac:dyDescent="0.25">
      <c r="A311" s="59" t="s">
        <v>8291</v>
      </c>
      <c r="B311" s="59" t="s">
        <v>742</v>
      </c>
      <c r="C311" s="48">
        <v>5</v>
      </c>
      <c r="D311" s="42">
        <v>5</v>
      </c>
      <c r="E311" s="60">
        <v>0</v>
      </c>
      <c r="F311" s="48">
        <v>0</v>
      </c>
      <c r="G311" s="48">
        <v>4</v>
      </c>
      <c r="H311" s="48">
        <v>1</v>
      </c>
      <c r="I311" s="48">
        <v>0</v>
      </c>
      <c r="J311" s="48">
        <v>0</v>
      </c>
      <c r="K311" s="48">
        <v>0</v>
      </c>
      <c r="L311" s="54">
        <f t="shared" si="68"/>
        <v>5</v>
      </c>
      <c r="M311" s="10">
        <v>5</v>
      </c>
      <c r="S311" s="12" t="s">
        <v>8216</v>
      </c>
      <c r="T311" s="17">
        <v>0</v>
      </c>
      <c r="U311" s="17">
        <v>0</v>
      </c>
      <c r="V311" s="17">
        <v>4</v>
      </c>
      <c r="W311" s="17">
        <v>0</v>
      </c>
      <c r="X311" s="17">
        <v>0</v>
      </c>
      <c r="Y311" s="17">
        <v>0</v>
      </c>
      <c r="Z311" s="12">
        <f>SUM(T311:Y311)</f>
        <v>4</v>
      </c>
    </row>
    <row r="312" spans="1:26" x14ac:dyDescent="0.25">
      <c r="A312" s="55" t="s">
        <v>8292</v>
      </c>
      <c r="B312" s="55" t="s">
        <v>742</v>
      </c>
      <c r="C312" s="34">
        <v>4</v>
      </c>
      <c r="D312" s="17">
        <v>4</v>
      </c>
      <c r="E312" s="34">
        <v>0</v>
      </c>
      <c r="F312" s="34">
        <v>0</v>
      </c>
      <c r="G312" s="34">
        <v>4</v>
      </c>
      <c r="H312" s="34">
        <v>0</v>
      </c>
      <c r="I312" s="34">
        <v>0</v>
      </c>
      <c r="J312" s="34">
        <v>0</v>
      </c>
      <c r="K312" s="34">
        <v>0</v>
      </c>
      <c r="L312" s="54">
        <f t="shared" si="68"/>
        <v>4</v>
      </c>
      <c r="M312" s="10"/>
      <c r="S312" s="41" t="s">
        <v>8217</v>
      </c>
      <c r="T312" s="42">
        <v>0</v>
      </c>
      <c r="U312" s="42">
        <v>0</v>
      </c>
      <c r="V312" s="42">
        <v>4</v>
      </c>
      <c r="W312" s="42">
        <v>1</v>
      </c>
      <c r="X312" s="42">
        <v>0</v>
      </c>
      <c r="Y312" s="42">
        <v>0</v>
      </c>
      <c r="Z312" s="12">
        <f t="shared" ref="Z312:Z319" si="69">SUM(T312:Y312)</f>
        <v>5</v>
      </c>
    </row>
    <row r="313" spans="1:26" x14ac:dyDescent="0.25">
      <c r="A313" s="55" t="s">
        <v>8292</v>
      </c>
      <c r="B313" s="55" t="s">
        <v>748</v>
      </c>
      <c r="C313" s="34">
        <v>1</v>
      </c>
      <c r="D313" s="17">
        <v>1</v>
      </c>
      <c r="E313" s="34">
        <v>0</v>
      </c>
      <c r="F313" s="34">
        <v>0</v>
      </c>
      <c r="G313" s="34">
        <v>0</v>
      </c>
      <c r="H313" s="34">
        <v>1</v>
      </c>
      <c r="I313" s="34">
        <v>0</v>
      </c>
      <c r="J313" s="34">
        <v>0</v>
      </c>
      <c r="K313" s="34">
        <v>0</v>
      </c>
      <c r="L313" s="54">
        <f t="shared" si="68"/>
        <v>1</v>
      </c>
      <c r="M313" s="10">
        <v>5</v>
      </c>
      <c r="S313" s="12" t="s">
        <v>8218</v>
      </c>
      <c r="T313" s="17">
        <v>0</v>
      </c>
      <c r="U313" s="17">
        <v>0</v>
      </c>
      <c r="V313" s="17">
        <v>4</v>
      </c>
      <c r="W313" s="17">
        <v>1</v>
      </c>
      <c r="X313" s="17">
        <v>0</v>
      </c>
      <c r="Y313" s="17">
        <v>0</v>
      </c>
      <c r="Z313" s="12">
        <f t="shared" si="69"/>
        <v>5</v>
      </c>
    </row>
    <row r="314" spans="1:26" x14ac:dyDescent="0.25">
      <c r="A314" s="53" t="s">
        <v>8293</v>
      </c>
      <c r="B314" s="53" t="s">
        <v>742</v>
      </c>
      <c r="C314" s="40">
        <v>4</v>
      </c>
      <c r="D314" s="42">
        <v>4</v>
      </c>
      <c r="E314" s="40">
        <v>0</v>
      </c>
      <c r="F314" s="40">
        <v>0</v>
      </c>
      <c r="G314" s="40">
        <v>4</v>
      </c>
      <c r="H314" s="40">
        <v>0</v>
      </c>
      <c r="I314" s="40">
        <v>0</v>
      </c>
      <c r="J314" s="40">
        <v>0</v>
      </c>
      <c r="K314" s="40">
        <v>0</v>
      </c>
      <c r="L314" s="54">
        <f t="shared" si="68"/>
        <v>4</v>
      </c>
      <c r="M314" s="10"/>
      <c r="S314" s="41" t="s">
        <v>8219</v>
      </c>
      <c r="T314" s="42">
        <v>0</v>
      </c>
      <c r="U314" s="42">
        <v>0</v>
      </c>
      <c r="V314" s="42">
        <v>4</v>
      </c>
      <c r="W314" s="42">
        <v>1</v>
      </c>
      <c r="X314" s="42">
        <v>0</v>
      </c>
      <c r="Y314" s="42">
        <v>0</v>
      </c>
      <c r="Z314" s="12">
        <f t="shared" si="69"/>
        <v>5</v>
      </c>
    </row>
    <row r="315" spans="1:26" x14ac:dyDescent="0.25">
      <c r="A315" s="53" t="s">
        <v>8293</v>
      </c>
      <c r="B315" s="53" t="s">
        <v>748</v>
      </c>
      <c r="C315" s="40">
        <v>1</v>
      </c>
      <c r="D315" s="42">
        <v>1</v>
      </c>
      <c r="E315" s="40">
        <v>0</v>
      </c>
      <c r="F315" s="40">
        <v>0</v>
      </c>
      <c r="G315" s="40">
        <v>0</v>
      </c>
      <c r="H315" s="40">
        <v>1</v>
      </c>
      <c r="I315" s="40">
        <v>0</v>
      </c>
      <c r="J315" s="40">
        <v>0</v>
      </c>
      <c r="K315" s="40">
        <v>0</v>
      </c>
      <c r="L315" s="54">
        <f t="shared" si="68"/>
        <v>1</v>
      </c>
      <c r="M315" s="10">
        <v>5</v>
      </c>
      <c r="S315" s="12" t="s">
        <v>8220</v>
      </c>
      <c r="T315" s="17">
        <v>0</v>
      </c>
      <c r="U315" s="17">
        <v>1</v>
      </c>
      <c r="V315" s="17">
        <v>4</v>
      </c>
      <c r="W315" s="17">
        <v>3</v>
      </c>
      <c r="X315" s="17">
        <v>0</v>
      </c>
      <c r="Y315" s="17">
        <v>0</v>
      </c>
      <c r="Z315" s="12">
        <f t="shared" si="69"/>
        <v>8</v>
      </c>
    </row>
    <row r="316" spans="1:26" x14ac:dyDescent="0.25">
      <c r="A316" s="55" t="s">
        <v>2354</v>
      </c>
      <c r="B316" s="55" t="s">
        <v>742</v>
      </c>
      <c r="C316" s="57">
        <v>7</v>
      </c>
      <c r="D316" s="17">
        <v>7</v>
      </c>
      <c r="E316" s="58">
        <v>0</v>
      </c>
      <c r="F316" s="57">
        <v>1</v>
      </c>
      <c r="G316" s="57">
        <v>4</v>
      </c>
      <c r="H316" s="57">
        <v>2</v>
      </c>
      <c r="I316" s="57">
        <v>0</v>
      </c>
      <c r="J316" s="57">
        <v>0</v>
      </c>
      <c r="K316" s="57">
        <v>0</v>
      </c>
      <c r="L316" s="54">
        <f t="shared" si="68"/>
        <v>7</v>
      </c>
      <c r="M316" s="10"/>
      <c r="S316" s="41" t="s">
        <v>8221</v>
      </c>
      <c r="T316" s="42">
        <v>2</v>
      </c>
      <c r="U316" s="42">
        <v>4</v>
      </c>
      <c r="V316" s="42">
        <v>4</v>
      </c>
      <c r="W316" s="42">
        <v>16</v>
      </c>
      <c r="X316" s="42">
        <v>5</v>
      </c>
      <c r="Y316" s="42">
        <v>5</v>
      </c>
      <c r="Z316" s="12">
        <f t="shared" si="69"/>
        <v>36</v>
      </c>
    </row>
    <row r="317" spans="1:26" x14ac:dyDescent="0.25">
      <c r="A317" s="55" t="s">
        <v>2354</v>
      </c>
      <c r="B317" s="55" t="s">
        <v>748</v>
      </c>
      <c r="C317" s="47">
        <v>1</v>
      </c>
      <c r="D317" s="17">
        <v>1</v>
      </c>
      <c r="E317" s="61">
        <v>0</v>
      </c>
      <c r="F317" s="47">
        <v>0</v>
      </c>
      <c r="G317" s="47">
        <v>0</v>
      </c>
      <c r="H317" s="47">
        <v>1</v>
      </c>
      <c r="I317" s="47">
        <v>0</v>
      </c>
      <c r="J317" s="47">
        <v>0</v>
      </c>
      <c r="K317" s="47">
        <v>0</v>
      </c>
      <c r="L317" s="54">
        <f t="shared" si="68"/>
        <v>1</v>
      </c>
      <c r="M317" s="10">
        <v>8</v>
      </c>
      <c r="S317" s="12" t="s">
        <v>8222</v>
      </c>
      <c r="T317" s="17">
        <v>14</v>
      </c>
      <c r="U317" s="17">
        <v>13</v>
      </c>
      <c r="V317" s="17">
        <v>4</v>
      </c>
      <c r="W317" s="17">
        <v>33</v>
      </c>
      <c r="X317" s="17">
        <v>54</v>
      </c>
      <c r="Y317" s="17">
        <v>5</v>
      </c>
      <c r="Z317" s="12">
        <f t="shared" si="69"/>
        <v>123</v>
      </c>
    </row>
    <row r="318" spans="1:26" x14ac:dyDescent="0.25">
      <c r="A318" s="53" t="s">
        <v>1457</v>
      </c>
      <c r="B318" s="53" t="s">
        <v>748</v>
      </c>
      <c r="C318" s="40">
        <v>4</v>
      </c>
      <c r="D318" s="42">
        <v>4</v>
      </c>
      <c r="E318" s="40">
        <v>0</v>
      </c>
      <c r="F318" s="40">
        <v>1</v>
      </c>
      <c r="G318" s="40">
        <v>0</v>
      </c>
      <c r="H318" s="40">
        <v>3</v>
      </c>
      <c r="I318" s="40">
        <v>0</v>
      </c>
      <c r="J318" s="40">
        <v>0</v>
      </c>
      <c r="K318" s="40">
        <v>0</v>
      </c>
      <c r="L318" s="54">
        <f t="shared" si="68"/>
        <v>4</v>
      </c>
      <c r="M318" s="10"/>
      <c r="S318" s="41" t="s">
        <v>8223</v>
      </c>
      <c r="T318" s="42">
        <v>83</v>
      </c>
      <c r="U318" s="42">
        <v>201</v>
      </c>
      <c r="V318" s="42">
        <v>116</v>
      </c>
      <c r="W318" s="42">
        <v>162</v>
      </c>
      <c r="X318" s="42">
        <v>827</v>
      </c>
      <c r="Y318" s="42">
        <v>5</v>
      </c>
      <c r="Z318" s="12">
        <f t="shared" si="69"/>
        <v>1394</v>
      </c>
    </row>
    <row r="319" spans="1:26" x14ac:dyDescent="0.25">
      <c r="A319" s="53" t="s">
        <v>1457</v>
      </c>
      <c r="B319" s="53" t="s">
        <v>7361</v>
      </c>
      <c r="C319" s="40">
        <v>1</v>
      </c>
      <c r="D319" s="42">
        <v>1</v>
      </c>
      <c r="E319" s="40">
        <v>0</v>
      </c>
      <c r="F319" s="40">
        <v>0</v>
      </c>
      <c r="G319" s="40">
        <v>0</v>
      </c>
      <c r="H319" s="40">
        <v>1</v>
      </c>
      <c r="I319" s="40">
        <v>0</v>
      </c>
      <c r="J319" s="40">
        <v>0</v>
      </c>
      <c r="K319" s="40">
        <v>0</v>
      </c>
      <c r="L319" s="54">
        <f t="shared" si="68"/>
        <v>1</v>
      </c>
      <c r="M319" s="10"/>
      <c r="S319" s="12" t="s">
        <v>8224</v>
      </c>
      <c r="T319" s="17">
        <v>1</v>
      </c>
      <c r="U319" s="17">
        <v>0</v>
      </c>
      <c r="V319" s="17">
        <v>0</v>
      </c>
      <c r="W319" s="17">
        <v>109</v>
      </c>
      <c r="X319" s="17">
        <v>16</v>
      </c>
      <c r="Y319" s="17">
        <v>3</v>
      </c>
      <c r="Z319" s="12">
        <f t="shared" si="69"/>
        <v>129</v>
      </c>
    </row>
    <row r="320" spans="1:26" x14ac:dyDescent="0.25">
      <c r="A320" s="53" t="s">
        <v>1457</v>
      </c>
      <c r="B320" s="53" t="s">
        <v>742</v>
      </c>
      <c r="C320" s="40">
        <v>31</v>
      </c>
      <c r="D320" s="42">
        <v>31</v>
      </c>
      <c r="E320" s="40">
        <v>2</v>
      </c>
      <c r="F320" s="40">
        <v>3</v>
      </c>
      <c r="G320" s="40">
        <v>4</v>
      </c>
      <c r="H320" s="40">
        <v>12</v>
      </c>
      <c r="I320" s="40">
        <v>5</v>
      </c>
      <c r="J320" s="40">
        <v>5</v>
      </c>
      <c r="K320" s="40">
        <v>0</v>
      </c>
      <c r="L320" s="54">
        <f t="shared" si="68"/>
        <v>31</v>
      </c>
      <c r="M320" s="10">
        <f>SUM(L318:L320)</f>
        <v>36</v>
      </c>
      <c r="T320" s="8">
        <f>SUM(T311:T319)</f>
        <v>100</v>
      </c>
      <c r="U320" s="8">
        <f t="shared" ref="U320:Y320" si="70">SUM(U311:U319)</f>
        <v>219</v>
      </c>
      <c r="V320" s="8">
        <f t="shared" si="70"/>
        <v>144</v>
      </c>
      <c r="W320" s="8">
        <f t="shared" si="70"/>
        <v>326</v>
      </c>
      <c r="X320" s="8">
        <f t="shared" si="70"/>
        <v>902</v>
      </c>
      <c r="Y320" s="8">
        <f t="shared" si="70"/>
        <v>18</v>
      </c>
      <c r="Z320" s="12">
        <f>SUM(T320:Y320)</f>
        <v>1709</v>
      </c>
    </row>
    <row r="321" spans="1:27" x14ac:dyDescent="0.25">
      <c r="A321" s="55" t="s">
        <v>104</v>
      </c>
      <c r="B321" s="55" t="s">
        <v>748</v>
      </c>
      <c r="C321" s="34">
        <v>24</v>
      </c>
      <c r="D321" s="17">
        <v>24</v>
      </c>
      <c r="E321" s="34">
        <v>2</v>
      </c>
      <c r="F321" s="34">
        <v>3</v>
      </c>
      <c r="G321" s="34">
        <v>0</v>
      </c>
      <c r="H321" s="34">
        <v>14</v>
      </c>
      <c r="I321" s="34">
        <v>0</v>
      </c>
      <c r="J321" s="34">
        <v>5</v>
      </c>
      <c r="K321" s="34">
        <v>0</v>
      </c>
      <c r="L321" s="54">
        <f t="shared" si="68"/>
        <v>24</v>
      </c>
      <c r="M321" s="10"/>
    </row>
    <row r="322" spans="1:27" x14ac:dyDescent="0.25">
      <c r="A322" s="55" t="s">
        <v>104</v>
      </c>
      <c r="B322" s="55" t="s">
        <v>742</v>
      </c>
      <c r="C322" s="34">
        <v>99</v>
      </c>
      <c r="D322" s="17">
        <v>99</v>
      </c>
      <c r="E322" s="34">
        <v>12</v>
      </c>
      <c r="F322" s="34">
        <v>10</v>
      </c>
      <c r="G322" s="34">
        <v>4</v>
      </c>
      <c r="H322" s="34">
        <v>19</v>
      </c>
      <c r="I322" s="34">
        <v>54</v>
      </c>
      <c r="J322" s="34">
        <v>0</v>
      </c>
      <c r="K322" s="34">
        <v>0</v>
      </c>
      <c r="L322" s="54">
        <f t="shared" si="68"/>
        <v>99</v>
      </c>
      <c r="M322" s="10">
        <f>SUM(L321:L322)</f>
        <v>123</v>
      </c>
    </row>
    <row r="323" spans="1:27" x14ac:dyDescent="0.25">
      <c r="A323" s="53" t="s">
        <v>483</v>
      </c>
      <c r="B323" s="53" t="s">
        <v>748</v>
      </c>
      <c r="C323" s="40">
        <v>58</v>
      </c>
      <c r="D323" s="42">
        <v>58</v>
      </c>
      <c r="E323" s="40">
        <v>14</v>
      </c>
      <c r="F323" s="40">
        <v>11</v>
      </c>
      <c r="G323" s="40">
        <v>0</v>
      </c>
      <c r="H323" s="40">
        <v>28</v>
      </c>
      <c r="I323" s="40">
        <v>0</v>
      </c>
      <c r="J323" s="40">
        <v>5</v>
      </c>
      <c r="K323" s="40">
        <v>0</v>
      </c>
      <c r="L323" s="54">
        <f t="shared" si="68"/>
        <v>58</v>
      </c>
      <c r="M323" s="10"/>
    </row>
    <row r="324" spans="1:27" x14ac:dyDescent="0.25">
      <c r="A324" s="53" t="s">
        <v>483</v>
      </c>
      <c r="B324" s="53" t="s">
        <v>5193</v>
      </c>
      <c r="C324" s="40">
        <v>42</v>
      </c>
      <c r="D324" s="42">
        <v>41</v>
      </c>
      <c r="E324" s="40">
        <v>0</v>
      </c>
      <c r="F324" s="40">
        <v>0</v>
      </c>
      <c r="G324" s="40">
        <v>0</v>
      </c>
      <c r="H324" s="40">
        <v>23</v>
      </c>
      <c r="I324" s="40">
        <v>18</v>
      </c>
      <c r="J324" s="40">
        <v>0</v>
      </c>
      <c r="K324" s="40">
        <v>0</v>
      </c>
      <c r="L324" s="54">
        <f t="shared" si="68"/>
        <v>41</v>
      </c>
      <c r="M324" s="10"/>
      <c r="S324" s="12" t="s">
        <v>8282</v>
      </c>
      <c r="T324" s="12" t="s">
        <v>183</v>
      </c>
      <c r="U324" s="12" t="s">
        <v>106</v>
      </c>
      <c r="V324" s="12" t="s">
        <v>465</v>
      </c>
      <c r="W324" s="12" t="s">
        <v>147</v>
      </c>
      <c r="X324" s="12" t="s">
        <v>398</v>
      </c>
      <c r="Y324" s="12" t="s">
        <v>8206</v>
      </c>
      <c r="Z324" s="12" t="s">
        <v>8207</v>
      </c>
    </row>
    <row r="325" spans="1:27" x14ac:dyDescent="0.25">
      <c r="A325" s="53" t="s">
        <v>483</v>
      </c>
      <c r="B325" s="53" t="s">
        <v>7361</v>
      </c>
      <c r="C325" s="40">
        <v>2</v>
      </c>
      <c r="D325" s="42">
        <v>2</v>
      </c>
      <c r="E325" s="40">
        <v>0</v>
      </c>
      <c r="F325" s="40">
        <v>1</v>
      </c>
      <c r="G325" s="40">
        <v>0</v>
      </c>
      <c r="H325" s="40">
        <v>1</v>
      </c>
      <c r="I325" s="40">
        <v>0</v>
      </c>
      <c r="J325" s="40">
        <v>0</v>
      </c>
      <c r="K325" s="40">
        <v>0</v>
      </c>
      <c r="L325" s="54">
        <f t="shared" si="68"/>
        <v>2</v>
      </c>
      <c r="M325" s="10"/>
      <c r="S325" s="12" t="s">
        <v>8216</v>
      </c>
      <c r="T325" s="17">
        <v>0</v>
      </c>
      <c r="U325" s="17">
        <v>0</v>
      </c>
      <c r="V325" s="17">
        <v>0</v>
      </c>
      <c r="W325" s="17">
        <v>0</v>
      </c>
      <c r="X325" s="17">
        <v>0</v>
      </c>
      <c r="Y325" s="17">
        <v>0</v>
      </c>
      <c r="Z325" s="12">
        <f>SUM(T325:Y325)</f>
        <v>0</v>
      </c>
    </row>
    <row r="326" spans="1:27" x14ac:dyDescent="0.25">
      <c r="A326" s="53" t="s">
        <v>483</v>
      </c>
      <c r="B326" s="53" t="s">
        <v>742</v>
      </c>
      <c r="C326" s="40">
        <v>1324</v>
      </c>
      <c r="D326" s="42">
        <v>1293</v>
      </c>
      <c r="E326" s="40">
        <v>69</v>
      </c>
      <c r="F326" s="40">
        <v>189</v>
      </c>
      <c r="G326" s="40">
        <v>116</v>
      </c>
      <c r="H326" s="40">
        <v>110</v>
      </c>
      <c r="I326" s="40">
        <v>809</v>
      </c>
      <c r="J326" s="40">
        <v>0</v>
      </c>
      <c r="K326" s="40">
        <v>0</v>
      </c>
      <c r="L326" s="54">
        <f t="shared" si="68"/>
        <v>1293</v>
      </c>
      <c r="M326" s="10">
        <f>SUM(L323:L326)</f>
        <v>1394</v>
      </c>
      <c r="S326" s="41" t="s">
        <v>8217</v>
      </c>
      <c r="T326" s="42">
        <v>0</v>
      </c>
      <c r="U326" s="42">
        <v>0</v>
      </c>
      <c r="V326" s="42">
        <v>0</v>
      </c>
      <c r="W326" s="46">
        <v>0</v>
      </c>
      <c r="X326" s="42">
        <v>0</v>
      </c>
      <c r="Y326" s="42">
        <v>0</v>
      </c>
      <c r="Z326" s="12">
        <f t="shared" ref="Z326:Z333" si="71">SUM(T326:Y326)</f>
        <v>0</v>
      </c>
    </row>
    <row r="327" spans="1:27" x14ac:dyDescent="0.25">
      <c r="A327" s="55" t="s">
        <v>169</v>
      </c>
      <c r="B327" s="55" t="s">
        <v>748</v>
      </c>
      <c r="C327" s="34">
        <v>103</v>
      </c>
      <c r="D327" s="17">
        <v>103</v>
      </c>
      <c r="E327" s="34">
        <v>0</v>
      </c>
      <c r="F327" s="34">
        <v>0</v>
      </c>
      <c r="G327" s="34">
        <v>0</v>
      </c>
      <c r="H327" s="34">
        <v>103</v>
      </c>
      <c r="I327" s="34">
        <v>0</v>
      </c>
      <c r="J327" s="34">
        <v>0</v>
      </c>
      <c r="K327" s="34">
        <v>0</v>
      </c>
      <c r="L327" s="54">
        <f t="shared" si="68"/>
        <v>103</v>
      </c>
      <c r="S327" s="12" t="s">
        <v>8218</v>
      </c>
      <c r="T327" s="47">
        <v>0</v>
      </c>
      <c r="U327" s="47">
        <v>0</v>
      </c>
      <c r="V327" s="47">
        <v>0</v>
      </c>
      <c r="W327" s="17">
        <v>1</v>
      </c>
      <c r="X327" s="47">
        <v>0</v>
      </c>
      <c r="Y327" s="47">
        <v>0</v>
      </c>
      <c r="Z327" s="12">
        <f t="shared" si="71"/>
        <v>1</v>
      </c>
    </row>
    <row r="328" spans="1:27" x14ac:dyDescent="0.25">
      <c r="A328" s="55" t="s">
        <v>169</v>
      </c>
      <c r="B328" s="55" t="s">
        <v>5193</v>
      </c>
      <c r="C328" s="34">
        <v>5</v>
      </c>
      <c r="D328" s="17">
        <v>5</v>
      </c>
      <c r="E328" s="34">
        <v>0</v>
      </c>
      <c r="F328" s="34">
        <v>0</v>
      </c>
      <c r="G328" s="34">
        <v>0</v>
      </c>
      <c r="H328" s="34">
        <v>5</v>
      </c>
      <c r="I328" s="34">
        <v>0</v>
      </c>
      <c r="J328" s="34">
        <v>0</v>
      </c>
      <c r="K328" s="34">
        <v>0</v>
      </c>
      <c r="L328" s="54">
        <f t="shared" si="68"/>
        <v>5</v>
      </c>
      <c r="S328" s="41" t="s">
        <v>8219</v>
      </c>
      <c r="T328" s="48">
        <v>0</v>
      </c>
      <c r="U328" s="48">
        <v>0</v>
      </c>
      <c r="V328" s="48">
        <v>0</v>
      </c>
      <c r="W328" s="48">
        <v>1</v>
      </c>
      <c r="X328" s="48">
        <v>0</v>
      </c>
      <c r="Y328" s="48">
        <v>0</v>
      </c>
      <c r="Z328" s="12">
        <f t="shared" si="71"/>
        <v>1</v>
      </c>
    </row>
    <row r="329" spans="1:27" x14ac:dyDescent="0.25">
      <c r="A329" s="55" t="s">
        <v>169</v>
      </c>
      <c r="B329" s="55" t="s">
        <v>742</v>
      </c>
      <c r="C329" s="34">
        <v>21</v>
      </c>
      <c r="D329" s="17">
        <v>21</v>
      </c>
      <c r="E329" s="34">
        <v>1</v>
      </c>
      <c r="F329" s="34">
        <v>0</v>
      </c>
      <c r="G329" s="34">
        <v>0</v>
      </c>
      <c r="H329" s="34">
        <v>1</v>
      </c>
      <c r="I329" s="34">
        <v>16</v>
      </c>
      <c r="J329" s="34">
        <v>3</v>
      </c>
      <c r="K329" s="34"/>
      <c r="L329" s="54">
        <f t="shared" si="68"/>
        <v>21</v>
      </c>
      <c r="M329" s="10">
        <f>SUM(L327:L329)</f>
        <v>129</v>
      </c>
      <c r="S329" s="49" t="s">
        <v>8220</v>
      </c>
      <c r="T329" s="50">
        <v>0</v>
      </c>
      <c r="U329" s="50">
        <v>0</v>
      </c>
      <c r="V329" s="50">
        <v>0</v>
      </c>
      <c r="W329" s="50">
        <v>1</v>
      </c>
      <c r="X329" s="50">
        <v>0</v>
      </c>
      <c r="Y329" s="50">
        <v>0</v>
      </c>
      <c r="Z329" s="49">
        <f t="shared" si="71"/>
        <v>1</v>
      </c>
    </row>
    <row r="330" spans="1:27" x14ac:dyDescent="0.25">
      <c r="A330" s="31" t="s">
        <v>8283</v>
      </c>
      <c r="B330" s="56"/>
      <c r="C330" s="56">
        <v>1741</v>
      </c>
      <c r="D330" s="56">
        <v>1709</v>
      </c>
      <c r="E330" s="56">
        <f>SUM(E310:E329)</f>
        <v>100</v>
      </c>
      <c r="F330" s="56">
        <f t="shared" ref="F330:K330" si="72">SUM(F310:F329)</f>
        <v>219</v>
      </c>
      <c r="G330" s="56">
        <f t="shared" si="72"/>
        <v>144</v>
      </c>
      <c r="H330" s="56">
        <f t="shared" si="72"/>
        <v>326</v>
      </c>
      <c r="I330" s="56">
        <f t="shared" si="72"/>
        <v>902</v>
      </c>
      <c r="J330" s="56">
        <f t="shared" si="72"/>
        <v>18</v>
      </c>
      <c r="K330" s="56">
        <f t="shared" si="72"/>
        <v>0</v>
      </c>
      <c r="L330" s="56">
        <f>SUM(L310:L329)</f>
        <v>1709</v>
      </c>
      <c r="M330" s="10">
        <f>SUM(M310:M329)</f>
        <v>1709</v>
      </c>
      <c r="S330" s="41" t="s">
        <v>8221</v>
      </c>
      <c r="T330" s="40">
        <v>0</v>
      </c>
      <c r="U330" s="40">
        <v>1</v>
      </c>
      <c r="V330" s="40">
        <v>0</v>
      </c>
      <c r="W330" s="40">
        <v>3</v>
      </c>
      <c r="X330" s="40">
        <v>0</v>
      </c>
      <c r="Y330" s="40">
        <v>0</v>
      </c>
      <c r="Z330" s="12">
        <f t="shared" si="71"/>
        <v>4</v>
      </c>
    </row>
    <row r="331" spans="1:27" x14ac:dyDescent="0.25">
      <c r="I331" s="8" t="s">
        <v>8309</v>
      </c>
      <c r="S331" s="12" t="s">
        <v>8222</v>
      </c>
      <c r="T331" s="34">
        <v>2</v>
      </c>
      <c r="U331" s="34">
        <v>3</v>
      </c>
      <c r="V331" s="34">
        <v>0</v>
      </c>
      <c r="W331" s="34">
        <v>14</v>
      </c>
      <c r="X331" s="34">
        <v>0</v>
      </c>
      <c r="Y331" s="34">
        <v>5</v>
      </c>
      <c r="Z331" s="12">
        <f t="shared" si="71"/>
        <v>24</v>
      </c>
    </row>
    <row r="332" spans="1:27" x14ac:dyDescent="0.25">
      <c r="S332" s="41" t="s">
        <v>8223</v>
      </c>
      <c r="T332" s="40">
        <v>14</v>
      </c>
      <c r="U332" s="40">
        <v>11</v>
      </c>
      <c r="V332" s="40">
        <v>0</v>
      </c>
      <c r="W332" s="40">
        <v>28</v>
      </c>
      <c r="X332" s="40">
        <v>0</v>
      </c>
      <c r="Y332" s="40">
        <v>5</v>
      </c>
      <c r="Z332" s="12">
        <f t="shared" si="71"/>
        <v>58</v>
      </c>
    </row>
    <row r="333" spans="1:27" x14ac:dyDescent="0.25">
      <c r="S333" s="12" t="s">
        <v>8224</v>
      </c>
      <c r="T333" s="34">
        <v>0</v>
      </c>
      <c r="U333" s="34">
        <v>0</v>
      </c>
      <c r="V333" s="34">
        <v>0</v>
      </c>
      <c r="W333" s="34">
        <v>103</v>
      </c>
      <c r="X333" s="34">
        <v>0</v>
      </c>
      <c r="Y333" s="34">
        <v>0</v>
      </c>
      <c r="Z333" s="12">
        <f t="shared" si="71"/>
        <v>103</v>
      </c>
      <c r="AA333" s="8">
        <f>SUM(Z325:Z333)</f>
        <v>192</v>
      </c>
    </row>
    <row r="334" spans="1:27" x14ac:dyDescent="0.25">
      <c r="T334" s="51">
        <f>SUM(T325:T333)</f>
        <v>16</v>
      </c>
      <c r="U334" s="51">
        <f t="shared" ref="U334:Y334" si="73">SUM(U325:U333)</f>
        <v>15</v>
      </c>
      <c r="V334" s="51">
        <f t="shared" si="73"/>
        <v>0</v>
      </c>
      <c r="W334" s="51">
        <f t="shared" si="73"/>
        <v>151</v>
      </c>
      <c r="X334" s="51">
        <f t="shared" si="73"/>
        <v>0</v>
      </c>
      <c r="Y334" s="51">
        <f t="shared" si="73"/>
        <v>10</v>
      </c>
      <c r="Z334" s="49">
        <f>SUM(T334:Y334)</f>
        <v>192</v>
      </c>
    </row>
    <row r="338" spans="19:27" x14ac:dyDescent="0.25">
      <c r="S338" s="12" t="s">
        <v>8285</v>
      </c>
      <c r="T338" s="12" t="s">
        <v>183</v>
      </c>
      <c r="U338" s="12" t="s">
        <v>106</v>
      </c>
      <c r="V338" s="12" t="s">
        <v>465</v>
      </c>
      <c r="W338" s="12" t="s">
        <v>147</v>
      </c>
      <c r="X338" s="12" t="s">
        <v>398</v>
      </c>
      <c r="Y338" s="12" t="s">
        <v>8206</v>
      </c>
      <c r="Z338" s="12" t="s">
        <v>8286</v>
      </c>
    </row>
    <row r="339" spans="19:27" x14ac:dyDescent="0.25">
      <c r="S339" s="12" t="s">
        <v>8216</v>
      </c>
      <c r="T339" s="17">
        <v>0</v>
      </c>
      <c r="U339" s="17">
        <v>0</v>
      </c>
      <c r="V339" s="17">
        <v>4</v>
      </c>
      <c r="W339" s="17">
        <v>0</v>
      </c>
      <c r="X339" s="17">
        <v>0</v>
      </c>
      <c r="Y339" s="17">
        <v>0</v>
      </c>
      <c r="Z339" s="12">
        <f>SUM(T339:W339)+Y339</f>
        <v>4</v>
      </c>
      <c r="AA339" s="12" t="s">
        <v>8216</v>
      </c>
    </row>
    <row r="340" spans="19:27" x14ac:dyDescent="0.25">
      <c r="S340" s="41" t="s">
        <v>8217</v>
      </c>
      <c r="T340" s="42">
        <v>0</v>
      </c>
      <c r="U340" s="42">
        <v>0</v>
      </c>
      <c r="V340" s="42">
        <v>4</v>
      </c>
      <c r="W340" s="42">
        <v>1</v>
      </c>
      <c r="X340" s="42">
        <v>0</v>
      </c>
      <c r="Y340" s="42">
        <v>0</v>
      </c>
      <c r="Z340" s="12">
        <f t="shared" ref="Z340:Z345" si="74">SUM(T340:W340)+Y340</f>
        <v>5</v>
      </c>
      <c r="AA340" s="41" t="s">
        <v>8217</v>
      </c>
    </row>
    <row r="341" spans="19:27" x14ac:dyDescent="0.25">
      <c r="S341" s="12" t="s">
        <v>8218</v>
      </c>
      <c r="T341" s="17">
        <v>0</v>
      </c>
      <c r="U341" s="17">
        <v>0</v>
      </c>
      <c r="V341" s="17">
        <v>4</v>
      </c>
      <c r="W341" s="17">
        <v>0</v>
      </c>
      <c r="X341" s="17">
        <v>0</v>
      </c>
      <c r="Y341" s="17">
        <v>0</v>
      </c>
      <c r="Z341" s="12">
        <f t="shared" si="74"/>
        <v>4</v>
      </c>
      <c r="AA341" s="12" t="s">
        <v>8218</v>
      </c>
    </row>
    <row r="342" spans="19:27" x14ac:dyDescent="0.25">
      <c r="S342" s="41" t="s">
        <v>8219</v>
      </c>
      <c r="T342" s="42">
        <v>0</v>
      </c>
      <c r="U342" s="42">
        <v>0</v>
      </c>
      <c r="V342" s="42">
        <v>4</v>
      </c>
      <c r="W342" s="42">
        <v>0</v>
      </c>
      <c r="X342" s="42">
        <v>0</v>
      </c>
      <c r="Y342" s="42">
        <v>0</v>
      </c>
      <c r="Z342" s="12">
        <f t="shared" si="74"/>
        <v>4</v>
      </c>
      <c r="AA342" s="41" t="s">
        <v>8219</v>
      </c>
    </row>
    <row r="343" spans="19:27" x14ac:dyDescent="0.25">
      <c r="S343" s="12" t="s">
        <v>8220</v>
      </c>
      <c r="T343" s="17">
        <v>0</v>
      </c>
      <c r="U343" s="17">
        <v>1</v>
      </c>
      <c r="V343" s="17">
        <v>4</v>
      </c>
      <c r="W343" s="17">
        <v>2</v>
      </c>
      <c r="X343" s="17">
        <v>0</v>
      </c>
      <c r="Y343" s="17">
        <v>0</v>
      </c>
      <c r="Z343" s="12">
        <f t="shared" si="74"/>
        <v>7</v>
      </c>
      <c r="AA343" s="12" t="s">
        <v>8220</v>
      </c>
    </row>
    <row r="344" spans="19:27" x14ac:dyDescent="0.25">
      <c r="S344" s="41" t="s">
        <v>8221</v>
      </c>
      <c r="T344" s="42">
        <v>2</v>
      </c>
      <c r="U344" s="42">
        <v>3</v>
      </c>
      <c r="V344" s="42">
        <v>4</v>
      </c>
      <c r="W344" s="42">
        <v>13</v>
      </c>
      <c r="X344" s="42">
        <v>5</v>
      </c>
      <c r="Y344" s="42">
        <v>5</v>
      </c>
      <c r="Z344" s="12">
        <f t="shared" si="74"/>
        <v>27</v>
      </c>
      <c r="AA344" s="41" t="s">
        <v>8221</v>
      </c>
    </row>
    <row r="345" spans="19:27" x14ac:dyDescent="0.25">
      <c r="S345" s="12" t="s">
        <v>8222</v>
      </c>
      <c r="T345" s="17">
        <v>12</v>
      </c>
      <c r="U345" s="17">
        <v>10</v>
      </c>
      <c r="V345" s="17">
        <v>4</v>
      </c>
      <c r="W345" s="17">
        <v>19</v>
      </c>
      <c r="X345" s="17">
        <v>54</v>
      </c>
      <c r="Y345" s="17">
        <v>0</v>
      </c>
      <c r="Z345" s="12">
        <f t="shared" si="74"/>
        <v>45</v>
      </c>
      <c r="AA345" s="12" t="s">
        <v>8222</v>
      </c>
    </row>
    <row r="346" spans="19:27" x14ac:dyDescent="0.25">
      <c r="S346" s="41" t="s">
        <v>8223</v>
      </c>
      <c r="T346" s="42">
        <v>69</v>
      </c>
      <c r="U346" s="42">
        <v>190</v>
      </c>
      <c r="V346" s="42">
        <v>116</v>
      </c>
      <c r="W346" s="42">
        <v>134</v>
      </c>
      <c r="X346" s="42">
        <v>827</v>
      </c>
      <c r="Y346" s="42">
        <v>0</v>
      </c>
      <c r="Z346" s="12">
        <f t="shared" ref="Z346" si="75">SUM(T346:W346)+Y346</f>
        <v>509</v>
      </c>
      <c r="AA346" s="41" t="s">
        <v>8223</v>
      </c>
    </row>
    <row r="347" spans="19:27" x14ac:dyDescent="0.25">
      <c r="S347" s="12" t="s">
        <v>8224</v>
      </c>
      <c r="T347" s="17">
        <v>1</v>
      </c>
      <c r="U347" s="17">
        <v>0</v>
      </c>
      <c r="V347" s="17">
        <v>0</v>
      </c>
      <c r="W347" s="17">
        <v>6</v>
      </c>
      <c r="X347" s="17">
        <v>16</v>
      </c>
      <c r="Y347" s="17">
        <v>3</v>
      </c>
      <c r="Z347" s="12">
        <f t="shared" ref="Z347" si="76">SUM(T347:W347)+Y347</f>
        <v>10</v>
      </c>
      <c r="AA347" s="12" t="s">
        <v>8224</v>
      </c>
    </row>
    <row r="348" spans="19:27" x14ac:dyDescent="0.25">
      <c r="T348" s="8">
        <f>SUM(T339:T347)</f>
        <v>84</v>
      </c>
      <c r="U348" s="8">
        <f t="shared" ref="U348:Y348" si="77">SUM(U339:U347)</f>
        <v>204</v>
      </c>
      <c r="V348" s="8">
        <f t="shared" si="77"/>
        <v>144</v>
      </c>
      <c r="W348" s="8">
        <f t="shared" si="77"/>
        <v>175</v>
      </c>
      <c r="X348" s="8">
        <f t="shared" si="77"/>
        <v>902</v>
      </c>
      <c r="Y348" s="8">
        <f t="shared" si="77"/>
        <v>8</v>
      </c>
      <c r="Z348" s="12">
        <f>SUM(T348:W348)+Y348</f>
        <v>615</v>
      </c>
    </row>
    <row r="349" spans="19:27" x14ac:dyDescent="0.25">
      <c r="Z349" s="8">
        <f>SUM(Z339:Z347)</f>
        <v>615</v>
      </c>
    </row>
    <row r="355" spans="1:26" ht="39.6" x14ac:dyDescent="0.25">
      <c r="A355" s="28" t="s">
        <v>8310</v>
      </c>
      <c r="B355" s="28" t="s">
        <v>8229</v>
      </c>
      <c r="C355" s="28" t="s">
        <v>8205</v>
      </c>
      <c r="D355" s="52" t="s">
        <v>8270</v>
      </c>
      <c r="E355" s="29" t="s">
        <v>8271</v>
      </c>
      <c r="F355" s="28" t="s">
        <v>8272</v>
      </c>
      <c r="G355" s="28" t="s">
        <v>8273</v>
      </c>
      <c r="H355" s="28" t="s">
        <v>8274</v>
      </c>
      <c r="I355" s="28" t="s">
        <v>8275</v>
      </c>
      <c r="J355" s="28" t="s">
        <v>8288</v>
      </c>
      <c r="K355" s="30" t="s">
        <v>8276</v>
      </c>
      <c r="L355" s="15" t="s">
        <v>8277</v>
      </c>
      <c r="M355" s="14" t="s">
        <v>8311</v>
      </c>
      <c r="S355" s="8" t="s">
        <v>8310</v>
      </c>
    </row>
    <row r="356" spans="1:26" x14ac:dyDescent="0.25">
      <c r="A356" s="55" t="s">
        <v>2354</v>
      </c>
      <c r="B356" s="55" t="s">
        <v>742</v>
      </c>
      <c r="C356" s="57">
        <v>4</v>
      </c>
      <c r="D356" s="17">
        <v>4</v>
      </c>
      <c r="E356" s="58">
        <v>0</v>
      </c>
      <c r="F356" s="57">
        <v>0</v>
      </c>
      <c r="G356" s="57">
        <v>0</v>
      </c>
      <c r="H356" s="57">
        <v>4</v>
      </c>
      <c r="I356" s="57">
        <v>0</v>
      </c>
      <c r="J356" s="57">
        <v>0</v>
      </c>
      <c r="K356" s="57">
        <v>0</v>
      </c>
      <c r="L356" s="54">
        <f t="shared" ref="L356:L370" si="78">SUM(E356:K356)</f>
        <v>4</v>
      </c>
      <c r="M356" s="10">
        <v>4</v>
      </c>
      <c r="S356" s="12" t="s">
        <v>8279</v>
      </c>
      <c r="T356" s="12" t="s">
        <v>183</v>
      </c>
      <c r="U356" s="12" t="s">
        <v>106</v>
      </c>
      <c r="V356" s="12" t="s">
        <v>465</v>
      </c>
      <c r="W356" s="12" t="s">
        <v>147</v>
      </c>
      <c r="X356" s="12" t="s">
        <v>398</v>
      </c>
      <c r="Y356" s="12" t="s">
        <v>8206</v>
      </c>
      <c r="Z356" s="12" t="s">
        <v>8207</v>
      </c>
    </row>
    <row r="357" spans="1:26" x14ac:dyDescent="0.25">
      <c r="A357" s="59" t="s">
        <v>1457</v>
      </c>
      <c r="B357" s="59" t="s">
        <v>748</v>
      </c>
      <c r="C357" s="48">
        <v>4</v>
      </c>
      <c r="D357" s="42">
        <v>4</v>
      </c>
      <c r="E357" s="60">
        <v>0</v>
      </c>
      <c r="F357" s="48">
        <v>0</v>
      </c>
      <c r="G357" s="48">
        <v>0</v>
      </c>
      <c r="H357" s="48">
        <v>4</v>
      </c>
      <c r="I357" s="48">
        <v>0</v>
      </c>
      <c r="J357" s="48">
        <v>0</v>
      </c>
      <c r="K357" s="48">
        <v>0</v>
      </c>
      <c r="L357" s="54">
        <f t="shared" si="78"/>
        <v>4</v>
      </c>
      <c r="M357" s="10"/>
      <c r="S357" s="12" t="s">
        <v>8216</v>
      </c>
      <c r="T357" s="17">
        <v>0</v>
      </c>
      <c r="U357" s="17">
        <v>0</v>
      </c>
      <c r="V357" s="17">
        <v>0</v>
      </c>
      <c r="W357" s="17">
        <v>0</v>
      </c>
      <c r="X357" s="17">
        <v>0</v>
      </c>
      <c r="Y357" s="17">
        <v>0</v>
      </c>
      <c r="Z357" s="12">
        <f>SUM(T357:Y357)</f>
        <v>0</v>
      </c>
    </row>
    <row r="358" spans="1:26" x14ac:dyDescent="0.25">
      <c r="A358" s="53" t="s">
        <v>1457</v>
      </c>
      <c r="B358" s="53" t="s">
        <v>5193</v>
      </c>
      <c r="C358" s="40">
        <v>1</v>
      </c>
      <c r="D358" s="42">
        <v>1</v>
      </c>
      <c r="E358" s="40">
        <v>0</v>
      </c>
      <c r="F358" s="40">
        <v>0</v>
      </c>
      <c r="G358" s="40">
        <v>0</v>
      </c>
      <c r="H358" s="40">
        <v>1</v>
      </c>
      <c r="I358" s="40">
        <v>0</v>
      </c>
      <c r="J358" s="40">
        <v>0</v>
      </c>
      <c r="K358" s="40">
        <v>0</v>
      </c>
      <c r="L358" s="54">
        <f t="shared" si="78"/>
        <v>1</v>
      </c>
      <c r="M358" s="10"/>
      <c r="S358" s="41" t="s">
        <v>8217</v>
      </c>
      <c r="T358" s="42">
        <v>0</v>
      </c>
      <c r="U358" s="42">
        <v>0</v>
      </c>
      <c r="V358" s="42">
        <v>0</v>
      </c>
      <c r="W358" s="42">
        <v>0</v>
      </c>
      <c r="X358" s="42">
        <v>0</v>
      </c>
      <c r="Y358" s="42">
        <v>0</v>
      </c>
      <c r="Z358" s="12">
        <f t="shared" ref="Z358:Z365" si="79">SUM(T358:Y358)</f>
        <v>0</v>
      </c>
    </row>
    <row r="359" spans="1:26" x14ac:dyDescent="0.25">
      <c r="A359" s="53" t="s">
        <v>1457</v>
      </c>
      <c r="B359" s="53" t="s">
        <v>7361</v>
      </c>
      <c r="C359" s="40">
        <v>1</v>
      </c>
      <c r="D359" s="42">
        <v>1</v>
      </c>
      <c r="E359" s="40">
        <v>0</v>
      </c>
      <c r="F359" s="40">
        <v>0</v>
      </c>
      <c r="G359" s="40">
        <v>0</v>
      </c>
      <c r="H359" s="40">
        <v>1</v>
      </c>
      <c r="I359" s="40">
        <v>0</v>
      </c>
      <c r="J359" s="40">
        <v>0</v>
      </c>
      <c r="K359" s="40">
        <v>0</v>
      </c>
      <c r="L359" s="54">
        <f t="shared" si="78"/>
        <v>1</v>
      </c>
      <c r="M359" s="10"/>
      <c r="S359" s="12" t="s">
        <v>8218</v>
      </c>
      <c r="T359" s="17">
        <v>0</v>
      </c>
      <c r="U359" s="17">
        <v>0</v>
      </c>
      <c r="V359" s="17">
        <v>0</v>
      </c>
      <c r="W359" s="17">
        <v>0</v>
      </c>
      <c r="X359" s="17">
        <v>0</v>
      </c>
      <c r="Y359" s="17">
        <v>0</v>
      </c>
      <c r="Z359" s="12">
        <f t="shared" si="79"/>
        <v>0</v>
      </c>
    </row>
    <row r="360" spans="1:26" x14ac:dyDescent="0.25">
      <c r="A360" s="53" t="s">
        <v>1457</v>
      </c>
      <c r="B360" s="53" t="s">
        <v>742</v>
      </c>
      <c r="C360" s="40">
        <v>27</v>
      </c>
      <c r="D360" s="42">
        <v>27</v>
      </c>
      <c r="E360" s="40">
        <v>1</v>
      </c>
      <c r="F360" s="40">
        <v>6</v>
      </c>
      <c r="G360" s="40">
        <v>1</v>
      </c>
      <c r="H360" s="40">
        <v>18</v>
      </c>
      <c r="I360" s="40">
        <v>1</v>
      </c>
      <c r="J360" s="40">
        <v>0</v>
      </c>
      <c r="K360" s="40">
        <v>0</v>
      </c>
      <c r="L360" s="54">
        <f t="shared" si="78"/>
        <v>27</v>
      </c>
      <c r="M360" s="10">
        <f>SUM(L357:L360)</f>
        <v>33</v>
      </c>
      <c r="S360" s="41" t="s">
        <v>8219</v>
      </c>
      <c r="T360" s="42">
        <v>0</v>
      </c>
      <c r="U360" s="42">
        <v>0</v>
      </c>
      <c r="V360" s="42">
        <v>0</v>
      </c>
      <c r="W360" s="42">
        <v>0</v>
      </c>
      <c r="X360" s="42">
        <v>0</v>
      </c>
      <c r="Y360" s="42">
        <v>0</v>
      </c>
      <c r="Z360" s="12">
        <f t="shared" si="79"/>
        <v>0</v>
      </c>
    </row>
    <row r="361" spans="1:26" x14ac:dyDescent="0.25">
      <c r="A361" s="55" t="s">
        <v>104</v>
      </c>
      <c r="B361" s="55" t="s">
        <v>748</v>
      </c>
      <c r="C361" s="34">
        <v>27</v>
      </c>
      <c r="D361" s="17">
        <v>27</v>
      </c>
      <c r="E361" s="34">
        <v>0</v>
      </c>
      <c r="F361" s="34">
        <v>6</v>
      </c>
      <c r="G361" s="34">
        <v>1</v>
      </c>
      <c r="H361" s="34">
        <v>18</v>
      </c>
      <c r="I361" s="34">
        <v>1</v>
      </c>
      <c r="J361" s="34">
        <v>1</v>
      </c>
      <c r="K361" s="34">
        <v>0</v>
      </c>
      <c r="L361" s="54">
        <f t="shared" si="78"/>
        <v>27</v>
      </c>
      <c r="M361" s="10"/>
      <c r="S361" s="12" t="s">
        <v>8220</v>
      </c>
      <c r="T361" s="17">
        <v>0</v>
      </c>
      <c r="U361" s="17">
        <v>0</v>
      </c>
      <c r="V361" s="17">
        <v>0</v>
      </c>
      <c r="W361" s="17">
        <v>4</v>
      </c>
      <c r="X361" s="17">
        <v>0</v>
      </c>
      <c r="Y361" s="17">
        <v>0</v>
      </c>
      <c r="Z361" s="12">
        <f t="shared" si="79"/>
        <v>4</v>
      </c>
    </row>
    <row r="362" spans="1:26" x14ac:dyDescent="0.25">
      <c r="A362" s="55" t="s">
        <v>104</v>
      </c>
      <c r="B362" s="55" t="s">
        <v>5193</v>
      </c>
      <c r="C362" s="34">
        <v>6</v>
      </c>
      <c r="D362" s="17">
        <v>6</v>
      </c>
      <c r="E362" s="34">
        <v>0</v>
      </c>
      <c r="F362" s="34">
        <v>0</v>
      </c>
      <c r="G362" s="34">
        <v>0</v>
      </c>
      <c r="H362" s="34">
        <v>2</v>
      </c>
      <c r="I362" s="34">
        <v>4</v>
      </c>
      <c r="J362" s="34">
        <v>0</v>
      </c>
      <c r="K362" s="34">
        <v>0</v>
      </c>
      <c r="L362" s="54">
        <f t="shared" si="78"/>
        <v>6</v>
      </c>
      <c r="M362" s="10"/>
      <c r="S362" s="41" t="s">
        <v>8221</v>
      </c>
      <c r="T362" s="42">
        <v>1</v>
      </c>
      <c r="U362" s="42">
        <v>6</v>
      </c>
      <c r="V362" s="42">
        <v>1</v>
      </c>
      <c r="W362" s="42">
        <v>24</v>
      </c>
      <c r="X362" s="42">
        <v>1</v>
      </c>
      <c r="Y362" s="42">
        <v>0</v>
      </c>
      <c r="Z362" s="12">
        <f t="shared" si="79"/>
        <v>33</v>
      </c>
    </row>
    <row r="363" spans="1:26" x14ac:dyDescent="0.25">
      <c r="A363" s="55" t="s">
        <v>104</v>
      </c>
      <c r="B363" s="55" t="s">
        <v>742</v>
      </c>
      <c r="C363" s="34">
        <v>86</v>
      </c>
      <c r="D363" s="17">
        <v>85</v>
      </c>
      <c r="E363" s="34">
        <v>13</v>
      </c>
      <c r="F363" s="34">
        <v>10</v>
      </c>
      <c r="G363" s="34">
        <v>1</v>
      </c>
      <c r="H363" s="34">
        <v>28</v>
      </c>
      <c r="I363" s="34">
        <v>33</v>
      </c>
      <c r="J363" s="34">
        <v>0</v>
      </c>
      <c r="K363" s="34">
        <v>0</v>
      </c>
      <c r="L363" s="54">
        <f t="shared" si="78"/>
        <v>85</v>
      </c>
      <c r="M363" s="10">
        <f>SUM(L361:L363)</f>
        <v>118</v>
      </c>
      <c r="S363" s="12" t="s">
        <v>8222</v>
      </c>
      <c r="T363" s="17">
        <v>13</v>
      </c>
      <c r="U363" s="17">
        <v>16</v>
      </c>
      <c r="V363" s="17">
        <v>2</v>
      </c>
      <c r="W363" s="17">
        <v>48</v>
      </c>
      <c r="X363" s="17">
        <v>38</v>
      </c>
      <c r="Y363" s="17">
        <v>1</v>
      </c>
      <c r="Z363" s="12">
        <f t="shared" si="79"/>
        <v>118</v>
      </c>
    </row>
    <row r="364" spans="1:26" x14ac:dyDescent="0.25">
      <c r="A364" s="53" t="s">
        <v>483</v>
      </c>
      <c r="B364" s="53" t="s">
        <v>748</v>
      </c>
      <c r="C364" s="40">
        <v>68</v>
      </c>
      <c r="D364" s="42">
        <v>68</v>
      </c>
      <c r="E364" s="40">
        <v>13</v>
      </c>
      <c r="F364" s="40">
        <v>13</v>
      </c>
      <c r="G364" s="40">
        <v>1</v>
      </c>
      <c r="H364" s="40">
        <v>38</v>
      </c>
      <c r="I364" s="40">
        <v>2</v>
      </c>
      <c r="J364" s="40">
        <v>1</v>
      </c>
      <c r="K364" s="40">
        <v>0</v>
      </c>
      <c r="L364" s="54">
        <f t="shared" si="78"/>
        <v>68</v>
      </c>
      <c r="M364" s="10"/>
      <c r="S364" s="41" t="s">
        <v>8223</v>
      </c>
      <c r="T364" s="42">
        <v>48</v>
      </c>
      <c r="U364" s="42">
        <v>524</v>
      </c>
      <c r="V364" s="42">
        <v>79</v>
      </c>
      <c r="W364" s="42">
        <v>260</v>
      </c>
      <c r="X364" s="42">
        <v>869</v>
      </c>
      <c r="Y364" s="42">
        <v>3</v>
      </c>
      <c r="Z364" s="12">
        <f t="shared" si="79"/>
        <v>1783</v>
      </c>
    </row>
    <row r="365" spans="1:26" x14ac:dyDescent="0.25">
      <c r="A365" s="53" t="s">
        <v>483</v>
      </c>
      <c r="B365" s="53" t="s">
        <v>5193</v>
      </c>
      <c r="C365" s="40">
        <v>127</v>
      </c>
      <c r="D365" s="42">
        <v>121</v>
      </c>
      <c r="E365" s="40">
        <v>0</v>
      </c>
      <c r="F365" s="40">
        <v>11</v>
      </c>
      <c r="G365" s="40">
        <v>3</v>
      </c>
      <c r="H365" s="40">
        <v>96</v>
      </c>
      <c r="I365" s="40">
        <v>11</v>
      </c>
      <c r="J365" s="40">
        <v>0</v>
      </c>
      <c r="K365" s="40">
        <v>0</v>
      </c>
      <c r="L365" s="54">
        <f t="shared" si="78"/>
        <v>121</v>
      </c>
      <c r="M365" s="10"/>
      <c r="S365" s="12" t="s">
        <v>8224</v>
      </c>
      <c r="T365" s="17">
        <v>0</v>
      </c>
      <c r="U365" s="17">
        <v>0</v>
      </c>
      <c r="V365" s="17">
        <v>0</v>
      </c>
      <c r="W365" s="17">
        <v>30</v>
      </c>
      <c r="X365" s="17">
        <v>0</v>
      </c>
      <c r="Y365" s="17">
        <v>0</v>
      </c>
      <c r="Z365" s="12">
        <f t="shared" si="79"/>
        <v>30</v>
      </c>
    </row>
    <row r="366" spans="1:26" x14ac:dyDescent="0.25">
      <c r="A366" s="53" t="s">
        <v>483</v>
      </c>
      <c r="B366" s="53" t="s">
        <v>7589</v>
      </c>
      <c r="C366" s="40">
        <v>6</v>
      </c>
      <c r="D366" s="42">
        <v>4</v>
      </c>
      <c r="E366" s="40">
        <v>0</v>
      </c>
      <c r="F366" s="40">
        <v>3</v>
      </c>
      <c r="G366" s="40">
        <v>0</v>
      </c>
      <c r="H366" s="40">
        <v>1</v>
      </c>
      <c r="I366" s="40">
        <v>0</v>
      </c>
      <c r="J366" s="40">
        <v>0</v>
      </c>
      <c r="K366" s="40">
        <v>0</v>
      </c>
      <c r="L366" s="54">
        <f t="shared" si="78"/>
        <v>4</v>
      </c>
      <c r="M366" s="10"/>
      <c r="T366" s="8">
        <f>SUM(T357:T365)</f>
        <v>62</v>
      </c>
      <c r="U366" s="8">
        <f t="shared" ref="U366:Y366" si="80">SUM(U357:U365)</f>
        <v>546</v>
      </c>
      <c r="V366" s="8">
        <f t="shared" si="80"/>
        <v>82</v>
      </c>
      <c r="W366" s="8">
        <f t="shared" si="80"/>
        <v>366</v>
      </c>
      <c r="X366" s="8">
        <f t="shared" si="80"/>
        <v>908</v>
      </c>
      <c r="Y366" s="8">
        <f t="shared" si="80"/>
        <v>4</v>
      </c>
      <c r="Z366" s="12">
        <f>SUM(T366:Y366)</f>
        <v>1968</v>
      </c>
    </row>
    <row r="367" spans="1:26" x14ac:dyDescent="0.25">
      <c r="A367" s="53" t="s">
        <v>483</v>
      </c>
      <c r="B367" s="53" t="s">
        <v>7361</v>
      </c>
      <c r="C367" s="40">
        <v>1</v>
      </c>
      <c r="D367" s="42">
        <v>1</v>
      </c>
      <c r="E367" s="40">
        <v>0</v>
      </c>
      <c r="F367" s="40">
        <v>1</v>
      </c>
      <c r="G367" s="40">
        <v>0</v>
      </c>
      <c r="H367" s="40">
        <v>0</v>
      </c>
      <c r="I367" s="40">
        <v>0</v>
      </c>
      <c r="J367" s="40">
        <v>0</v>
      </c>
      <c r="K367" s="40">
        <v>0</v>
      </c>
      <c r="L367" s="54">
        <f t="shared" si="78"/>
        <v>1</v>
      </c>
      <c r="M367" s="10"/>
    </row>
    <row r="368" spans="1:26" x14ac:dyDescent="0.25">
      <c r="A368" s="53" t="s">
        <v>483</v>
      </c>
      <c r="B368" s="53" t="s">
        <v>742</v>
      </c>
      <c r="C368" s="40">
        <v>1628</v>
      </c>
      <c r="D368" s="42">
        <v>1589</v>
      </c>
      <c r="E368" s="40">
        <v>35</v>
      </c>
      <c r="F368" s="40">
        <v>496</v>
      </c>
      <c r="G368" s="40">
        <v>75</v>
      </c>
      <c r="H368" s="40">
        <v>125</v>
      </c>
      <c r="I368" s="40">
        <v>856</v>
      </c>
      <c r="J368" s="40">
        <v>2</v>
      </c>
      <c r="K368" s="40">
        <v>0</v>
      </c>
      <c r="L368" s="54">
        <f t="shared" si="78"/>
        <v>1589</v>
      </c>
      <c r="M368" s="10">
        <f>SUM(L364:L368)</f>
        <v>1783</v>
      </c>
    </row>
    <row r="369" spans="1:27" x14ac:dyDescent="0.25">
      <c r="A369" s="55" t="s">
        <v>169</v>
      </c>
      <c r="B369" s="55" t="s">
        <v>5193</v>
      </c>
      <c r="C369" s="34">
        <v>25</v>
      </c>
      <c r="D369" s="17">
        <v>25</v>
      </c>
      <c r="E369" s="34">
        <v>0</v>
      </c>
      <c r="F369" s="34">
        <v>0</v>
      </c>
      <c r="G369" s="34">
        <v>0</v>
      </c>
      <c r="H369" s="34">
        <v>25</v>
      </c>
      <c r="I369" s="34">
        <v>0</v>
      </c>
      <c r="J369" s="34">
        <v>0</v>
      </c>
      <c r="K369" s="34">
        <v>0</v>
      </c>
      <c r="L369" s="54">
        <f t="shared" si="78"/>
        <v>25</v>
      </c>
    </row>
    <row r="370" spans="1:27" x14ac:dyDescent="0.25">
      <c r="A370" s="55" t="s">
        <v>169</v>
      </c>
      <c r="B370" s="55" t="s">
        <v>742</v>
      </c>
      <c r="C370" s="34">
        <v>5</v>
      </c>
      <c r="D370" s="17">
        <v>5</v>
      </c>
      <c r="E370" s="34">
        <v>0</v>
      </c>
      <c r="F370" s="34">
        <v>0</v>
      </c>
      <c r="G370" s="34">
        <v>0</v>
      </c>
      <c r="H370" s="34">
        <v>5</v>
      </c>
      <c r="I370" s="34">
        <v>0</v>
      </c>
      <c r="J370" s="34">
        <v>0</v>
      </c>
      <c r="K370" s="34">
        <v>0</v>
      </c>
      <c r="L370" s="54">
        <f t="shared" si="78"/>
        <v>5</v>
      </c>
      <c r="M370" s="10">
        <f>SUM(L369:L370)</f>
        <v>30</v>
      </c>
      <c r="S370" s="12" t="s">
        <v>8282</v>
      </c>
      <c r="T370" s="12" t="s">
        <v>183</v>
      </c>
      <c r="U370" s="12" t="s">
        <v>106</v>
      </c>
      <c r="V370" s="12" t="s">
        <v>465</v>
      </c>
      <c r="W370" s="12" t="s">
        <v>147</v>
      </c>
      <c r="X370" s="12" t="s">
        <v>398</v>
      </c>
      <c r="Y370" s="12" t="s">
        <v>8206</v>
      </c>
      <c r="Z370" s="12" t="s">
        <v>8207</v>
      </c>
    </row>
    <row r="371" spans="1:27" x14ac:dyDescent="0.25">
      <c r="A371" s="31" t="s">
        <v>8283</v>
      </c>
      <c r="B371" s="56"/>
      <c r="C371" s="56">
        <v>2016</v>
      </c>
      <c r="D371" s="56">
        <v>1968</v>
      </c>
      <c r="E371" s="56">
        <f>SUM(E356:E370)</f>
        <v>62</v>
      </c>
      <c r="F371" s="56">
        <f t="shared" ref="F371:K371" si="81">SUM(F356:F370)</f>
        <v>546</v>
      </c>
      <c r="G371" s="56">
        <f t="shared" si="81"/>
        <v>82</v>
      </c>
      <c r="H371" s="56">
        <f t="shared" si="81"/>
        <v>366</v>
      </c>
      <c r="I371" s="56">
        <f t="shared" si="81"/>
        <v>908</v>
      </c>
      <c r="J371" s="56">
        <f t="shared" si="81"/>
        <v>4</v>
      </c>
      <c r="K371" s="56">
        <f t="shared" si="81"/>
        <v>0</v>
      </c>
      <c r="L371" s="56">
        <f>SUM(L355:L370)</f>
        <v>1968</v>
      </c>
      <c r="M371" s="10">
        <f>SUM(M356:M370)</f>
        <v>1968</v>
      </c>
      <c r="S371" s="12" t="s">
        <v>8216</v>
      </c>
      <c r="T371" s="17">
        <v>0</v>
      </c>
      <c r="U371" s="17">
        <v>0</v>
      </c>
      <c r="V371" s="17">
        <v>0</v>
      </c>
      <c r="W371" s="17">
        <v>0</v>
      </c>
      <c r="X371" s="17">
        <v>0</v>
      </c>
      <c r="Y371" s="17">
        <v>0</v>
      </c>
      <c r="Z371" s="12">
        <f>SUM(T371:Y371)</f>
        <v>0</v>
      </c>
    </row>
    <row r="372" spans="1:27" x14ac:dyDescent="0.25">
      <c r="I372" s="8" t="s">
        <v>8312</v>
      </c>
      <c r="S372" s="41" t="s">
        <v>8217</v>
      </c>
      <c r="T372" s="42">
        <v>0</v>
      </c>
      <c r="U372" s="42">
        <v>0</v>
      </c>
      <c r="V372" s="42">
        <v>0</v>
      </c>
      <c r="W372" s="46">
        <v>0</v>
      </c>
      <c r="X372" s="42">
        <v>0</v>
      </c>
      <c r="Y372" s="42">
        <v>0</v>
      </c>
      <c r="Z372" s="12">
        <f t="shared" ref="Z372:Z379" si="82">SUM(T372:Y372)</f>
        <v>0</v>
      </c>
    </row>
    <row r="373" spans="1:27" x14ac:dyDescent="0.25">
      <c r="S373" s="12" t="s">
        <v>8218</v>
      </c>
      <c r="T373" s="47">
        <v>0</v>
      </c>
      <c r="U373" s="47">
        <v>0</v>
      </c>
      <c r="V373" s="47">
        <v>0</v>
      </c>
      <c r="W373" s="17">
        <v>0</v>
      </c>
      <c r="X373" s="47">
        <v>0</v>
      </c>
      <c r="Y373" s="47">
        <v>0</v>
      </c>
      <c r="Z373" s="12">
        <f t="shared" si="82"/>
        <v>0</v>
      </c>
    </row>
    <row r="374" spans="1:27" x14ac:dyDescent="0.25">
      <c r="S374" s="41" t="s">
        <v>8219</v>
      </c>
      <c r="T374" s="48">
        <v>0</v>
      </c>
      <c r="U374" s="48">
        <v>0</v>
      </c>
      <c r="V374" s="48">
        <v>0</v>
      </c>
      <c r="W374" s="48">
        <v>0</v>
      </c>
      <c r="X374" s="48">
        <v>0</v>
      </c>
      <c r="Y374" s="48">
        <v>0</v>
      </c>
      <c r="Z374" s="12">
        <f t="shared" si="82"/>
        <v>0</v>
      </c>
    </row>
    <row r="375" spans="1:27" x14ac:dyDescent="0.25">
      <c r="S375" s="49" t="s">
        <v>8220</v>
      </c>
      <c r="T375" s="50">
        <v>0</v>
      </c>
      <c r="U375" s="50">
        <v>0</v>
      </c>
      <c r="V375" s="50">
        <v>0</v>
      </c>
      <c r="W375" s="50">
        <v>0</v>
      </c>
      <c r="X375" s="50">
        <v>0</v>
      </c>
      <c r="Y375" s="50">
        <v>0</v>
      </c>
      <c r="Z375" s="49">
        <f t="shared" si="82"/>
        <v>0</v>
      </c>
    </row>
    <row r="376" spans="1:27" x14ac:dyDescent="0.25">
      <c r="S376" s="41" t="s">
        <v>8221</v>
      </c>
      <c r="T376" s="40">
        <v>0</v>
      </c>
      <c r="U376" s="40">
        <v>0</v>
      </c>
      <c r="V376" s="40">
        <v>0</v>
      </c>
      <c r="W376" s="40">
        <v>4</v>
      </c>
      <c r="X376" s="40">
        <v>0</v>
      </c>
      <c r="Y376" s="40">
        <v>0</v>
      </c>
      <c r="Z376" s="12">
        <f t="shared" si="82"/>
        <v>4</v>
      </c>
    </row>
    <row r="377" spans="1:27" x14ac:dyDescent="0.25">
      <c r="S377" s="12" t="s">
        <v>8222</v>
      </c>
      <c r="T377" s="34">
        <v>0</v>
      </c>
      <c r="U377" s="34">
        <v>6</v>
      </c>
      <c r="V377" s="34">
        <v>1</v>
      </c>
      <c r="W377" s="34">
        <v>18</v>
      </c>
      <c r="X377" s="34">
        <v>1</v>
      </c>
      <c r="Y377" s="34">
        <v>1</v>
      </c>
      <c r="Z377" s="12">
        <f t="shared" si="82"/>
        <v>27</v>
      </c>
    </row>
    <row r="378" spans="1:27" x14ac:dyDescent="0.25">
      <c r="S378" s="41" t="s">
        <v>8223</v>
      </c>
      <c r="T378" s="40">
        <v>13</v>
      </c>
      <c r="U378" s="40">
        <v>13</v>
      </c>
      <c r="V378" s="40">
        <v>1</v>
      </c>
      <c r="W378" s="40">
        <v>38</v>
      </c>
      <c r="X378" s="40">
        <v>2</v>
      </c>
      <c r="Y378" s="40">
        <v>1</v>
      </c>
      <c r="Z378" s="12">
        <f t="shared" si="82"/>
        <v>68</v>
      </c>
    </row>
    <row r="379" spans="1:27" x14ac:dyDescent="0.25">
      <c r="S379" s="12" t="s">
        <v>8224</v>
      </c>
      <c r="T379" s="34">
        <v>0</v>
      </c>
      <c r="U379" s="34">
        <v>0</v>
      </c>
      <c r="V379" s="34">
        <v>0</v>
      </c>
      <c r="W379" s="34">
        <v>0</v>
      </c>
      <c r="X379" s="34">
        <v>0</v>
      </c>
      <c r="Y379" s="34">
        <v>0</v>
      </c>
      <c r="Z379" s="12">
        <f t="shared" si="82"/>
        <v>0</v>
      </c>
      <c r="AA379" s="8">
        <f>SUM(Z371:Z379)</f>
        <v>99</v>
      </c>
    </row>
    <row r="380" spans="1:27" x14ac:dyDescent="0.25">
      <c r="T380" s="51">
        <f>SUM(T371:T379)</f>
        <v>13</v>
      </c>
      <c r="U380" s="51">
        <f t="shared" ref="U380:Y380" si="83">SUM(U371:U379)</f>
        <v>19</v>
      </c>
      <c r="V380" s="51">
        <f t="shared" si="83"/>
        <v>2</v>
      </c>
      <c r="W380" s="51">
        <f t="shared" si="83"/>
        <v>60</v>
      </c>
      <c r="X380" s="51">
        <f t="shared" si="83"/>
        <v>3</v>
      </c>
      <c r="Y380" s="51">
        <f t="shared" si="83"/>
        <v>2</v>
      </c>
      <c r="Z380" s="49">
        <f>SUM(T380:Y380)</f>
        <v>99</v>
      </c>
    </row>
    <row r="384" spans="1:27" x14ac:dyDescent="0.25">
      <c r="S384" s="12" t="s">
        <v>8285</v>
      </c>
      <c r="T384" s="12" t="s">
        <v>183</v>
      </c>
      <c r="U384" s="12" t="s">
        <v>106</v>
      </c>
      <c r="V384" s="12" t="s">
        <v>465</v>
      </c>
      <c r="W384" s="12" t="s">
        <v>147</v>
      </c>
      <c r="X384" s="12" t="s">
        <v>398</v>
      </c>
      <c r="Y384" s="12" t="s">
        <v>8206</v>
      </c>
      <c r="Z384" s="12" t="s">
        <v>8286</v>
      </c>
    </row>
    <row r="385" spans="19:27" x14ac:dyDescent="0.25">
      <c r="S385" s="12" t="s">
        <v>8216</v>
      </c>
      <c r="T385" s="17">
        <v>0</v>
      </c>
      <c r="U385" s="17">
        <v>0</v>
      </c>
      <c r="V385" s="17">
        <v>0</v>
      </c>
      <c r="W385" s="17">
        <v>0</v>
      </c>
      <c r="X385" s="17">
        <v>0</v>
      </c>
      <c r="Y385" s="17">
        <v>0</v>
      </c>
      <c r="Z385" s="12">
        <f>SUM(T385:W385)+Y385</f>
        <v>0</v>
      </c>
      <c r="AA385" s="12" t="s">
        <v>8216</v>
      </c>
    </row>
    <row r="386" spans="19:27" x14ac:dyDescent="0.25">
      <c r="S386" s="41" t="s">
        <v>8217</v>
      </c>
      <c r="T386" s="42">
        <v>0</v>
      </c>
      <c r="U386" s="42">
        <v>0</v>
      </c>
      <c r="V386" s="42">
        <v>0</v>
      </c>
      <c r="W386" s="42">
        <v>0</v>
      </c>
      <c r="X386" s="42">
        <v>0</v>
      </c>
      <c r="Y386" s="42">
        <v>0</v>
      </c>
      <c r="Z386" s="12">
        <f t="shared" ref="Z386:Z391" si="84">SUM(T386:W386)+Y386</f>
        <v>0</v>
      </c>
      <c r="AA386" s="41" t="s">
        <v>8217</v>
      </c>
    </row>
    <row r="387" spans="19:27" x14ac:dyDescent="0.25">
      <c r="S387" s="12" t="s">
        <v>8218</v>
      </c>
      <c r="T387" s="17">
        <v>0</v>
      </c>
      <c r="U387" s="17">
        <v>0</v>
      </c>
      <c r="V387" s="17">
        <v>0</v>
      </c>
      <c r="W387" s="17">
        <v>0</v>
      </c>
      <c r="X387" s="17">
        <v>0</v>
      </c>
      <c r="Y387" s="17">
        <v>0</v>
      </c>
      <c r="Z387" s="12">
        <f t="shared" si="84"/>
        <v>0</v>
      </c>
      <c r="AA387" s="12" t="s">
        <v>8218</v>
      </c>
    </row>
    <row r="388" spans="19:27" x14ac:dyDescent="0.25">
      <c r="S388" s="41" t="s">
        <v>8219</v>
      </c>
      <c r="T388" s="42">
        <v>0</v>
      </c>
      <c r="U388" s="42">
        <v>0</v>
      </c>
      <c r="V388" s="42">
        <v>0</v>
      </c>
      <c r="W388" s="42">
        <v>0</v>
      </c>
      <c r="X388" s="42">
        <v>0</v>
      </c>
      <c r="Y388" s="42">
        <v>0</v>
      </c>
      <c r="Z388" s="12">
        <f t="shared" si="84"/>
        <v>0</v>
      </c>
      <c r="AA388" s="41" t="s">
        <v>8219</v>
      </c>
    </row>
    <row r="389" spans="19:27" x14ac:dyDescent="0.25">
      <c r="S389" s="12" t="s">
        <v>8220</v>
      </c>
      <c r="T389" s="17">
        <v>0</v>
      </c>
      <c r="U389" s="17">
        <v>0</v>
      </c>
      <c r="V389" s="17">
        <v>0</v>
      </c>
      <c r="W389" s="17">
        <v>4</v>
      </c>
      <c r="X389" s="17">
        <v>0</v>
      </c>
      <c r="Y389" s="17">
        <v>0</v>
      </c>
      <c r="Z389" s="12">
        <f t="shared" si="84"/>
        <v>4</v>
      </c>
      <c r="AA389" s="12" t="s">
        <v>8220</v>
      </c>
    </row>
    <row r="390" spans="19:27" x14ac:dyDescent="0.25">
      <c r="S390" s="41" t="s">
        <v>8221</v>
      </c>
      <c r="T390" s="42">
        <v>1</v>
      </c>
      <c r="U390" s="42">
        <v>6</v>
      </c>
      <c r="V390" s="42">
        <v>1</v>
      </c>
      <c r="W390" s="42">
        <v>20</v>
      </c>
      <c r="X390" s="42">
        <v>1</v>
      </c>
      <c r="Y390" s="42">
        <v>0</v>
      </c>
      <c r="Z390" s="12">
        <f t="shared" si="84"/>
        <v>28</v>
      </c>
      <c r="AA390" s="41" t="s">
        <v>8221</v>
      </c>
    </row>
    <row r="391" spans="19:27" x14ac:dyDescent="0.25">
      <c r="S391" s="12" t="s">
        <v>8222</v>
      </c>
      <c r="T391" s="17">
        <v>13</v>
      </c>
      <c r="U391" s="17">
        <v>10</v>
      </c>
      <c r="V391" s="17">
        <v>1</v>
      </c>
      <c r="W391" s="17">
        <v>30</v>
      </c>
      <c r="X391" s="17">
        <v>37</v>
      </c>
      <c r="Y391" s="17">
        <v>0</v>
      </c>
      <c r="Z391" s="12">
        <f t="shared" si="84"/>
        <v>54</v>
      </c>
      <c r="AA391" s="12" t="s">
        <v>8222</v>
      </c>
    </row>
    <row r="392" spans="19:27" x14ac:dyDescent="0.25">
      <c r="S392" s="41" t="s">
        <v>8223</v>
      </c>
      <c r="T392" s="42">
        <v>35</v>
      </c>
      <c r="U392" s="42">
        <v>511</v>
      </c>
      <c r="V392" s="42">
        <v>78</v>
      </c>
      <c r="W392" s="42">
        <v>222</v>
      </c>
      <c r="X392" s="42">
        <v>867</v>
      </c>
      <c r="Y392" s="42">
        <v>2</v>
      </c>
      <c r="Z392" s="12">
        <f t="shared" ref="Z392" si="85">SUM(T392:W392)+Y392</f>
        <v>848</v>
      </c>
      <c r="AA392" s="41" t="s">
        <v>8223</v>
      </c>
    </row>
    <row r="393" spans="19:27" x14ac:dyDescent="0.25">
      <c r="S393" s="12" t="s">
        <v>8224</v>
      </c>
      <c r="T393" s="17">
        <v>0</v>
      </c>
      <c r="U393" s="17">
        <v>0</v>
      </c>
      <c r="V393" s="17">
        <v>0</v>
      </c>
      <c r="W393" s="17">
        <v>30</v>
      </c>
      <c r="X393" s="17">
        <v>0</v>
      </c>
      <c r="Y393" s="17">
        <v>0</v>
      </c>
      <c r="Z393" s="12">
        <f t="shared" ref="Z393" si="86">SUM(T393:W393)+Y393</f>
        <v>30</v>
      </c>
      <c r="AA393" s="12" t="s">
        <v>8224</v>
      </c>
    </row>
    <row r="394" spans="19:27" x14ac:dyDescent="0.25">
      <c r="T394" s="8">
        <f>SUM(T385:T393)</f>
        <v>49</v>
      </c>
      <c r="U394" s="8">
        <f t="shared" ref="U394:Y394" si="87">SUM(U385:U393)</f>
        <v>527</v>
      </c>
      <c r="V394" s="8">
        <f t="shared" si="87"/>
        <v>80</v>
      </c>
      <c r="W394" s="8">
        <f t="shared" si="87"/>
        <v>306</v>
      </c>
      <c r="X394" s="8">
        <f t="shared" si="87"/>
        <v>905</v>
      </c>
      <c r="Y394" s="8">
        <f t="shared" si="87"/>
        <v>2</v>
      </c>
      <c r="Z394" s="12">
        <f>SUM(T394:W394)+Y394</f>
        <v>964</v>
      </c>
    </row>
    <row r="395" spans="19:27" x14ac:dyDescent="0.25">
      <c r="Z395" s="8">
        <f>SUM(Z385:Z393)</f>
        <v>964</v>
      </c>
    </row>
    <row r="402" spans="1:26" ht="42" customHeight="1" x14ac:dyDescent="0.25">
      <c r="A402" s="28" t="s">
        <v>8313</v>
      </c>
      <c r="B402" s="28" t="s">
        <v>8229</v>
      </c>
      <c r="C402" s="28" t="s">
        <v>8205</v>
      </c>
      <c r="D402" s="52" t="s">
        <v>8270</v>
      </c>
      <c r="E402" s="29" t="s">
        <v>8271</v>
      </c>
      <c r="F402" s="28" t="s">
        <v>8272</v>
      </c>
      <c r="G402" s="28" t="s">
        <v>8273</v>
      </c>
      <c r="H402" s="28" t="s">
        <v>8274</v>
      </c>
      <c r="I402" s="28" t="s">
        <v>8275</v>
      </c>
      <c r="J402" s="28" t="s">
        <v>8288</v>
      </c>
      <c r="K402" s="30" t="s">
        <v>8276</v>
      </c>
      <c r="L402" s="15" t="s">
        <v>8277</v>
      </c>
      <c r="M402" s="14" t="s">
        <v>8314</v>
      </c>
      <c r="S402" s="8" t="s">
        <v>8313</v>
      </c>
    </row>
    <row r="403" spans="1:26" x14ac:dyDescent="0.25">
      <c r="A403" s="28" t="s">
        <v>8292</v>
      </c>
      <c r="B403" s="28" t="s">
        <v>742</v>
      </c>
      <c r="C403" s="57">
        <v>1</v>
      </c>
      <c r="D403" s="17">
        <v>1</v>
      </c>
      <c r="E403" s="58">
        <v>0</v>
      </c>
      <c r="F403" s="57">
        <v>0</v>
      </c>
      <c r="G403" s="57">
        <v>0</v>
      </c>
      <c r="H403" s="57">
        <v>1</v>
      </c>
      <c r="I403" s="57">
        <v>0</v>
      </c>
      <c r="J403" s="57">
        <v>0</v>
      </c>
      <c r="K403" s="57">
        <v>0</v>
      </c>
      <c r="L403" s="54">
        <f t="shared" ref="L403:L418" si="88">SUM(E403:K403)</f>
        <v>1</v>
      </c>
      <c r="M403" s="10">
        <v>1</v>
      </c>
      <c r="S403" s="12" t="s">
        <v>8279</v>
      </c>
      <c r="T403" s="12" t="s">
        <v>183</v>
      </c>
      <c r="U403" s="12" t="s">
        <v>106</v>
      </c>
      <c r="V403" s="12" t="s">
        <v>465</v>
      </c>
      <c r="W403" s="12" t="s">
        <v>147</v>
      </c>
      <c r="X403" s="12" t="s">
        <v>398</v>
      </c>
      <c r="Y403" s="12" t="s">
        <v>8206</v>
      </c>
      <c r="Z403" s="12" t="s">
        <v>8207</v>
      </c>
    </row>
    <row r="404" spans="1:26" x14ac:dyDescent="0.25">
      <c r="A404" s="59" t="s">
        <v>8293</v>
      </c>
      <c r="B404" s="59" t="s">
        <v>748</v>
      </c>
      <c r="C404" s="48">
        <v>1</v>
      </c>
      <c r="D404" s="42">
        <v>1</v>
      </c>
      <c r="E404" s="60">
        <v>0</v>
      </c>
      <c r="F404" s="48">
        <v>0</v>
      </c>
      <c r="G404" s="48">
        <v>0</v>
      </c>
      <c r="H404" s="48">
        <v>1</v>
      </c>
      <c r="I404" s="48">
        <v>0</v>
      </c>
      <c r="J404" s="48">
        <v>0</v>
      </c>
      <c r="K404" s="48">
        <v>0</v>
      </c>
      <c r="L404" s="54">
        <f t="shared" si="88"/>
        <v>1</v>
      </c>
      <c r="M404" s="10"/>
      <c r="S404" s="12" t="s">
        <v>8216</v>
      </c>
      <c r="T404" s="17">
        <v>0</v>
      </c>
      <c r="U404" s="17">
        <v>0</v>
      </c>
      <c r="V404" s="17">
        <v>0</v>
      </c>
      <c r="W404" s="17">
        <v>0</v>
      </c>
      <c r="X404" s="17">
        <v>0</v>
      </c>
      <c r="Y404" s="17">
        <v>0</v>
      </c>
      <c r="Z404" s="12">
        <f>SUM(T404:Y404)</f>
        <v>0</v>
      </c>
    </row>
    <row r="405" spans="1:26" x14ac:dyDescent="0.25">
      <c r="A405" s="55" t="s">
        <v>2354</v>
      </c>
      <c r="B405" s="55" t="s">
        <v>748</v>
      </c>
      <c r="C405" s="47">
        <v>1</v>
      </c>
      <c r="D405" s="17">
        <v>1</v>
      </c>
      <c r="E405" s="61">
        <v>0</v>
      </c>
      <c r="F405" s="47">
        <v>0</v>
      </c>
      <c r="G405" s="47">
        <v>0</v>
      </c>
      <c r="H405" s="47">
        <v>1</v>
      </c>
      <c r="I405" s="47">
        <v>0</v>
      </c>
      <c r="J405" s="47">
        <v>0</v>
      </c>
      <c r="K405" s="47">
        <v>0</v>
      </c>
      <c r="L405" s="54">
        <f t="shared" si="88"/>
        <v>1</v>
      </c>
      <c r="M405" s="10"/>
      <c r="S405" s="41" t="s">
        <v>8217</v>
      </c>
      <c r="T405" s="42">
        <v>0</v>
      </c>
      <c r="U405" s="42">
        <v>0</v>
      </c>
      <c r="V405" s="42">
        <v>0</v>
      </c>
      <c r="W405" s="42">
        <v>0</v>
      </c>
      <c r="X405" s="42">
        <v>0</v>
      </c>
      <c r="Y405" s="42">
        <v>0</v>
      </c>
      <c r="Z405" s="12">
        <f t="shared" ref="Z405:Z411" si="89">SUM(T405:Y405)</f>
        <v>0</v>
      </c>
    </row>
    <row r="406" spans="1:26" x14ac:dyDescent="0.25">
      <c r="A406" s="55" t="s">
        <v>2354</v>
      </c>
      <c r="B406" s="55" t="s">
        <v>742</v>
      </c>
      <c r="C406" s="47">
        <v>3</v>
      </c>
      <c r="D406" s="17">
        <v>3</v>
      </c>
      <c r="E406" s="61">
        <v>1</v>
      </c>
      <c r="F406" s="47">
        <v>0</v>
      </c>
      <c r="G406" s="47">
        <v>0</v>
      </c>
      <c r="H406" s="47">
        <v>2</v>
      </c>
      <c r="I406" s="47">
        <v>0</v>
      </c>
      <c r="J406" s="47">
        <v>0</v>
      </c>
      <c r="K406" s="47">
        <v>0</v>
      </c>
      <c r="L406" s="54">
        <f t="shared" si="88"/>
        <v>3</v>
      </c>
      <c r="M406" s="10">
        <v>5</v>
      </c>
      <c r="S406" s="12" t="s">
        <v>8218</v>
      </c>
      <c r="T406" s="17">
        <v>0</v>
      </c>
      <c r="U406" s="17">
        <v>0</v>
      </c>
      <c r="V406" s="17">
        <v>0</v>
      </c>
      <c r="W406" s="17">
        <v>1</v>
      </c>
      <c r="X406" s="17">
        <v>0</v>
      </c>
      <c r="Y406" s="17">
        <v>0</v>
      </c>
      <c r="Z406" s="12">
        <f t="shared" si="89"/>
        <v>1</v>
      </c>
    </row>
    <row r="407" spans="1:26" x14ac:dyDescent="0.25">
      <c r="A407" s="53" t="s">
        <v>1457</v>
      </c>
      <c r="B407" s="53" t="s">
        <v>748</v>
      </c>
      <c r="C407" s="40">
        <v>3</v>
      </c>
      <c r="D407" s="42">
        <v>3</v>
      </c>
      <c r="E407" s="40">
        <v>1</v>
      </c>
      <c r="F407" s="40">
        <v>0</v>
      </c>
      <c r="G407" s="40">
        <v>0</v>
      </c>
      <c r="H407" s="40">
        <v>2</v>
      </c>
      <c r="I407" s="40">
        <v>0</v>
      </c>
      <c r="J407" s="40">
        <v>0</v>
      </c>
      <c r="K407" s="40">
        <v>0</v>
      </c>
      <c r="L407" s="54">
        <f t="shared" si="88"/>
        <v>3</v>
      </c>
      <c r="M407" s="10"/>
      <c r="S407" s="41" t="s">
        <v>8219</v>
      </c>
      <c r="T407" s="42">
        <v>0</v>
      </c>
      <c r="U407" s="42">
        <v>0</v>
      </c>
      <c r="V407" s="42">
        <v>0</v>
      </c>
      <c r="W407" s="42">
        <v>1</v>
      </c>
      <c r="X407" s="42">
        <v>0</v>
      </c>
      <c r="Y407" s="42">
        <v>0</v>
      </c>
      <c r="Z407" s="12">
        <f t="shared" si="89"/>
        <v>1</v>
      </c>
    </row>
    <row r="408" spans="1:26" x14ac:dyDescent="0.25">
      <c r="A408" s="53" t="s">
        <v>1457</v>
      </c>
      <c r="B408" s="53" t="s">
        <v>7361</v>
      </c>
      <c r="C408" s="40">
        <v>1</v>
      </c>
      <c r="D408" s="42">
        <v>1</v>
      </c>
      <c r="E408" s="40">
        <v>0</v>
      </c>
      <c r="F408" s="40">
        <v>0</v>
      </c>
      <c r="G408" s="40">
        <v>0</v>
      </c>
      <c r="H408" s="40">
        <v>1</v>
      </c>
      <c r="I408" s="40">
        <v>0</v>
      </c>
      <c r="J408" s="40">
        <v>0</v>
      </c>
      <c r="K408" s="40">
        <v>0</v>
      </c>
      <c r="L408" s="54">
        <f t="shared" si="88"/>
        <v>1</v>
      </c>
      <c r="M408" s="10"/>
      <c r="S408" s="12" t="s">
        <v>8220</v>
      </c>
      <c r="T408" s="17">
        <v>1</v>
      </c>
      <c r="U408" s="17">
        <v>0</v>
      </c>
      <c r="V408" s="17">
        <v>0</v>
      </c>
      <c r="W408" s="17">
        <v>3</v>
      </c>
      <c r="X408" s="17">
        <v>0</v>
      </c>
      <c r="Y408" s="17">
        <v>0</v>
      </c>
      <c r="Z408" s="12">
        <f t="shared" si="89"/>
        <v>4</v>
      </c>
    </row>
    <row r="409" spans="1:26" x14ac:dyDescent="0.25">
      <c r="A409" s="53" t="s">
        <v>1457</v>
      </c>
      <c r="B409" s="53" t="s">
        <v>742</v>
      </c>
      <c r="C409" s="40">
        <v>31</v>
      </c>
      <c r="D409" s="42">
        <v>29</v>
      </c>
      <c r="E409" s="40">
        <v>4</v>
      </c>
      <c r="F409" s="40">
        <v>3</v>
      </c>
      <c r="G409" s="40">
        <v>1</v>
      </c>
      <c r="H409" s="40">
        <v>11</v>
      </c>
      <c r="I409" s="40">
        <v>8</v>
      </c>
      <c r="J409" s="40">
        <v>2</v>
      </c>
      <c r="K409" s="40">
        <v>0</v>
      </c>
      <c r="L409" s="54">
        <f t="shared" si="88"/>
        <v>29</v>
      </c>
      <c r="M409" s="10">
        <v>33</v>
      </c>
      <c r="S409" s="41" t="s">
        <v>8221</v>
      </c>
      <c r="T409" s="42">
        <v>5</v>
      </c>
      <c r="U409" s="42">
        <v>3</v>
      </c>
      <c r="V409" s="42">
        <v>1</v>
      </c>
      <c r="W409" s="42">
        <v>14</v>
      </c>
      <c r="X409" s="42">
        <v>8</v>
      </c>
      <c r="Y409" s="42">
        <v>2</v>
      </c>
      <c r="Z409" s="12">
        <f t="shared" si="89"/>
        <v>33</v>
      </c>
    </row>
    <row r="410" spans="1:26" x14ac:dyDescent="0.25">
      <c r="A410" s="55" t="s">
        <v>104</v>
      </c>
      <c r="B410" s="55" t="s">
        <v>748</v>
      </c>
      <c r="C410" s="34">
        <v>24</v>
      </c>
      <c r="D410" s="17">
        <v>24</v>
      </c>
      <c r="E410" s="34">
        <v>5</v>
      </c>
      <c r="F410" s="34">
        <v>3</v>
      </c>
      <c r="G410" s="34">
        <v>1</v>
      </c>
      <c r="H410" s="34">
        <v>12</v>
      </c>
      <c r="I410" s="34">
        <v>1</v>
      </c>
      <c r="J410" s="34">
        <v>2</v>
      </c>
      <c r="K410" s="34">
        <v>0</v>
      </c>
      <c r="L410" s="54">
        <f t="shared" si="88"/>
        <v>24</v>
      </c>
      <c r="M410" s="10"/>
      <c r="S410" s="12" t="s">
        <v>8222</v>
      </c>
      <c r="T410" s="17">
        <v>17</v>
      </c>
      <c r="U410" s="17">
        <v>20</v>
      </c>
      <c r="V410" s="17">
        <v>3</v>
      </c>
      <c r="W410" s="17">
        <v>32</v>
      </c>
      <c r="X410" s="17">
        <v>59</v>
      </c>
      <c r="Y410" s="17">
        <v>2</v>
      </c>
      <c r="Z410" s="12">
        <f t="shared" si="89"/>
        <v>133</v>
      </c>
    </row>
    <row r="411" spans="1:26" x14ac:dyDescent="0.25">
      <c r="A411" s="55" t="s">
        <v>104</v>
      </c>
      <c r="B411" s="55" t="s">
        <v>5193</v>
      </c>
      <c r="C411" s="34">
        <v>4</v>
      </c>
      <c r="D411" s="17">
        <v>4</v>
      </c>
      <c r="E411" s="34">
        <v>0</v>
      </c>
      <c r="F411" s="34">
        <v>0</v>
      </c>
      <c r="G411" s="34">
        <v>0</v>
      </c>
      <c r="H411" s="34">
        <v>1</v>
      </c>
      <c r="I411" s="34">
        <v>3</v>
      </c>
      <c r="J411" s="34">
        <v>0</v>
      </c>
      <c r="K411" s="34">
        <v>0</v>
      </c>
      <c r="L411" s="54">
        <f t="shared" si="88"/>
        <v>4</v>
      </c>
      <c r="M411" s="10"/>
      <c r="S411" s="41" t="s">
        <v>8223</v>
      </c>
      <c r="T411" s="42">
        <v>66</v>
      </c>
      <c r="U411" s="42">
        <v>193</v>
      </c>
      <c r="V411" s="42">
        <v>78</v>
      </c>
      <c r="W411" s="42">
        <v>118</v>
      </c>
      <c r="X411" s="42">
        <v>599</v>
      </c>
      <c r="Y411" s="42">
        <v>14</v>
      </c>
      <c r="Z411" s="12">
        <f t="shared" si="89"/>
        <v>1068</v>
      </c>
    </row>
    <row r="412" spans="1:26" x14ac:dyDescent="0.25">
      <c r="A412" s="55" t="s">
        <v>104</v>
      </c>
      <c r="B412" s="55" t="s">
        <v>7589</v>
      </c>
      <c r="C412" s="34">
        <v>1</v>
      </c>
      <c r="D412" s="17">
        <v>1</v>
      </c>
      <c r="E412" s="34">
        <v>0</v>
      </c>
      <c r="F412" s="34">
        <v>1</v>
      </c>
      <c r="G412" s="34">
        <v>0</v>
      </c>
      <c r="H412" s="34">
        <v>0</v>
      </c>
      <c r="I412" s="34">
        <v>0</v>
      </c>
      <c r="J412" s="34">
        <v>0</v>
      </c>
      <c r="K412" s="34">
        <v>0</v>
      </c>
      <c r="L412" s="54">
        <f t="shared" si="88"/>
        <v>1</v>
      </c>
      <c r="M412" s="10"/>
      <c r="T412" s="8">
        <f>SUM(T404:T411)</f>
        <v>89</v>
      </c>
      <c r="U412" s="8">
        <f t="shared" ref="U412:Y412" si="90">SUM(U404:U411)</f>
        <v>216</v>
      </c>
      <c r="V412" s="8">
        <f t="shared" si="90"/>
        <v>82</v>
      </c>
      <c r="W412" s="8">
        <f t="shared" si="90"/>
        <v>169</v>
      </c>
      <c r="X412" s="8">
        <f t="shared" si="90"/>
        <v>666</v>
      </c>
      <c r="Y412" s="8">
        <f t="shared" si="90"/>
        <v>18</v>
      </c>
      <c r="Z412" s="12">
        <f>SUM(T412:Y412)</f>
        <v>1240</v>
      </c>
    </row>
    <row r="413" spans="1:26" x14ac:dyDescent="0.25">
      <c r="A413" s="55" t="s">
        <v>104</v>
      </c>
      <c r="B413" s="55" t="s">
        <v>742</v>
      </c>
      <c r="C413" s="34">
        <v>106</v>
      </c>
      <c r="D413" s="17">
        <v>104</v>
      </c>
      <c r="E413" s="34">
        <v>12</v>
      </c>
      <c r="F413" s="34">
        <v>16</v>
      </c>
      <c r="G413" s="34">
        <v>2</v>
      </c>
      <c r="H413" s="34">
        <v>19</v>
      </c>
      <c r="I413" s="34">
        <v>55</v>
      </c>
      <c r="J413" s="34">
        <v>0</v>
      </c>
      <c r="K413" s="34">
        <v>0</v>
      </c>
      <c r="L413" s="54">
        <f t="shared" si="88"/>
        <v>104</v>
      </c>
      <c r="M413" s="10">
        <f>SUM(L410:L413)</f>
        <v>133</v>
      </c>
    </row>
    <row r="414" spans="1:26" x14ac:dyDescent="0.25">
      <c r="A414" s="53" t="s">
        <v>483</v>
      </c>
      <c r="B414" s="53" t="s">
        <v>748</v>
      </c>
      <c r="C414" s="40">
        <v>71</v>
      </c>
      <c r="D414" s="42">
        <v>69</v>
      </c>
      <c r="E414" s="40">
        <v>17</v>
      </c>
      <c r="F414" s="40">
        <v>19</v>
      </c>
      <c r="G414" s="40">
        <v>2</v>
      </c>
      <c r="H414" s="40">
        <v>27</v>
      </c>
      <c r="I414" s="40">
        <v>2</v>
      </c>
      <c r="J414" s="40">
        <v>2</v>
      </c>
      <c r="K414" s="40">
        <v>0</v>
      </c>
      <c r="L414" s="54">
        <f t="shared" si="88"/>
        <v>69</v>
      </c>
      <c r="M414" s="10"/>
    </row>
    <row r="415" spans="1:26" x14ac:dyDescent="0.25">
      <c r="A415" s="53" t="s">
        <v>483</v>
      </c>
      <c r="B415" s="53" t="s">
        <v>5193</v>
      </c>
      <c r="C415" s="40">
        <v>115</v>
      </c>
      <c r="D415" s="42">
        <v>93</v>
      </c>
      <c r="E415" s="40">
        <v>3</v>
      </c>
      <c r="F415" s="40">
        <v>40</v>
      </c>
      <c r="G415" s="40">
        <v>7</v>
      </c>
      <c r="H415" s="40">
        <v>30</v>
      </c>
      <c r="I415" s="40">
        <v>5</v>
      </c>
      <c r="J415" s="40">
        <v>8</v>
      </c>
      <c r="K415" s="40">
        <v>0</v>
      </c>
      <c r="L415" s="54">
        <f t="shared" si="88"/>
        <v>93</v>
      </c>
      <c r="M415" s="10"/>
      <c r="S415" s="12" t="s">
        <v>8282</v>
      </c>
      <c r="T415" s="12" t="s">
        <v>183</v>
      </c>
      <c r="U415" s="12" t="s">
        <v>106</v>
      </c>
      <c r="V415" s="12" t="s">
        <v>465</v>
      </c>
      <c r="W415" s="12" t="s">
        <v>147</v>
      </c>
      <c r="X415" s="12" t="s">
        <v>398</v>
      </c>
      <c r="Y415" s="12" t="s">
        <v>8206</v>
      </c>
      <c r="Z415" s="12" t="s">
        <v>8207</v>
      </c>
    </row>
    <row r="416" spans="1:26" x14ac:dyDescent="0.25">
      <c r="A416" s="53" t="s">
        <v>483</v>
      </c>
      <c r="B416" s="53" t="s">
        <v>7589</v>
      </c>
      <c r="C416" s="40">
        <v>9</v>
      </c>
      <c r="D416" s="42">
        <v>8</v>
      </c>
      <c r="E416" s="40">
        <v>1</v>
      </c>
      <c r="F416" s="40">
        <v>6</v>
      </c>
      <c r="G416" s="40">
        <v>1</v>
      </c>
      <c r="H416" s="40">
        <v>0</v>
      </c>
      <c r="I416" s="40">
        <v>0</v>
      </c>
      <c r="J416" s="40">
        <v>0</v>
      </c>
      <c r="K416" s="40">
        <v>0</v>
      </c>
      <c r="L416" s="54">
        <f t="shared" si="88"/>
        <v>8</v>
      </c>
      <c r="M416" s="10"/>
      <c r="S416" s="12" t="s">
        <v>8216</v>
      </c>
      <c r="T416" s="17">
        <v>0</v>
      </c>
      <c r="U416" s="17">
        <v>0</v>
      </c>
      <c r="V416" s="17">
        <v>0</v>
      </c>
      <c r="W416" s="17">
        <v>0</v>
      </c>
      <c r="X416" s="17">
        <v>0</v>
      </c>
      <c r="Y416" s="17">
        <v>0</v>
      </c>
      <c r="Z416" s="12">
        <f>SUM(T416:Y416)</f>
        <v>0</v>
      </c>
    </row>
    <row r="417" spans="1:27" x14ac:dyDescent="0.25">
      <c r="A417" s="53" t="s">
        <v>483</v>
      </c>
      <c r="B417" s="53" t="s">
        <v>7361</v>
      </c>
      <c r="C417" s="40">
        <v>7</v>
      </c>
      <c r="D417" s="42">
        <v>7</v>
      </c>
      <c r="E417" s="40">
        <v>3</v>
      </c>
      <c r="F417" s="40">
        <v>3</v>
      </c>
      <c r="G417" s="40">
        <v>0</v>
      </c>
      <c r="H417" s="40">
        <v>1</v>
      </c>
      <c r="I417" s="40">
        <v>0</v>
      </c>
      <c r="J417" s="40">
        <v>0</v>
      </c>
      <c r="K417" s="40">
        <v>0</v>
      </c>
      <c r="L417" s="54">
        <f t="shared" si="88"/>
        <v>7</v>
      </c>
      <c r="M417" s="10"/>
      <c r="S417" s="41" t="s">
        <v>8217</v>
      </c>
      <c r="T417" s="42">
        <v>0</v>
      </c>
      <c r="U417" s="42">
        <v>0</v>
      </c>
      <c r="V417" s="42">
        <v>0</v>
      </c>
      <c r="W417" s="46">
        <v>0</v>
      </c>
      <c r="X417" s="42">
        <v>0</v>
      </c>
      <c r="Y417" s="42">
        <v>0</v>
      </c>
      <c r="Z417" s="12">
        <f t="shared" ref="Z417:Z423" si="91">SUM(T417:Y417)</f>
        <v>0</v>
      </c>
    </row>
    <row r="418" spans="1:27" x14ac:dyDescent="0.25">
      <c r="A418" s="53" t="s">
        <v>483</v>
      </c>
      <c r="B418" s="53" t="s">
        <v>742</v>
      </c>
      <c r="C418" s="40">
        <v>901</v>
      </c>
      <c r="D418" s="42">
        <v>891</v>
      </c>
      <c r="E418" s="40">
        <v>42</v>
      </c>
      <c r="F418" s="40">
        <v>125</v>
      </c>
      <c r="G418" s="40">
        <v>68</v>
      </c>
      <c r="H418" s="40">
        <v>60</v>
      </c>
      <c r="I418" s="40">
        <v>592</v>
      </c>
      <c r="J418" s="40">
        <v>4</v>
      </c>
      <c r="K418" s="40">
        <v>0</v>
      </c>
      <c r="L418" s="54">
        <f t="shared" si="88"/>
        <v>891</v>
      </c>
      <c r="M418" s="10">
        <f>SUM(L414:L418)</f>
        <v>1068</v>
      </c>
      <c r="S418" s="12" t="s">
        <v>8218</v>
      </c>
      <c r="T418" s="47">
        <v>0</v>
      </c>
      <c r="U418" s="47">
        <v>0</v>
      </c>
      <c r="V418" s="47">
        <v>0</v>
      </c>
      <c r="W418" s="17">
        <v>0</v>
      </c>
      <c r="X418" s="47">
        <v>0</v>
      </c>
      <c r="Y418" s="47">
        <v>0</v>
      </c>
      <c r="Z418" s="12">
        <f t="shared" si="91"/>
        <v>0</v>
      </c>
    </row>
    <row r="419" spans="1:27" x14ac:dyDescent="0.25">
      <c r="A419" s="31" t="s">
        <v>8283</v>
      </c>
      <c r="B419" s="56"/>
      <c r="C419" s="56">
        <f t="shared" ref="C419:D419" si="92">SUM(C403:C418)</f>
        <v>1279</v>
      </c>
      <c r="D419" s="56">
        <f t="shared" si="92"/>
        <v>1240</v>
      </c>
      <c r="E419" s="56">
        <f>SUM(E403:E418)</f>
        <v>89</v>
      </c>
      <c r="F419" s="56">
        <f t="shared" ref="F419:L419" si="93">SUM(F403:F418)</f>
        <v>216</v>
      </c>
      <c r="G419" s="56">
        <f t="shared" si="93"/>
        <v>82</v>
      </c>
      <c r="H419" s="56">
        <f t="shared" si="93"/>
        <v>169</v>
      </c>
      <c r="I419" s="56">
        <f t="shared" si="93"/>
        <v>666</v>
      </c>
      <c r="J419" s="56">
        <f t="shared" si="93"/>
        <v>18</v>
      </c>
      <c r="K419" s="56">
        <f t="shared" si="93"/>
        <v>0</v>
      </c>
      <c r="L419" s="56">
        <f t="shared" si="93"/>
        <v>1240</v>
      </c>
      <c r="M419" s="10">
        <f>SUM(M403:M418)</f>
        <v>1240</v>
      </c>
      <c r="S419" s="41" t="s">
        <v>8219</v>
      </c>
      <c r="T419" s="48">
        <v>0</v>
      </c>
      <c r="U419" s="48">
        <v>0</v>
      </c>
      <c r="V419" s="48">
        <v>0</v>
      </c>
      <c r="W419" s="48">
        <v>1</v>
      </c>
      <c r="X419" s="48">
        <v>0</v>
      </c>
      <c r="Y419" s="48">
        <v>0</v>
      </c>
      <c r="Z419" s="12">
        <f t="shared" si="91"/>
        <v>1</v>
      </c>
    </row>
    <row r="420" spans="1:27" x14ac:dyDescent="0.25">
      <c r="I420" s="8" t="s">
        <v>8315</v>
      </c>
      <c r="S420" s="49" t="s">
        <v>8220</v>
      </c>
      <c r="T420" s="50">
        <v>0</v>
      </c>
      <c r="U420" s="50">
        <v>0</v>
      </c>
      <c r="V420" s="50">
        <v>0</v>
      </c>
      <c r="W420" s="50">
        <v>1</v>
      </c>
      <c r="X420" s="50">
        <v>0</v>
      </c>
      <c r="Y420" s="50">
        <v>0</v>
      </c>
      <c r="Z420" s="49">
        <f t="shared" si="91"/>
        <v>1</v>
      </c>
    </row>
    <row r="421" spans="1:27" x14ac:dyDescent="0.25">
      <c r="S421" s="41" t="s">
        <v>8221</v>
      </c>
      <c r="T421" s="40">
        <v>1</v>
      </c>
      <c r="U421" s="40">
        <v>0</v>
      </c>
      <c r="V421" s="40">
        <v>0</v>
      </c>
      <c r="W421" s="40">
        <v>2</v>
      </c>
      <c r="X421" s="40">
        <v>0</v>
      </c>
      <c r="Y421" s="40">
        <v>0</v>
      </c>
      <c r="Z421" s="12">
        <f t="shared" si="91"/>
        <v>3</v>
      </c>
    </row>
    <row r="422" spans="1:27" x14ac:dyDescent="0.25">
      <c r="S422" s="12" t="s">
        <v>8222</v>
      </c>
      <c r="T422" s="34">
        <v>5</v>
      </c>
      <c r="U422" s="34">
        <v>3</v>
      </c>
      <c r="V422" s="34">
        <v>1</v>
      </c>
      <c r="W422" s="34">
        <v>12</v>
      </c>
      <c r="X422" s="34">
        <v>1</v>
      </c>
      <c r="Y422" s="34">
        <v>2</v>
      </c>
      <c r="Z422" s="12">
        <f t="shared" si="91"/>
        <v>24</v>
      </c>
    </row>
    <row r="423" spans="1:27" x14ac:dyDescent="0.25">
      <c r="S423" s="41" t="s">
        <v>8223</v>
      </c>
      <c r="T423" s="40">
        <v>17</v>
      </c>
      <c r="U423" s="40">
        <v>19</v>
      </c>
      <c r="V423" s="40">
        <v>2</v>
      </c>
      <c r="W423" s="40">
        <v>27</v>
      </c>
      <c r="X423" s="40">
        <v>2</v>
      </c>
      <c r="Y423" s="40">
        <v>2</v>
      </c>
      <c r="Z423" s="12">
        <f t="shared" si="91"/>
        <v>69</v>
      </c>
      <c r="AA423" s="8">
        <f>SUM(Z416:Z423)</f>
        <v>98</v>
      </c>
    </row>
    <row r="424" spans="1:27" x14ac:dyDescent="0.25">
      <c r="T424" s="51">
        <f>SUM(T416:T423)</f>
        <v>23</v>
      </c>
      <c r="U424" s="51">
        <f t="shared" ref="U424:Y424" si="94">SUM(U416:U423)</f>
        <v>22</v>
      </c>
      <c r="V424" s="51">
        <f t="shared" si="94"/>
        <v>3</v>
      </c>
      <c r="W424" s="51">
        <f t="shared" si="94"/>
        <v>43</v>
      </c>
      <c r="X424" s="51">
        <f t="shared" si="94"/>
        <v>3</v>
      </c>
      <c r="Y424" s="51">
        <f t="shared" si="94"/>
        <v>4</v>
      </c>
      <c r="Z424" s="49">
        <f>SUM(T424:Y424)</f>
        <v>98</v>
      </c>
    </row>
    <row r="429" spans="1:27" x14ac:dyDescent="0.25">
      <c r="S429" s="12" t="s">
        <v>8285</v>
      </c>
      <c r="T429" s="12" t="s">
        <v>183</v>
      </c>
      <c r="U429" s="12" t="s">
        <v>106</v>
      </c>
      <c r="V429" s="12" t="s">
        <v>465</v>
      </c>
      <c r="W429" s="12" t="s">
        <v>147</v>
      </c>
      <c r="X429" s="12" t="s">
        <v>398</v>
      </c>
      <c r="Y429" s="12" t="s">
        <v>8206</v>
      </c>
      <c r="Z429" s="12" t="s">
        <v>8286</v>
      </c>
    </row>
    <row r="430" spans="1:27" x14ac:dyDescent="0.25">
      <c r="S430" s="12" t="s">
        <v>8216</v>
      </c>
      <c r="T430" s="17">
        <v>0</v>
      </c>
      <c r="U430" s="17">
        <v>0</v>
      </c>
      <c r="V430" s="17">
        <v>0</v>
      </c>
      <c r="W430" s="17">
        <v>0</v>
      </c>
      <c r="X430" s="17">
        <v>0</v>
      </c>
      <c r="Y430" s="17">
        <v>0</v>
      </c>
      <c r="Z430" s="12">
        <f>SUM(T430:W430)+Y430</f>
        <v>0</v>
      </c>
      <c r="AA430" s="12" t="s">
        <v>8216</v>
      </c>
    </row>
    <row r="431" spans="1:27" x14ac:dyDescent="0.25">
      <c r="S431" s="41" t="s">
        <v>8217</v>
      </c>
      <c r="T431" s="42">
        <v>0</v>
      </c>
      <c r="U431" s="42">
        <v>0</v>
      </c>
      <c r="V431" s="42">
        <v>0</v>
      </c>
      <c r="W431" s="42">
        <v>0</v>
      </c>
      <c r="X431" s="42">
        <v>0</v>
      </c>
      <c r="Y431" s="42">
        <v>0</v>
      </c>
      <c r="Z431" s="12">
        <f t="shared" ref="Z431:Z436" si="95">SUM(T431:W431)+Y431</f>
        <v>0</v>
      </c>
      <c r="AA431" s="41" t="s">
        <v>8217</v>
      </c>
    </row>
    <row r="432" spans="1:27" x14ac:dyDescent="0.25">
      <c r="S432" s="12" t="s">
        <v>8218</v>
      </c>
      <c r="T432" s="17">
        <v>0</v>
      </c>
      <c r="U432" s="17">
        <v>0</v>
      </c>
      <c r="V432" s="17">
        <v>0</v>
      </c>
      <c r="W432" s="17">
        <v>1</v>
      </c>
      <c r="X432" s="17">
        <v>0</v>
      </c>
      <c r="Y432" s="17">
        <v>0</v>
      </c>
      <c r="Z432" s="12">
        <f t="shared" si="95"/>
        <v>1</v>
      </c>
      <c r="AA432" s="12" t="s">
        <v>8218</v>
      </c>
    </row>
    <row r="433" spans="19:27" x14ac:dyDescent="0.25">
      <c r="S433" s="41" t="s">
        <v>8219</v>
      </c>
      <c r="T433" s="42">
        <v>0</v>
      </c>
      <c r="U433" s="42">
        <v>0</v>
      </c>
      <c r="V433" s="42">
        <v>0</v>
      </c>
      <c r="W433" s="42">
        <v>0</v>
      </c>
      <c r="X433" s="42">
        <v>0</v>
      </c>
      <c r="Y433" s="42">
        <v>0</v>
      </c>
      <c r="Z433" s="12">
        <f t="shared" si="95"/>
        <v>0</v>
      </c>
      <c r="AA433" s="41" t="s">
        <v>8219</v>
      </c>
    </row>
    <row r="434" spans="19:27" x14ac:dyDescent="0.25">
      <c r="S434" s="12" t="s">
        <v>8220</v>
      </c>
      <c r="T434" s="17">
        <v>1</v>
      </c>
      <c r="U434" s="17">
        <v>0</v>
      </c>
      <c r="V434" s="17">
        <v>0</v>
      </c>
      <c r="W434" s="17">
        <v>2</v>
      </c>
      <c r="X434" s="17">
        <v>0</v>
      </c>
      <c r="Y434" s="17">
        <v>0</v>
      </c>
      <c r="Z434" s="12">
        <f t="shared" si="95"/>
        <v>3</v>
      </c>
      <c r="AA434" s="12" t="s">
        <v>8220</v>
      </c>
    </row>
    <row r="435" spans="19:27" x14ac:dyDescent="0.25">
      <c r="S435" s="41" t="s">
        <v>8221</v>
      </c>
      <c r="T435" s="42">
        <v>4</v>
      </c>
      <c r="U435" s="42">
        <v>3</v>
      </c>
      <c r="V435" s="42">
        <v>1</v>
      </c>
      <c r="W435" s="42">
        <v>12</v>
      </c>
      <c r="X435" s="42">
        <v>8</v>
      </c>
      <c r="Y435" s="42">
        <v>2</v>
      </c>
      <c r="Z435" s="12">
        <f t="shared" si="95"/>
        <v>22</v>
      </c>
      <c r="AA435" s="41" t="s">
        <v>8221</v>
      </c>
    </row>
    <row r="436" spans="19:27" x14ac:dyDescent="0.25">
      <c r="S436" s="12" t="s">
        <v>8222</v>
      </c>
      <c r="T436" s="17">
        <v>12</v>
      </c>
      <c r="U436" s="17">
        <v>17</v>
      </c>
      <c r="V436" s="17">
        <v>2</v>
      </c>
      <c r="W436" s="17">
        <v>20</v>
      </c>
      <c r="X436" s="17">
        <v>58</v>
      </c>
      <c r="Y436" s="17">
        <v>0</v>
      </c>
      <c r="Z436" s="12">
        <f t="shared" si="95"/>
        <v>51</v>
      </c>
      <c r="AA436" s="12" t="s">
        <v>8222</v>
      </c>
    </row>
    <row r="437" spans="19:27" x14ac:dyDescent="0.25">
      <c r="S437" s="41" t="s">
        <v>8223</v>
      </c>
      <c r="T437" s="42">
        <v>49</v>
      </c>
      <c r="U437" s="42">
        <v>174</v>
      </c>
      <c r="V437" s="42">
        <v>76</v>
      </c>
      <c r="W437" s="42">
        <v>91</v>
      </c>
      <c r="X437" s="42">
        <v>597</v>
      </c>
      <c r="Y437" s="42">
        <v>12</v>
      </c>
      <c r="Z437" s="12">
        <f t="shared" ref="Z437" si="96">SUM(T437:W437)+Y437</f>
        <v>402</v>
      </c>
      <c r="AA437" s="41" t="s">
        <v>8223</v>
      </c>
    </row>
    <row r="438" spans="19:27" x14ac:dyDescent="0.25">
      <c r="T438" s="8">
        <f>SUM(T430:T437)</f>
        <v>66</v>
      </c>
      <c r="U438" s="8">
        <f t="shared" ref="U438:Y438" si="97">SUM(U430:U437)</f>
        <v>194</v>
      </c>
      <c r="V438" s="8">
        <f t="shared" si="97"/>
        <v>79</v>
      </c>
      <c r="W438" s="8">
        <f t="shared" si="97"/>
        <v>126</v>
      </c>
      <c r="X438" s="8">
        <f t="shared" si="97"/>
        <v>663</v>
      </c>
      <c r="Y438" s="8">
        <f t="shared" si="97"/>
        <v>14</v>
      </c>
      <c r="Z438" s="12">
        <f>SUM(T438:W438)+Y438</f>
        <v>479</v>
      </c>
    </row>
    <row r="450" spans="1:26" ht="39.6" x14ac:dyDescent="0.25">
      <c r="A450" s="28" t="s">
        <v>8316</v>
      </c>
      <c r="B450" s="28" t="s">
        <v>8229</v>
      </c>
      <c r="C450" s="28" t="s">
        <v>8205</v>
      </c>
      <c r="D450" s="52" t="s">
        <v>8270</v>
      </c>
      <c r="E450" s="29" t="s">
        <v>8271</v>
      </c>
      <c r="F450" s="28" t="s">
        <v>8272</v>
      </c>
      <c r="G450" s="28" t="s">
        <v>8273</v>
      </c>
      <c r="H450" s="28" t="s">
        <v>8274</v>
      </c>
      <c r="I450" s="28" t="s">
        <v>8275</v>
      </c>
      <c r="J450" s="28" t="s">
        <v>8288</v>
      </c>
      <c r="K450" s="30" t="s">
        <v>8276</v>
      </c>
      <c r="L450" s="15" t="s">
        <v>8277</v>
      </c>
      <c r="M450" s="14" t="s">
        <v>8317</v>
      </c>
      <c r="S450" s="8" t="s">
        <v>8316</v>
      </c>
    </row>
    <row r="451" spans="1:26" x14ac:dyDescent="0.25">
      <c r="A451" s="28" t="s">
        <v>8292</v>
      </c>
      <c r="B451" s="28" t="s">
        <v>5193</v>
      </c>
      <c r="C451" s="57">
        <v>2</v>
      </c>
      <c r="D451" s="17">
        <v>2</v>
      </c>
      <c r="E451" s="58">
        <v>0</v>
      </c>
      <c r="F451" s="57">
        <v>0</v>
      </c>
      <c r="G451" s="57">
        <v>0</v>
      </c>
      <c r="H451" s="57">
        <v>2</v>
      </c>
      <c r="I451" s="57">
        <v>0</v>
      </c>
      <c r="J451" s="57">
        <v>0</v>
      </c>
      <c r="K451" s="57">
        <v>0</v>
      </c>
      <c r="L451" s="54">
        <f t="shared" ref="L451:L461" si="98">SUM(E451:K451)</f>
        <v>2</v>
      </c>
      <c r="M451" s="62"/>
      <c r="S451" s="12" t="s">
        <v>8279</v>
      </c>
      <c r="T451" s="12" t="s">
        <v>183</v>
      </c>
      <c r="U451" s="12" t="s">
        <v>106</v>
      </c>
      <c r="V451" s="12" t="s">
        <v>465</v>
      </c>
      <c r="W451" s="12" t="s">
        <v>147</v>
      </c>
      <c r="X451" s="12" t="s">
        <v>398</v>
      </c>
      <c r="Y451" s="12" t="s">
        <v>8206</v>
      </c>
      <c r="Z451" s="12" t="s">
        <v>8207</v>
      </c>
    </row>
    <row r="452" spans="1:26" x14ac:dyDescent="0.25">
      <c r="A452" s="28" t="s">
        <v>8292</v>
      </c>
      <c r="B452" s="28" t="s">
        <v>742</v>
      </c>
      <c r="C452" s="57">
        <v>3</v>
      </c>
      <c r="D452" s="17">
        <v>3</v>
      </c>
      <c r="E452" s="58">
        <v>0</v>
      </c>
      <c r="F452" s="57">
        <v>1</v>
      </c>
      <c r="G452" s="57">
        <v>0</v>
      </c>
      <c r="H452" s="57">
        <v>2</v>
      </c>
      <c r="I452" s="57">
        <v>0</v>
      </c>
      <c r="J452" s="57">
        <v>0</v>
      </c>
      <c r="K452" s="57">
        <v>0</v>
      </c>
      <c r="L452" s="54">
        <f t="shared" si="98"/>
        <v>3</v>
      </c>
      <c r="M452" s="10">
        <v>5</v>
      </c>
      <c r="S452" s="12" t="s">
        <v>8216</v>
      </c>
      <c r="T452" s="17">
        <v>0</v>
      </c>
      <c r="U452" s="17">
        <v>0</v>
      </c>
      <c r="V452" s="17">
        <v>0</v>
      </c>
      <c r="W452" s="17">
        <v>0</v>
      </c>
      <c r="X452" s="17">
        <v>0</v>
      </c>
      <c r="Y452" s="17">
        <v>0</v>
      </c>
      <c r="Z452" s="12">
        <f>SUM(T452:Y452)</f>
        <v>0</v>
      </c>
    </row>
    <row r="453" spans="1:26" x14ac:dyDescent="0.25">
      <c r="A453" s="59" t="s">
        <v>8293</v>
      </c>
      <c r="B453" s="59" t="s">
        <v>748</v>
      </c>
      <c r="C453" s="48">
        <v>4</v>
      </c>
      <c r="D453" s="42">
        <v>4</v>
      </c>
      <c r="E453" s="60">
        <v>0</v>
      </c>
      <c r="F453" s="48">
        <v>1</v>
      </c>
      <c r="G453" s="48">
        <v>0</v>
      </c>
      <c r="H453" s="48">
        <v>3</v>
      </c>
      <c r="I453" s="48">
        <v>0</v>
      </c>
      <c r="J453" s="48">
        <v>0</v>
      </c>
      <c r="K453" s="48">
        <v>0</v>
      </c>
      <c r="L453" s="54">
        <f t="shared" si="98"/>
        <v>4</v>
      </c>
      <c r="M453" s="10"/>
      <c r="S453" s="41" t="s">
        <v>8217</v>
      </c>
      <c r="T453" s="42">
        <v>0</v>
      </c>
      <c r="U453" s="42">
        <v>0</v>
      </c>
      <c r="V453" s="42">
        <v>0</v>
      </c>
      <c r="W453" s="42">
        <v>0</v>
      </c>
      <c r="X453" s="42">
        <v>0</v>
      </c>
      <c r="Y453" s="42">
        <v>0</v>
      </c>
      <c r="Z453" s="12">
        <f t="shared" ref="Z453:Z459" si="99">SUM(T453:Y453)</f>
        <v>0</v>
      </c>
    </row>
    <row r="454" spans="1:26" x14ac:dyDescent="0.25">
      <c r="A454" s="59" t="s">
        <v>8293</v>
      </c>
      <c r="B454" s="59" t="s">
        <v>5193</v>
      </c>
      <c r="C454" s="48">
        <v>1</v>
      </c>
      <c r="D454" s="42">
        <v>1</v>
      </c>
      <c r="E454" s="60">
        <v>0</v>
      </c>
      <c r="F454" s="48">
        <v>0</v>
      </c>
      <c r="G454" s="48">
        <v>0</v>
      </c>
      <c r="H454" s="48">
        <v>1</v>
      </c>
      <c r="I454" s="48">
        <v>0</v>
      </c>
      <c r="J454" s="48">
        <v>0</v>
      </c>
      <c r="K454" s="48">
        <v>0</v>
      </c>
      <c r="L454" s="54">
        <f t="shared" si="98"/>
        <v>1</v>
      </c>
      <c r="M454" s="10"/>
      <c r="S454" s="12" t="s">
        <v>8218</v>
      </c>
      <c r="T454" s="17">
        <v>0</v>
      </c>
      <c r="U454" s="17">
        <v>1</v>
      </c>
      <c r="V454" s="17">
        <v>0</v>
      </c>
      <c r="W454" s="17">
        <v>4</v>
      </c>
      <c r="X454" s="17">
        <v>0</v>
      </c>
      <c r="Y454" s="17">
        <v>0</v>
      </c>
      <c r="Z454" s="12">
        <f t="shared" si="99"/>
        <v>5</v>
      </c>
    </row>
    <row r="455" spans="1:26" x14ac:dyDescent="0.25">
      <c r="A455" s="59" t="s">
        <v>8293</v>
      </c>
      <c r="B455" s="59" t="s">
        <v>742</v>
      </c>
      <c r="C455" s="48">
        <v>3</v>
      </c>
      <c r="D455" s="42">
        <v>3</v>
      </c>
      <c r="E455" s="60">
        <v>0</v>
      </c>
      <c r="F455" s="48">
        <v>2</v>
      </c>
      <c r="G455" s="48">
        <v>0</v>
      </c>
      <c r="H455" s="48">
        <v>1</v>
      </c>
      <c r="I455" s="48">
        <v>0</v>
      </c>
      <c r="J455" s="48">
        <v>0</v>
      </c>
      <c r="K455" s="48">
        <v>0</v>
      </c>
      <c r="L455" s="54">
        <f t="shared" si="98"/>
        <v>3</v>
      </c>
      <c r="M455" s="10">
        <v>8</v>
      </c>
      <c r="S455" s="41" t="s">
        <v>8219</v>
      </c>
      <c r="T455" s="42">
        <v>0</v>
      </c>
      <c r="U455" s="42">
        <v>3</v>
      </c>
      <c r="V455" s="42">
        <v>0</v>
      </c>
      <c r="W455" s="42">
        <v>5</v>
      </c>
      <c r="X455" s="42">
        <v>0</v>
      </c>
      <c r="Y455" s="42">
        <v>0</v>
      </c>
      <c r="Z455" s="12">
        <f t="shared" si="99"/>
        <v>8</v>
      </c>
    </row>
    <row r="456" spans="1:26" x14ac:dyDescent="0.25">
      <c r="A456" s="55" t="s">
        <v>2354</v>
      </c>
      <c r="B456" s="55" t="s">
        <v>748</v>
      </c>
      <c r="C456" s="47">
        <v>5</v>
      </c>
      <c r="D456" s="17">
        <v>5</v>
      </c>
      <c r="E456" s="61">
        <v>0</v>
      </c>
      <c r="F456" s="47">
        <v>2</v>
      </c>
      <c r="G456" s="47">
        <v>0</v>
      </c>
      <c r="H456" s="47">
        <v>3</v>
      </c>
      <c r="I456" s="47">
        <v>0</v>
      </c>
      <c r="J456" s="47">
        <v>0</v>
      </c>
      <c r="K456" s="47">
        <v>0</v>
      </c>
      <c r="L456" s="54">
        <f t="shared" si="98"/>
        <v>5</v>
      </c>
      <c r="M456" s="10"/>
      <c r="S456" s="12" t="s">
        <v>8220</v>
      </c>
      <c r="T456" s="17">
        <v>0</v>
      </c>
      <c r="U456" s="17">
        <v>3</v>
      </c>
      <c r="V456" s="17">
        <v>0</v>
      </c>
      <c r="W456" s="17">
        <v>10</v>
      </c>
      <c r="X456" s="17">
        <v>0</v>
      </c>
      <c r="Y456" s="17">
        <v>0</v>
      </c>
      <c r="Z456" s="12">
        <f t="shared" si="99"/>
        <v>13</v>
      </c>
    </row>
    <row r="457" spans="1:26" x14ac:dyDescent="0.25">
      <c r="A457" s="55" t="s">
        <v>2354</v>
      </c>
      <c r="B457" s="55" t="s">
        <v>5193</v>
      </c>
      <c r="C457" s="47">
        <v>2</v>
      </c>
      <c r="D457" s="17">
        <v>2</v>
      </c>
      <c r="E457" s="61">
        <v>0</v>
      </c>
      <c r="F457" s="47">
        <v>0</v>
      </c>
      <c r="G457" s="47">
        <v>0</v>
      </c>
      <c r="H457" s="47">
        <v>2</v>
      </c>
      <c r="I457" s="47">
        <v>0</v>
      </c>
      <c r="J457" s="47">
        <v>0</v>
      </c>
      <c r="K457" s="47">
        <v>0</v>
      </c>
      <c r="L457" s="54">
        <f t="shared" si="98"/>
        <v>2</v>
      </c>
      <c r="M457" s="10"/>
      <c r="S457" s="41" t="s">
        <v>8221</v>
      </c>
      <c r="T457" s="42">
        <v>8</v>
      </c>
      <c r="U457" s="42">
        <v>11</v>
      </c>
      <c r="V457" s="42">
        <v>1</v>
      </c>
      <c r="W457" s="42">
        <v>42</v>
      </c>
      <c r="X457" s="42">
        <v>18</v>
      </c>
      <c r="Y457" s="42">
        <v>2</v>
      </c>
      <c r="Z457" s="12">
        <f t="shared" si="99"/>
        <v>82</v>
      </c>
    </row>
    <row r="458" spans="1:26" x14ac:dyDescent="0.25">
      <c r="A458" s="55" t="s">
        <v>2354</v>
      </c>
      <c r="B458" s="55" t="s">
        <v>742</v>
      </c>
      <c r="C458" s="47">
        <v>6</v>
      </c>
      <c r="D458" s="17">
        <v>6</v>
      </c>
      <c r="E458" s="61">
        <v>0</v>
      </c>
      <c r="F458" s="47">
        <v>1</v>
      </c>
      <c r="G458" s="47">
        <v>0</v>
      </c>
      <c r="H458" s="47">
        <v>5</v>
      </c>
      <c r="I458" s="47">
        <v>0</v>
      </c>
      <c r="J458" s="47">
        <v>0</v>
      </c>
      <c r="K458" s="47">
        <v>0</v>
      </c>
      <c r="L458" s="54">
        <f t="shared" si="98"/>
        <v>6</v>
      </c>
      <c r="M458" s="10">
        <v>13</v>
      </c>
      <c r="S458" s="12" t="s">
        <v>8222</v>
      </c>
      <c r="T458" s="17">
        <v>24</v>
      </c>
      <c r="U458" s="17">
        <v>48</v>
      </c>
      <c r="V458" s="17">
        <v>3</v>
      </c>
      <c r="W458" s="17">
        <v>74</v>
      </c>
      <c r="X458" s="17">
        <v>133</v>
      </c>
      <c r="Y458" s="17">
        <v>6</v>
      </c>
      <c r="Z458" s="12">
        <f t="shared" si="99"/>
        <v>288</v>
      </c>
    </row>
    <row r="459" spans="1:26" x14ac:dyDescent="0.25">
      <c r="A459" s="53" t="s">
        <v>1457</v>
      </c>
      <c r="B459" s="53" t="s">
        <v>748</v>
      </c>
      <c r="C459" s="40">
        <v>8</v>
      </c>
      <c r="D459" s="42">
        <v>8</v>
      </c>
      <c r="E459" s="40">
        <v>0</v>
      </c>
      <c r="F459" s="40">
        <v>2</v>
      </c>
      <c r="G459" s="40">
        <v>0</v>
      </c>
      <c r="H459" s="40">
        <v>6</v>
      </c>
      <c r="I459" s="40">
        <v>0</v>
      </c>
      <c r="J459" s="40">
        <v>0</v>
      </c>
      <c r="K459" s="40">
        <v>0</v>
      </c>
      <c r="L459" s="54">
        <f t="shared" si="98"/>
        <v>8</v>
      </c>
      <c r="M459" s="10"/>
      <c r="S459" s="41" t="s">
        <v>8223</v>
      </c>
      <c r="T459" s="42">
        <v>86</v>
      </c>
      <c r="U459" s="42">
        <v>182</v>
      </c>
      <c r="V459" s="42">
        <v>74</v>
      </c>
      <c r="W459" s="42">
        <v>187</v>
      </c>
      <c r="X459" s="42">
        <v>432</v>
      </c>
      <c r="Y459" s="42">
        <v>15</v>
      </c>
      <c r="Z459" s="12">
        <f t="shared" si="99"/>
        <v>976</v>
      </c>
    </row>
    <row r="460" spans="1:26" x14ac:dyDescent="0.25">
      <c r="A460" s="53" t="s">
        <v>1457</v>
      </c>
      <c r="B460" s="53" t="s">
        <v>5193</v>
      </c>
      <c r="C460" s="40">
        <v>3</v>
      </c>
      <c r="D460" s="42">
        <v>3</v>
      </c>
      <c r="E460" s="40">
        <v>0</v>
      </c>
      <c r="F460" s="40">
        <v>0</v>
      </c>
      <c r="G460" s="40">
        <v>0</v>
      </c>
      <c r="H460" s="40">
        <v>3</v>
      </c>
      <c r="I460" s="40">
        <v>0</v>
      </c>
      <c r="J460" s="40">
        <v>0</v>
      </c>
      <c r="K460" s="40">
        <v>0</v>
      </c>
      <c r="L460" s="54">
        <f t="shared" si="98"/>
        <v>3</v>
      </c>
      <c r="M460" s="10"/>
      <c r="T460" s="8">
        <f>SUM(T452:T459)</f>
        <v>118</v>
      </c>
      <c r="U460" s="8">
        <f t="shared" ref="U460:Y460" si="100">SUM(U452:U459)</f>
        <v>248</v>
      </c>
      <c r="V460" s="8">
        <f t="shared" si="100"/>
        <v>78</v>
      </c>
      <c r="W460" s="8">
        <f t="shared" si="100"/>
        <v>322</v>
      </c>
      <c r="X460" s="8">
        <f t="shared" si="100"/>
        <v>583</v>
      </c>
      <c r="Y460" s="8">
        <f t="shared" si="100"/>
        <v>23</v>
      </c>
      <c r="Z460" s="12">
        <f>SUM(T460:Y460)</f>
        <v>1372</v>
      </c>
    </row>
    <row r="461" spans="1:26" x14ac:dyDescent="0.25">
      <c r="A461" s="53" t="s">
        <v>1457</v>
      </c>
      <c r="B461" s="53" t="s">
        <v>7589</v>
      </c>
      <c r="C461" s="40">
        <v>1</v>
      </c>
      <c r="D461" s="42">
        <v>1</v>
      </c>
      <c r="E461" s="40">
        <v>0</v>
      </c>
      <c r="F461" s="40">
        <v>1</v>
      </c>
      <c r="G461" s="40">
        <v>0</v>
      </c>
      <c r="H461" s="40">
        <v>0</v>
      </c>
      <c r="I461" s="40">
        <v>0</v>
      </c>
      <c r="J461" s="40">
        <v>0</v>
      </c>
      <c r="K461" s="40">
        <v>0</v>
      </c>
      <c r="L461" s="54">
        <f t="shared" si="98"/>
        <v>1</v>
      </c>
      <c r="M461" s="10"/>
    </row>
    <row r="462" spans="1:26" x14ac:dyDescent="0.25">
      <c r="A462" s="53" t="s">
        <v>1457</v>
      </c>
      <c r="B462" s="53" t="s">
        <v>742</v>
      </c>
      <c r="C462" s="40">
        <v>72</v>
      </c>
      <c r="D462" s="42">
        <v>70</v>
      </c>
      <c r="E462" s="40">
        <v>8</v>
      </c>
      <c r="F462" s="40">
        <v>8</v>
      </c>
      <c r="G462" s="40">
        <v>1</v>
      </c>
      <c r="H462" s="40">
        <v>33</v>
      </c>
      <c r="I462" s="40">
        <v>18</v>
      </c>
      <c r="J462" s="40">
        <v>2</v>
      </c>
      <c r="K462" s="40">
        <v>0</v>
      </c>
      <c r="L462" s="54">
        <f t="shared" ref="L462:L471" si="101">SUM(E462:K462)</f>
        <v>70</v>
      </c>
      <c r="M462" s="10">
        <v>82</v>
      </c>
    </row>
    <row r="463" spans="1:26" x14ac:dyDescent="0.25">
      <c r="A463" s="55" t="s">
        <v>104</v>
      </c>
      <c r="B463" s="55" t="s">
        <v>748</v>
      </c>
      <c r="C463" s="34">
        <v>53</v>
      </c>
      <c r="D463" s="17">
        <v>51</v>
      </c>
      <c r="E463" s="34">
        <v>8</v>
      </c>
      <c r="F463" s="34">
        <v>8</v>
      </c>
      <c r="G463" s="34">
        <v>1</v>
      </c>
      <c r="H463" s="34">
        <v>34</v>
      </c>
      <c r="I463" s="34">
        <v>0</v>
      </c>
      <c r="J463" s="34">
        <v>0</v>
      </c>
      <c r="K463" s="34">
        <v>0</v>
      </c>
      <c r="L463" s="54">
        <f t="shared" si="101"/>
        <v>51</v>
      </c>
      <c r="M463" s="10"/>
      <c r="S463" s="12" t="s">
        <v>8282</v>
      </c>
      <c r="T463" s="12" t="s">
        <v>183</v>
      </c>
      <c r="U463" s="12" t="s">
        <v>106</v>
      </c>
      <c r="V463" s="12" t="s">
        <v>465</v>
      </c>
      <c r="W463" s="12" t="s">
        <v>147</v>
      </c>
      <c r="X463" s="12" t="s">
        <v>398</v>
      </c>
      <c r="Y463" s="12" t="s">
        <v>8206</v>
      </c>
      <c r="Z463" s="12" t="s">
        <v>8207</v>
      </c>
    </row>
    <row r="464" spans="1:26" x14ac:dyDescent="0.25">
      <c r="A464" s="55" t="s">
        <v>104</v>
      </c>
      <c r="B464" s="55" t="s">
        <v>5193</v>
      </c>
      <c r="C464" s="34">
        <v>21</v>
      </c>
      <c r="D464" s="17">
        <v>21</v>
      </c>
      <c r="E464" s="34">
        <v>0</v>
      </c>
      <c r="F464" s="34">
        <v>0</v>
      </c>
      <c r="G464" s="34">
        <v>0</v>
      </c>
      <c r="H464" s="34">
        <v>4</v>
      </c>
      <c r="I464" s="34">
        <v>17</v>
      </c>
      <c r="J464" s="34">
        <v>0</v>
      </c>
      <c r="K464" s="34">
        <v>0</v>
      </c>
      <c r="L464" s="54">
        <f t="shared" si="101"/>
        <v>21</v>
      </c>
      <c r="M464" s="10"/>
      <c r="S464" s="12" t="s">
        <v>8216</v>
      </c>
      <c r="T464" s="17">
        <v>0</v>
      </c>
      <c r="U464" s="17">
        <v>0</v>
      </c>
      <c r="V464" s="17">
        <v>0</v>
      </c>
      <c r="W464" s="17">
        <v>0</v>
      </c>
      <c r="X464" s="17">
        <v>0</v>
      </c>
      <c r="Y464" s="17">
        <v>0</v>
      </c>
      <c r="Z464" s="12">
        <f>SUM(T464:Y464)</f>
        <v>0</v>
      </c>
    </row>
    <row r="465" spans="1:27" x14ac:dyDescent="0.25">
      <c r="A465" s="55" t="s">
        <v>104</v>
      </c>
      <c r="B465" s="55" t="s">
        <v>7589</v>
      </c>
      <c r="C465" s="34">
        <v>12</v>
      </c>
      <c r="D465" s="17">
        <v>9</v>
      </c>
      <c r="E465" s="34">
        <v>0</v>
      </c>
      <c r="F465" s="34">
        <v>9</v>
      </c>
      <c r="G465" s="34">
        <v>0</v>
      </c>
      <c r="H465" s="34">
        <v>0</v>
      </c>
      <c r="I465" s="34">
        <v>0</v>
      </c>
      <c r="J465" s="34">
        <v>0</v>
      </c>
      <c r="K465" s="34">
        <v>0</v>
      </c>
      <c r="L465" s="54">
        <f t="shared" si="101"/>
        <v>9</v>
      </c>
      <c r="M465" s="10"/>
      <c r="S465" s="41" t="s">
        <v>8217</v>
      </c>
      <c r="T465" s="42">
        <v>0</v>
      </c>
      <c r="U465" s="42">
        <v>0</v>
      </c>
      <c r="V465" s="42">
        <v>0</v>
      </c>
      <c r="W465" s="46">
        <v>0</v>
      </c>
      <c r="X465" s="42">
        <v>0</v>
      </c>
      <c r="Y465" s="42">
        <v>0</v>
      </c>
      <c r="Z465" s="12">
        <f t="shared" ref="Z465:Z471" si="102">SUM(T465:Y465)</f>
        <v>0</v>
      </c>
    </row>
    <row r="466" spans="1:27" x14ac:dyDescent="0.25">
      <c r="A466" s="55" t="s">
        <v>104</v>
      </c>
      <c r="B466" s="55" t="s">
        <v>742</v>
      </c>
      <c r="C466" s="34">
        <v>207</v>
      </c>
      <c r="D466" s="17">
        <v>207</v>
      </c>
      <c r="E466" s="34">
        <v>16</v>
      </c>
      <c r="F466" s="34">
        <v>31</v>
      </c>
      <c r="G466" s="34">
        <v>2</v>
      </c>
      <c r="H466" s="34">
        <v>36</v>
      </c>
      <c r="I466" s="34">
        <v>116</v>
      </c>
      <c r="J466" s="34">
        <v>6</v>
      </c>
      <c r="K466" s="34">
        <v>0</v>
      </c>
      <c r="L466" s="54">
        <f t="shared" si="101"/>
        <v>207</v>
      </c>
      <c r="M466" s="10">
        <v>288</v>
      </c>
      <c r="S466" s="12" t="s">
        <v>8218</v>
      </c>
      <c r="T466" s="47">
        <v>0</v>
      </c>
      <c r="U466" s="47">
        <v>0</v>
      </c>
      <c r="V466" s="47">
        <v>0</v>
      </c>
      <c r="W466" s="47">
        <v>0</v>
      </c>
      <c r="X466" s="47">
        <v>0</v>
      </c>
      <c r="Y466" s="47">
        <v>0</v>
      </c>
      <c r="Z466" s="12">
        <f t="shared" si="102"/>
        <v>0</v>
      </c>
    </row>
    <row r="467" spans="1:27" x14ac:dyDescent="0.25">
      <c r="A467" s="53" t="s">
        <v>483</v>
      </c>
      <c r="B467" s="53" t="s">
        <v>748</v>
      </c>
      <c r="C467" s="40">
        <v>129</v>
      </c>
      <c r="D467" s="42">
        <v>128</v>
      </c>
      <c r="E467" s="40">
        <v>24</v>
      </c>
      <c r="F467" s="40">
        <v>45</v>
      </c>
      <c r="G467" s="40">
        <v>1</v>
      </c>
      <c r="H467" s="40">
        <v>57</v>
      </c>
      <c r="I467" s="40">
        <v>0</v>
      </c>
      <c r="J467" s="40">
        <v>1</v>
      </c>
      <c r="K467" s="40">
        <v>0</v>
      </c>
      <c r="L467" s="54">
        <f t="shared" si="101"/>
        <v>128</v>
      </c>
      <c r="M467" s="10"/>
      <c r="S467" s="41" t="s">
        <v>8219</v>
      </c>
      <c r="T467" s="48">
        <v>0</v>
      </c>
      <c r="U467" s="48">
        <v>1</v>
      </c>
      <c r="V467" s="48">
        <v>0</v>
      </c>
      <c r="W467" s="48">
        <v>3</v>
      </c>
      <c r="X467" s="48">
        <v>0</v>
      </c>
      <c r="Y467" s="48">
        <v>0</v>
      </c>
      <c r="Z467" s="12">
        <f t="shared" si="102"/>
        <v>4</v>
      </c>
    </row>
    <row r="468" spans="1:27" x14ac:dyDescent="0.25">
      <c r="A468" s="53" t="s">
        <v>483</v>
      </c>
      <c r="B468" s="53" t="s">
        <v>5193</v>
      </c>
      <c r="C468" s="40">
        <v>238</v>
      </c>
      <c r="D468" s="42">
        <v>229</v>
      </c>
      <c r="E468" s="40">
        <v>40</v>
      </c>
      <c r="F468" s="40">
        <v>79</v>
      </c>
      <c r="G468" s="40">
        <v>21</v>
      </c>
      <c r="H468" s="40">
        <v>80</v>
      </c>
      <c r="I468" s="40">
        <v>0</v>
      </c>
      <c r="J468" s="40">
        <v>9</v>
      </c>
      <c r="K468" s="40">
        <v>0</v>
      </c>
      <c r="L468" s="54">
        <f t="shared" si="101"/>
        <v>229</v>
      </c>
      <c r="M468" s="10"/>
      <c r="S468" s="49" t="s">
        <v>8220</v>
      </c>
      <c r="T468" s="50">
        <v>0</v>
      </c>
      <c r="U468" s="50">
        <v>2</v>
      </c>
      <c r="V468" s="50">
        <v>0</v>
      </c>
      <c r="W468" s="50">
        <v>3</v>
      </c>
      <c r="X468" s="50">
        <v>0</v>
      </c>
      <c r="Y468" s="50">
        <v>0</v>
      </c>
      <c r="Z468" s="49">
        <f t="shared" si="102"/>
        <v>5</v>
      </c>
    </row>
    <row r="469" spans="1:27" x14ac:dyDescent="0.25">
      <c r="A469" s="53" t="s">
        <v>483</v>
      </c>
      <c r="B469" s="53" t="s">
        <v>7589</v>
      </c>
      <c r="C469" s="40">
        <v>9</v>
      </c>
      <c r="D469" s="42">
        <v>7</v>
      </c>
      <c r="E469" s="40">
        <v>0</v>
      </c>
      <c r="F469" s="40">
        <v>2</v>
      </c>
      <c r="G469" s="40">
        <v>4</v>
      </c>
      <c r="H469" s="40">
        <v>0</v>
      </c>
      <c r="I469" s="40">
        <v>0</v>
      </c>
      <c r="J469" s="40">
        <v>1</v>
      </c>
      <c r="K469" s="40">
        <v>0</v>
      </c>
      <c r="L469" s="54">
        <f t="shared" si="101"/>
        <v>7</v>
      </c>
      <c r="M469" s="10"/>
      <c r="S469" s="41" t="s">
        <v>8221</v>
      </c>
      <c r="T469" s="40">
        <v>0</v>
      </c>
      <c r="U469" s="40">
        <v>2</v>
      </c>
      <c r="V469" s="40">
        <v>0</v>
      </c>
      <c r="W469" s="40">
        <v>6</v>
      </c>
      <c r="X469" s="40">
        <v>0</v>
      </c>
      <c r="Y469" s="40">
        <v>0</v>
      </c>
      <c r="Z469" s="12">
        <f t="shared" si="102"/>
        <v>8</v>
      </c>
    </row>
    <row r="470" spans="1:27" x14ac:dyDescent="0.25">
      <c r="A470" s="53" t="s">
        <v>483</v>
      </c>
      <c r="B470" s="53" t="s">
        <v>7361</v>
      </c>
      <c r="C470" s="40">
        <v>3</v>
      </c>
      <c r="D470" s="42">
        <v>3</v>
      </c>
      <c r="E470" s="40">
        <v>0</v>
      </c>
      <c r="F470" s="40">
        <v>0</v>
      </c>
      <c r="G470" s="40">
        <v>2</v>
      </c>
      <c r="H470" s="40">
        <v>1</v>
      </c>
      <c r="I470" s="40">
        <v>0</v>
      </c>
      <c r="J470" s="40">
        <v>0</v>
      </c>
      <c r="K470" s="40">
        <v>0</v>
      </c>
      <c r="L470" s="54">
        <f t="shared" si="101"/>
        <v>3</v>
      </c>
      <c r="M470" s="10"/>
      <c r="S470" s="12" t="s">
        <v>8222</v>
      </c>
      <c r="T470" s="34">
        <v>8</v>
      </c>
      <c r="U470" s="34">
        <v>8</v>
      </c>
      <c r="V470" s="34">
        <v>1</v>
      </c>
      <c r="W470" s="34">
        <v>34</v>
      </c>
      <c r="X470" s="34">
        <v>0</v>
      </c>
      <c r="Y470" s="34">
        <v>0</v>
      </c>
      <c r="Z470" s="12">
        <f t="shared" si="102"/>
        <v>51</v>
      </c>
    </row>
    <row r="471" spans="1:27" x14ac:dyDescent="0.25">
      <c r="A471" s="53" t="s">
        <v>483</v>
      </c>
      <c r="B471" s="53" t="s">
        <v>742</v>
      </c>
      <c r="C471" s="40">
        <v>616</v>
      </c>
      <c r="D471" s="42">
        <v>609</v>
      </c>
      <c r="E471" s="40">
        <v>22</v>
      </c>
      <c r="F471" s="40">
        <v>56</v>
      </c>
      <c r="G471" s="40">
        <v>46</v>
      </c>
      <c r="H471" s="40">
        <v>49</v>
      </c>
      <c r="I471" s="40">
        <v>432</v>
      </c>
      <c r="J471" s="40">
        <v>4</v>
      </c>
      <c r="K471" s="40">
        <v>0</v>
      </c>
      <c r="L471" s="54">
        <f t="shared" si="101"/>
        <v>609</v>
      </c>
      <c r="M471" s="10">
        <v>976</v>
      </c>
      <c r="S471" s="41" t="s">
        <v>8223</v>
      </c>
      <c r="T471" s="40">
        <v>24</v>
      </c>
      <c r="U471" s="40">
        <v>45</v>
      </c>
      <c r="V471" s="40">
        <v>1</v>
      </c>
      <c r="W471" s="40">
        <v>57</v>
      </c>
      <c r="X471" s="40">
        <v>0</v>
      </c>
      <c r="Y471" s="40">
        <v>1</v>
      </c>
      <c r="Z471" s="12">
        <f t="shared" si="102"/>
        <v>128</v>
      </c>
    </row>
    <row r="472" spans="1:27" x14ac:dyDescent="0.25">
      <c r="A472" s="31" t="s">
        <v>8283</v>
      </c>
      <c r="B472" s="56"/>
      <c r="C472" s="56">
        <f t="shared" ref="C472:M472" si="103">SUM(C451:C471)</f>
        <v>1398</v>
      </c>
      <c r="D472" s="56">
        <f t="shared" si="103"/>
        <v>1372</v>
      </c>
      <c r="E472" s="56">
        <f t="shared" si="103"/>
        <v>118</v>
      </c>
      <c r="F472" s="56">
        <f t="shared" si="103"/>
        <v>248</v>
      </c>
      <c r="G472" s="56">
        <f t="shared" si="103"/>
        <v>78</v>
      </c>
      <c r="H472" s="56">
        <f t="shared" si="103"/>
        <v>322</v>
      </c>
      <c r="I472" s="56">
        <f t="shared" si="103"/>
        <v>583</v>
      </c>
      <c r="J472" s="56">
        <f t="shared" si="103"/>
        <v>23</v>
      </c>
      <c r="K472" s="56">
        <f t="shared" si="103"/>
        <v>0</v>
      </c>
      <c r="L472" s="56">
        <f t="shared" si="103"/>
        <v>1372</v>
      </c>
      <c r="M472" s="10">
        <f t="shared" si="103"/>
        <v>1372</v>
      </c>
      <c r="N472" s="10"/>
      <c r="T472" s="51">
        <f>SUM(T464:T471)</f>
        <v>32</v>
      </c>
      <c r="U472" s="51">
        <f t="shared" ref="U472:Y472" si="104">SUM(U464:U471)</f>
        <v>58</v>
      </c>
      <c r="V472" s="51">
        <f t="shared" si="104"/>
        <v>2</v>
      </c>
      <c r="W472" s="51">
        <f t="shared" si="104"/>
        <v>103</v>
      </c>
      <c r="X472" s="51">
        <f t="shared" si="104"/>
        <v>0</v>
      </c>
      <c r="Y472" s="51">
        <f t="shared" si="104"/>
        <v>1</v>
      </c>
      <c r="Z472" s="49">
        <f>SUM(T472:Y472)</f>
        <v>196</v>
      </c>
    </row>
    <row r="473" spans="1:27" x14ac:dyDescent="0.25">
      <c r="I473" s="8" t="s">
        <v>8318</v>
      </c>
    </row>
    <row r="477" spans="1:27" x14ac:dyDescent="0.25">
      <c r="S477" s="12" t="s">
        <v>8285</v>
      </c>
      <c r="T477" s="12" t="s">
        <v>183</v>
      </c>
      <c r="U477" s="12" t="s">
        <v>106</v>
      </c>
      <c r="V477" s="12" t="s">
        <v>465</v>
      </c>
      <c r="W477" s="12" t="s">
        <v>147</v>
      </c>
      <c r="X477" s="12" t="s">
        <v>398</v>
      </c>
      <c r="Y477" s="12" t="s">
        <v>8206</v>
      </c>
      <c r="Z477" s="12" t="s">
        <v>8286</v>
      </c>
    </row>
    <row r="478" spans="1:27" x14ac:dyDescent="0.25">
      <c r="S478" s="12" t="s">
        <v>8216</v>
      </c>
      <c r="T478" s="17">
        <v>0</v>
      </c>
      <c r="U478" s="17">
        <v>0</v>
      </c>
      <c r="V478" s="17">
        <v>0</v>
      </c>
      <c r="W478" s="17">
        <v>0</v>
      </c>
      <c r="X478" s="17">
        <v>0</v>
      </c>
      <c r="Y478" s="17">
        <v>0</v>
      </c>
      <c r="Z478" s="12">
        <f>SUM(T478:W478)+Y478</f>
        <v>0</v>
      </c>
      <c r="AA478" s="12" t="s">
        <v>8216</v>
      </c>
    </row>
    <row r="479" spans="1:27" x14ac:dyDescent="0.25">
      <c r="S479" s="41" t="s">
        <v>8217</v>
      </c>
      <c r="T479" s="42">
        <v>0</v>
      </c>
      <c r="U479" s="42">
        <v>0</v>
      </c>
      <c r="V479" s="42">
        <v>0</v>
      </c>
      <c r="W479" s="42">
        <v>0</v>
      </c>
      <c r="X479" s="42">
        <v>0</v>
      </c>
      <c r="Y479" s="42">
        <v>0</v>
      </c>
      <c r="Z479" s="12">
        <f t="shared" ref="Z479:Z484" si="105">SUM(T479:W479)+Y479</f>
        <v>0</v>
      </c>
      <c r="AA479" s="41" t="s">
        <v>8217</v>
      </c>
    </row>
    <row r="480" spans="1:27" x14ac:dyDescent="0.25">
      <c r="S480" s="12" t="s">
        <v>8218</v>
      </c>
      <c r="T480" s="17">
        <v>0</v>
      </c>
      <c r="U480" s="17">
        <v>1</v>
      </c>
      <c r="V480" s="17">
        <v>0</v>
      </c>
      <c r="W480" s="17">
        <v>4</v>
      </c>
      <c r="X480" s="17">
        <v>0</v>
      </c>
      <c r="Y480" s="17">
        <v>0</v>
      </c>
      <c r="Z480" s="12">
        <f t="shared" si="105"/>
        <v>5</v>
      </c>
      <c r="AA480" s="12" t="s">
        <v>8218</v>
      </c>
    </row>
    <row r="481" spans="1:27" x14ac:dyDescent="0.25">
      <c r="S481" s="41" t="s">
        <v>8219</v>
      </c>
      <c r="T481" s="42">
        <v>0</v>
      </c>
      <c r="U481" s="42">
        <v>2</v>
      </c>
      <c r="V481" s="42">
        <v>0</v>
      </c>
      <c r="W481" s="42">
        <v>2</v>
      </c>
      <c r="X481" s="42">
        <v>0</v>
      </c>
      <c r="Y481" s="42">
        <v>0</v>
      </c>
      <c r="Z481" s="12">
        <f t="shared" si="105"/>
        <v>4</v>
      </c>
      <c r="AA481" s="41" t="s">
        <v>8219</v>
      </c>
    </row>
    <row r="482" spans="1:27" x14ac:dyDescent="0.25">
      <c r="S482" s="12" t="s">
        <v>8220</v>
      </c>
      <c r="T482" s="17">
        <v>0</v>
      </c>
      <c r="U482" s="17">
        <v>1</v>
      </c>
      <c r="V482" s="17">
        <v>0</v>
      </c>
      <c r="W482" s="17">
        <v>7</v>
      </c>
      <c r="X482" s="17">
        <v>0</v>
      </c>
      <c r="Y482" s="17">
        <v>0</v>
      </c>
      <c r="Z482" s="12">
        <f t="shared" si="105"/>
        <v>8</v>
      </c>
      <c r="AA482" s="12" t="s">
        <v>8220</v>
      </c>
    </row>
    <row r="483" spans="1:27" x14ac:dyDescent="0.25">
      <c r="S483" s="41" t="s">
        <v>8221</v>
      </c>
      <c r="T483" s="42">
        <v>8</v>
      </c>
      <c r="U483" s="42">
        <v>9</v>
      </c>
      <c r="V483" s="42">
        <v>1</v>
      </c>
      <c r="W483" s="42">
        <v>36</v>
      </c>
      <c r="X483" s="42">
        <v>18</v>
      </c>
      <c r="Y483" s="42">
        <v>2</v>
      </c>
      <c r="Z483" s="12">
        <f t="shared" si="105"/>
        <v>56</v>
      </c>
      <c r="AA483" s="41" t="s">
        <v>8221</v>
      </c>
    </row>
    <row r="484" spans="1:27" x14ac:dyDescent="0.25">
      <c r="S484" s="12" t="s">
        <v>8222</v>
      </c>
      <c r="T484" s="17">
        <v>16</v>
      </c>
      <c r="U484" s="17">
        <v>40</v>
      </c>
      <c r="V484" s="17">
        <v>2</v>
      </c>
      <c r="W484" s="17">
        <v>40</v>
      </c>
      <c r="X484" s="17">
        <v>133</v>
      </c>
      <c r="Y484" s="17">
        <v>6</v>
      </c>
      <c r="Z484" s="12">
        <f t="shared" si="105"/>
        <v>104</v>
      </c>
      <c r="AA484" s="12" t="s">
        <v>8222</v>
      </c>
    </row>
    <row r="485" spans="1:27" x14ac:dyDescent="0.25">
      <c r="S485" s="41" t="s">
        <v>8223</v>
      </c>
      <c r="T485" s="42">
        <v>62</v>
      </c>
      <c r="U485" s="42">
        <v>137</v>
      </c>
      <c r="V485" s="42">
        <v>73</v>
      </c>
      <c r="W485" s="42">
        <v>130</v>
      </c>
      <c r="X485" s="42">
        <v>432</v>
      </c>
      <c r="Y485" s="42">
        <v>14</v>
      </c>
      <c r="Z485" s="12">
        <f t="shared" ref="Z485" si="106">SUM(T485:W485)+Y485</f>
        <v>416</v>
      </c>
      <c r="AA485" s="41" t="s">
        <v>8223</v>
      </c>
    </row>
    <row r="486" spans="1:27" x14ac:dyDescent="0.25">
      <c r="T486" s="8">
        <f>SUM(T478:T485)</f>
        <v>86</v>
      </c>
      <c r="U486" s="8">
        <f t="shared" ref="U486:Y486" si="107">SUM(U478:U485)</f>
        <v>190</v>
      </c>
      <c r="V486" s="8">
        <f t="shared" si="107"/>
        <v>76</v>
      </c>
      <c r="W486" s="8">
        <f t="shared" si="107"/>
        <v>219</v>
      </c>
      <c r="X486" s="8">
        <f t="shared" si="107"/>
        <v>583</v>
      </c>
      <c r="Y486" s="8">
        <f t="shared" si="107"/>
        <v>22</v>
      </c>
      <c r="Z486" s="12">
        <f>SUM(T486:W486)+Y486</f>
        <v>593</v>
      </c>
    </row>
    <row r="490" spans="1:27" ht="39.6" x14ac:dyDescent="0.25">
      <c r="A490" s="28" t="s">
        <v>8319</v>
      </c>
      <c r="B490" s="28" t="s">
        <v>8229</v>
      </c>
      <c r="C490" s="28" t="s">
        <v>8205</v>
      </c>
      <c r="D490" s="28" t="s">
        <v>8270</v>
      </c>
      <c r="E490" s="28" t="s">
        <v>8271</v>
      </c>
      <c r="F490" s="28" t="s">
        <v>8272</v>
      </c>
      <c r="G490" s="28" t="s">
        <v>8273</v>
      </c>
      <c r="H490" s="28" t="s">
        <v>8274</v>
      </c>
      <c r="I490" s="28" t="s">
        <v>8275</v>
      </c>
      <c r="J490" s="28" t="s">
        <v>8288</v>
      </c>
      <c r="K490" s="30" t="s">
        <v>8276</v>
      </c>
      <c r="L490" s="15" t="s">
        <v>8277</v>
      </c>
      <c r="M490" s="14" t="s">
        <v>8320</v>
      </c>
      <c r="S490" s="8" t="s">
        <v>8319</v>
      </c>
    </row>
    <row r="491" spans="1:27" x14ac:dyDescent="0.25">
      <c r="A491" s="28" t="s">
        <v>8292</v>
      </c>
      <c r="B491" s="28" t="s">
        <v>5193</v>
      </c>
      <c r="C491" s="57">
        <v>1</v>
      </c>
      <c r="D491" s="57">
        <v>1</v>
      </c>
      <c r="E491" s="57">
        <v>0</v>
      </c>
      <c r="F491" s="57">
        <v>0</v>
      </c>
      <c r="G491" s="57">
        <v>0</v>
      </c>
      <c r="H491" s="57">
        <v>1</v>
      </c>
      <c r="I491" s="57">
        <v>0</v>
      </c>
      <c r="J491" s="57">
        <v>0</v>
      </c>
      <c r="K491" s="57">
        <v>0</v>
      </c>
      <c r="L491" s="54">
        <f t="shared" ref="L491:L509" si="108">SUM(E491:K491)</f>
        <v>1</v>
      </c>
      <c r="M491" s="62"/>
      <c r="S491" s="12" t="s">
        <v>8279</v>
      </c>
      <c r="T491" s="12" t="s">
        <v>183</v>
      </c>
      <c r="U491" s="12" t="s">
        <v>106</v>
      </c>
      <c r="V491" s="12" t="s">
        <v>465</v>
      </c>
      <c r="W491" s="12" t="s">
        <v>147</v>
      </c>
      <c r="X491" s="12" t="s">
        <v>398</v>
      </c>
      <c r="Y491" s="12" t="s">
        <v>8206</v>
      </c>
      <c r="Z491" s="12" t="s">
        <v>8207</v>
      </c>
    </row>
    <row r="492" spans="1:27" x14ac:dyDescent="0.25">
      <c r="A492" s="28" t="s">
        <v>8292</v>
      </c>
      <c r="B492" s="28" t="s">
        <v>742</v>
      </c>
      <c r="C492" s="57">
        <v>1</v>
      </c>
      <c r="D492" s="57">
        <v>1</v>
      </c>
      <c r="E492" s="57">
        <v>0</v>
      </c>
      <c r="F492" s="57">
        <v>0</v>
      </c>
      <c r="G492" s="57">
        <v>0</v>
      </c>
      <c r="H492" s="57">
        <v>1</v>
      </c>
      <c r="I492" s="57">
        <v>0</v>
      </c>
      <c r="J492" s="57">
        <v>0</v>
      </c>
      <c r="K492" s="57">
        <v>0</v>
      </c>
      <c r="L492" s="54">
        <f t="shared" si="108"/>
        <v>1</v>
      </c>
      <c r="M492" s="10">
        <v>2</v>
      </c>
      <c r="S492" s="12" t="s">
        <v>8216</v>
      </c>
      <c r="T492" s="17">
        <v>0</v>
      </c>
      <c r="U492" s="17">
        <v>0</v>
      </c>
      <c r="V492" s="17">
        <v>0</v>
      </c>
      <c r="W492" s="17">
        <v>0</v>
      </c>
      <c r="X492" s="17">
        <v>0</v>
      </c>
      <c r="Y492" s="17">
        <v>0</v>
      </c>
      <c r="Z492" s="12">
        <f>SUM(T492:Y492)</f>
        <v>0</v>
      </c>
    </row>
    <row r="493" spans="1:27" x14ac:dyDescent="0.25">
      <c r="A493" s="59" t="s">
        <v>8293</v>
      </c>
      <c r="B493" s="59" t="s">
        <v>748</v>
      </c>
      <c r="C493" s="48">
        <v>1</v>
      </c>
      <c r="D493" s="48">
        <v>1</v>
      </c>
      <c r="E493" s="48">
        <v>0</v>
      </c>
      <c r="F493" s="48">
        <v>0</v>
      </c>
      <c r="G493" s="48">
        <v>0</v>
      </c>
      <c r="H493" s="48">
        <v>1</v>
      </c>
      <c r="I493" s="48">
        <v>0</v>
      </c>
      <c r="J493" s="48">
        <v>0</v>
      </c>
      <c r="K493" s="48">
        <v>0</v>
      </c>
      <c r="L493" s="54">
        <f t="shared" si="108"/>
        <v>1</v>
      </c>
      <c r="M493" s="10"/>
      <c r="S493" s="41" t="s">
        <v>8217</v>
      </c>
      <c r="T493" s="42">
        <v>0</v>
      </c>
      <c r="U493" s="42">
        <v>0</v>
      </c>
      <c r="V493" s="42">
        <v>0</v>
      </c>
      <c r="W493" s="42">
        <v>0</v>
      </c>
      <c r="X493" s="42">
        <v>0</v>
      </c>
      <c r="Y493" s="42">
        <v>0</v>
      </c>
      <c r="Z493" s="12">
        <f t="shared" ref="Z493:Z499" si="109">SUM(T493:Y493)</f>
        <v>0</v>
      </c>
    </row>
    <row r="494" spans="1:27" x14ac:dyDescent="0.25">
      <c r="A494" s="59" t="s">
        <v>8293</v>
      </c>
      <c r="B494" s="59" t="s">
        <v>5193</v>
      </c>
      <c r="C494" s="48">
        <v>2</v>
      </c>
      <c r="D494" s="48">
        <v>2</v>
      </c>
      <c r="E494" s="48">
        <v>0</v>
      </c>
      <c r="F494" s="48">
        <v>0</v>
      </c>
      <c r="G494" s="48">
        <v>0</v>
      </c>
      <c r="H494" s="48">
        <v>2</v>
      </c>
      <c r="I494" s="48">
        <v>0</v>
      </c>
      <c r="J494" s="48">
        <v>0</v>
      </c>
      <c r="K494" s="48">
        <v>0</v>
      </c>
      <c r="L494" s="54">
        <f t="shared" si="108"/>
        <v>2</v>
      </c>
      <c r="M494" s="10"/>
      <c r="S494" s="12" t="s">
        <v>8218</v>
      </c>
      <c r="T494" s="17">
        <v>0</v>
      </c>
      <c r="U494" s="17">
        <v>0</v>
      </c>
      <c r="V494" s="17">
        <v>0</v>
      </c>
      <c r="W494" s="17">
        <v>2</v>
      </c>
      <c r="X494" s="17">
        <v>0</v>
      </c>
      <c r="Y494" s="17">
        <v>0</v>
      </c>
      <c r="Z494" s="12">
        <f t="shared" si="109"/>
        <v>2</v>
      </c>
    </row>
    <row r="495" spans="1:27" x14ac:dyDescent="0.25">
      <c r="A495" s="59" t="s">
        <v>8293</v>
      </c>
      <c r="B495" s="59" t="s">
        <v>742</v>
      </c>
      <c r="C495" s="48">
        <v>2</v>
      </c>
      <c r="D495" s="48">
        <v>2</v>
      </c>
      <c r="E495" s="48">
        <v>0</v>
      </c>
      <c r="F495" s="48">
        <v>0</v>
      </c>
      <c r="G495" s="48">
        <v>0</v>
      </c>
      <c r="H495" s="48">
        <v>1</v>
      </c>
      <c r="I495" s="48">
        <v>0</v>
      </c>
      <c r="J495" s="48">
        <v>1</v>
      </c>
      <c r="K495" s="48">
        <v>0</v>
      </c>
      <c r="L495" s="54">
        <f t="shared" si="108"/>
        <v>2</v>
      </c>
      <c r="M495" s="10">
        <v>5</v>
      </c>
      <c r="S495" s="41" t="s">
        <v>8219</v>
      </c>
      <c r="T495" s="42">
        <v>0</v>
      </c>
      <c r="U495" s="42">
        <v>0</v>
      </c>
      <c r="V495" s="42">
        <v>0</v>
      </c>
      <c r="W495" s="42">
        <v>4</v>
      </c>
      <c r="X495" s="42">
        <v>0</v>
      </c>
      <c r="Y495" s="42">
        <v>1</v>
      </c>
      <c r="Z495" s="12">
        <f t="shared" si="109"/>
        <v>5</v>
      </c>
    </row>
    <row r="496" spans="1:27" x14ac:dyDescent="0.25">
      <c r="A496" s="55" t="s">
        <v>2354</v>
      </c>
      <c r="B496" s="55" t="s">
        <v>748</v>
      </c>
      <c r="C496" s="47">
        <v>2</v>
      </c>
      <c r="D496" s="47">
        <v>2</v>
      </c>
      <c r="E496" s="47">
        <v>0</v>
      </c>
      <c r="F496" s="47">
        <v>0</v>
      </c>
      <c r="G496" s="47">
        <v>0</v>
      </c>
      <c r="H496" s="47">
        <v>1</v>
      </c>
      <c r="I496" s="47">
        <v>0</v>
      </c>
      <c r="J496" s="47">
        <v>1</v>
      </c>
      <c r="K496" s="47">
        <v>0</v>
      </c>
      <c r="L496" s="54">
        <f t="shared" si="108"/>
        <v>2</v>
      </c>
      <c r="M496" s="10"/>
      <c r="S496" s="12" t="s">
        <v>8220</v>
      </c>
      <c r="T496" s="17">
        <v>0</v>
      </c>
      <c r="U496" s="17">
        <v>0</v>
      </c>
      <c r="V496" s="17">
        <v>0</v>
      </c>
      <c r="W496" s="17">
        <v>5</v>
      </c>
      <c r="X496" s="17">
        <v>0</v>
      </c>
      <c r="Y496" s="17">
        <v>1</v>
      </c>
      <c r="Z496" s="12">
        <f t="shared" si="109"/>
        <v>6</v>
      </c>
    </row>
    <row r="497" spans="1:26" x14ac:dyDescent="0.25">
      <c r="A497" s="55" t="s">
        <v>2354</v>
      </c>
      <c r="B497" s="55" t="s">
        <v>5193</v>
      </c>
      <c r="C497" s="47">
        <v>2</v>
      </c>
      <c r="D497" s="47">
        <v>2</v>
      </c>
      <c r="E497" s="47">
        <v>0</v>
      </c>
      <c r="F497" s="47">
        <v>0</v>
      </c>
      <c r="G497" s="47">
        <v>0</v>
      </c>
      <c r="H497" s="47">
        <v>2</v>
      </c>
      <c r="I497" s="47">
        <v>0</v>
      </c>
      <c r="J497" s="47">
        <v>0</v>
      </c>
      <c r="K497" s="47">
        <v>0</v>
      </c>
      <c r="L497" s="54">
        <f t="shared" si="108"/>
        <v>2</v>
      </c>
      <c r="M497" s="10"/>
      <c r="S497" s="41" t="s">
        <v>8221</v>
      </c>
      <c r="T497" s="42">
        <v>11</v>
      </c>
      <c r="U497" s="42">
        <v>9</v>
      </c>
      <c r="V497" s="42">
        <v>0</v>
      </c>
      <c r="W497" s="42">
        <v>35</v>
      </c>
      <c r="X497" s="42">
        <v>10</v>
      </c>
      <c r="Y497" s="42">
        <v>3</v>
      </c>
      <c r="Z497" s="12">
        <f t="shared" si="109"/>
        <v>68</v>
      </c>
    </row>
    <row r="498" spans="1:26" x14ac:dyDescent="0.25">
      <c r="A498" s="55" t="s">
        <v>2354</v>
      </c>
      <c r="B498" s="55" t="s">
        <v>742</v>
      </c>
      <c r="C498" s="47">
        <v>2</v>
      </c>
      <c r="D498" s="47">
        <v>2</v>
      </c>
      <c r="E498" s="47">
        <v>0</v>
      </c>
      <c r="F498" s="47">
        <v>0</v>
      </c>
      <c r="G498" s="47">
        <v>0</v>
      </c>
      <c r="H498" s="47">
        <v>2</v>
      </c>
      <c r="I498" s="47">
        <v>0</v>
      </c>
      <c r="J498" s="47">
        <v>0</v>
      </c>
      <c r="K498" s="47">
        <v>0</v>
      </c>
      <c r="L498" s="54">
        <f t="shared" si="108"/>
        <v>2</v>
      </c>
      <c r="M498" s="10">
        <v>6</v>
      </c>
      <c r="S498" s="12" t="s">
        <v>8222</v>
      </c>
      <c r="T498" s="17">
        <v>19</v>
      </c>
      <c r="U498" s="17">
        <v>39</v>
      </c>
      <c r="V498" s="17">
        <v>6</v>
      </c>
      <c r="W498" s="17">
        <v>80</v>
      </c>
      <c r="X498" s="17">
        <v>167</v>
      </c>
      <c r="Y498" s="17">
        <v>7</v>
      </c>
      <c r="Z498" s="12">
        <f t="shared" si="109"/>
        <v>318</v>
      </c>
    </row>
    <row r="499" spans="1:26" x14ac:dyDescent="0.25">
      <c r="A499" s="53" t="s">
        <v>1457</v>
      </c>
      <c r="B499" s="53" t="s">
        <v>748</v>
      </c>
      <c r="C499" s="40">
        <v>4</v>
      </c>
      <c r="D499" s="40">
        <v>4</v>
      </c>
      <c r="E499" s="40">
        <v>0</v>
      </c>
      <c r="F499" s="40">
        <v>0</v>
      </c>
      <c r="G499" s="40">
        <v>0</v>
      </c>
      <c r="H499" s="40">
        <v>3</v>
      </c>
      <c r="I499" s="40">
        <v>0</v>
      </c>
      <c r="J499" s="40">
        <v>1</v>
      </c>
      <c r="K499" s="40">
        <v>0</v>
      </c>
      <c r="L499" s="54">
        <f t="shared" si="108"/>
        <v>4</v>
      </c>
      <c r="M499" s="10"/>
      <c r="S499" s="41" t="s">
        <v>8223</v>
      </c>
      <c r="T499" s="42">
        <v>35</v>
      </c>
      <c r="U499" s="42">
        <v>47</v>
      </c>
      <c r="V499" s="42">
        <v>48</v>
      </c>
      <c r="W499" s="42">
        <v>163</v>
      </c>
      <c r="X499" s="42">
        <v>411</v>
      </c>
      <c r="Y499" s="42">
        <v>4</v>
      </c>
      <c r="Z499" s="12">
        <f t="shared" si="109"/>
        <v>708</v>
      </c>
    </row>
    <row r="500" spans="1:26" x14ac:dyDescent="0.25">
      <c r="A500" s="53" t="s">
        <v>1457</v>
      </c>
      <c r="B500" s="53" t="s">
        <v>5193</v>
      </c>
      <c r="C500" s="40">
        <v>3</v>
      </c>
      <c r="D500" s="40">
        <v>3</v>
      </c>
      <c r="E500" s="40">
        <v>0</v>
      </c>
      <c r="F500" s="40">
        <v>1</v>
      </c>
      <c r="G500" s="40">
        <v>0</v>
      </c>
      <c r="H500" s="40">
        <v>2</v>
      </c>
      <c r="I500" s="40">
        <v>0</v>
      </c>
      <c r="J500" s="40">
        <v>0</v>
      </c>
      <c r="K500" s="40">
        <v>0</v>
      </c>
      <c r="L500" s="54">
        <f t="shared" si="108"/>
        <v>3</v>
      </c>
      <c r="M500" s="10"/>
      <c r="T500" s="8">
        <f>SUM(T492:T499)</f>
        <v>65</v>
      </c>
      <c r="U500" s="8">
        <f t="shared" ref="U500:Y500" si="110">SUM(U492:U499)</f>
        <v>95</v>
      </c>
      <c r="V500" s="8">
        <f t="shared" si="110"/>
        <v>54</v>
      </c>
      <c r="W500" s="8">
        <f t="shared" si="110"/>
        <v>289</v>
      </c>
      <c r="X500" s="8">
        <f t="shared" si="110"/>
        <v>588</v>
      </c>
      <c r="Y500" s="8">
        <f t="shared" si="110"/>
        <v>16</v>
      </c>
      <c r="Z500" s="12">
        <f>SUM(T500:Y500)</f>
        <v>1107</v>
      </c>
    </row>
    <row r="501" spans="1:26" x14ac:dyDescent="0.25">
      <c r="A501" s="53" t="s">
        <v>1457</v>
      </c>
      <c r="B501" s="53" t="s">
        <v>7589</v>
      </c>
      <c r="C501" s="40">
        <v>1</v>
      </c>
      <c r="D501" s="40">
        <v>1</v>
      </c>
      <c r="E501" s="40">
        <v>0</v>
      </c>
      <c r="F501" s="40">
        <v>1</v>
      </c>
      <c r="G501" s="40">
        <v>0</v>
      </c>
      <c r="H501" s="40">
        <v>0</v>
      </c>
      <c r="I501" s="40">
        <v>0</v>
      </c>
      <c r="J501" s="40">
        <v>0</v>
      </c>
      <c r="K501" s="40">
        <v>0</v>
      </c>
      <c r="L501" s="54">
        <f t="shared" si="108"/>
        <v>1</v>
      </c>
      <c r="M501" s="10"/>
    </row>
    <row r="502" spans="1:26" x14ac:dyDescent="0.25">
      <c r="A502" s="53" t="s">
        <v>1457</v>
      </c>
      <c r="B502" s="53" t="s">
        <v>7361</v>
      </c>
      <c r="C502" s="40">
        <v>1</v>
      </c>
      <c r="D502" s="40">
        <v>1</v>
      </c>
      <c r="E502" s="40">
        <v>0</v>
      </c>
      <c r="F502" s="40">
        <v>0</v>
      </c>
      <c r="G502" s="40">
        <v>0</v>
      </c>
      <c r="H502" s="40">
        <v>1</v>
      </c>
      <c r="I502" s="40">
        <v>0</v>
      </c>
      <c r="J502" s="40">
        <v>0</v>
      </c>
      <c r="K502" s="40">
        <v>0</v>
      </c>
      <c r="L502" s="54">
        <f t="shared" si="108"/>
        <v>1</v>
      </c>
      <c r="M502" s="10"/>
    </row>
    <row r="503" spans="1:26" x14ac:dyDescent="0.25">
      <c r="A503" s="53" t="s">
        <v>1457</v>
      </c>
      <c r="B503" s="53" t="s">
        <v>742</v>
      </c>
      <c r="C503" s="40">
        <v>60</v>
      </c>
      <c r="D503" s="40">
        <v>59</v>
      </c>
      <c r="E503" s="40">
        <v>11</v>
      </c>
      <c r="F503" s="40">
        <v>7</v>
      </c>
      <c r="G503" s="40">
        <v>0</v>
      </c>
      <c r="H503" s="40">
        <v>29</v>
      </c>
      <c r="I503" s="40">
        <v>10</v>
      </c>
      <c r="J503" s="40">
        <v>2</v>
      </c>
      <c r="K503" s="40">
        <v>0</v>
      </c>
      <c r="L503" s="54">
        <f t="shared" si="108"/>
        <v>59</v>
      </c>
      <c r="M503" s="10">
        <v>68</v>
      </c>
      <c r="S503" s="12" t="s">
        <v>8282</v>
      </c>
      <c r="T503" s="12" t="s">
        <v>183</v>
      </c>
      <c r="U503" s="12" t="s">
        <v>106</v>
      </c>
      <c r="V503" s="12" t="s">
        <v>465</v>
      </c>
      <c r="W503" s="12" t="s">
        <v>147</v>
      </c>
      <c r="X503" s="12" t="s">
        <v>398</v>
      </c>
      <c r="Y503" s="12" t="s">
        <v>8206</v>
      </c>
      <c r="Z503" s="12" t="s">
        <v>8207</v>
      </c>
    </row>
    <row r="504" spans="1:26" x14ac:dyDescent="0.25">
      <c r="A504" s="55" t="s">
        <v>104</v>
      </c>
      <c r="B504" s="55" t="s">
        <v>748</v>
      </c>
      <c r="C504" s="34">
        <v>52</v>
      </c>
      <c r="D504" s="34">
        <v>52</v>
      </c>
      <c r="E504" s="34">
        <v>11</v>
      </c>
      <c r="F504" s="34">
        <v>8</v>
      </c>
      <c r="G504" s="34">
        <v>0</v>
      </c>
      <c r="H504" s="34">
        <v>31</v>
      </c>
      <c r="I504" s="34">
        <v>0</v>
      </c>
      <c r="J504" s="34">
        <v>2</v>
      </c>
      <c r="K504" s="34">
        <v>0</v>
      </c>
      <c r="L504" s="54">
        <f t="shared" si="108"/>
        <v>52</v>
      </c>
      <c r="M504" s="10"/>
      <c r="S504" s="12" t="s">
        <v>8216</v>
      </c>
      <c r="T504" s="17">
        <v>0</v>
      </c>
      <c r="U504" s="17">
        <v>0</v>
      </c>
      <c r="V504" s="17">
        <v>0</v>
      </c>
      <c r="W504" s="17">
        <v>0</v>
      </c>
      <c r="X504" s="17">
        <v>0</v>
      </c>
      <c r="Y504" s="17">
        <v>0</v>
      </c>
      <c r="Z504" s="12">
        <f>SUM(T504:Y504)</f>
        <v>0</v>
      </c>
    </row>
    <row r="505" spans="1:26" x14ac:dyDescent="0.25">
      <c r="A505" s="55" t="s">
        <v>104</v>
      </c>
      <c r="B505" s="55" t="s">
        <v>5193</v>
      </c>
      <c r="C505" s="34">
        <v>29</v>
      </c>
      <c r="D505" s="34">
        <v>29</v>
      </c>
      <c r="E505" s="34">
        <v>0</v>
      </c>
      <c r="F505" s="34">
        <v>2</v>
      </c>
      <c r="G505" s="34">
        <v>0</v>
      </c>
      <c r="H505" s="34">
        <v>1</v>
      </c>
      <c r="I505" s="34">
        <v>26</v>
      </c>
      <c r="J505" s="34">
        <v>0</v>
      </c>
      <c r="K505" s="34">
        <v>0</v>
      </c>
      <c r="L505" s="54">
        <f t="shared" si="108"/>
        <v>29</v>
      </c>
      <c r="M505" s="10"/>
      <c r="S505" s="41" t="s">
        <v>8217</v>
      </c>
      <c r="T505" s="42">
        <v>0</v>
      </c>
      <c r="U505" s="42">
        <v>0</v>
      </c>
      <c r="V505" s="42">
        <v>0</v>
      </c>
      <c r="W505" s="46">
        <v>0</v>
      </c>
      <c r="X505" s="42">
        <v>0</v>
      </c>
      <c r="Y505" s="42">
        <v>0</v>
      </c>
      <c r="Z505" s="12">
        <f t="shared" ref="Z505:Z511" si="111">SUM(T505:Y505)</f>
        <v>0</v>
      </c>
    </row>
    <row r="506" spans="1:26" x14ac:dyDescent="0.25">
      <c r="A506" s="55" t="s">
        <v>104</v>
      </c>
      <c r="B506" s="55" t="s">
        <v>7589</v>
      </c>
      <c r="C506" s="34">
        <v>3</v>
      </c>
      <c r="D506" s="34">
        <v>3</v>
      </c>
      <c r="E506" s="34">
        <v>0</v>
      </c>
      <c r="F506" s="34">
        <v>3</v>
      </c>
      <c r="G506" s="34">
        <v>0</v>
      </c>
      <c r="H506" s="34">
        <v>0</v>
      </c>
      <c r="I506" s="34">
        <v>0</v>
      </c>
      <c r="J506" s="34">
        <v>0</v>
      </c>
      <c r="K506" s="34">
        <v>0</v>
      </c>
      <c r="L506" s="54">
        <f t="shared" si="108"/>
        <v>3</v>
      </c>
      <c r="M506" s="10"/>
      <c r="S506" s="12" t="s">
        <v>8218</v>
      </c>
      <c r="T506" s="47">
        <v>0</v>
      </c>
      <c r="U506" s="47">
        <v>0</v>
      </c>
      <c r="V506" s="47">
        <v>0</v>
      </c>
      <c r="W506" s="47">
        <v>0</v>
      </c>
      <c r="X506" s="47">
        <v>0</v>
      </c>
      <c r="Y506" s="47">
        <v>0</v>
      </c>
      <c r="Z506" s="12">
        <f t="shared" si="111"/>
        <v>0</v>
      </c>
    </row>
    <row r="507" spans="1:26" x14ac:dyDescent="0.25">
      <c r="A507" s="55" t="s">
        <v>104</v>
      </c>
      <c r="B507" s="55" t="s">
        <v>742</v>
      </c>
      <c r="C507" s="34">
        <v>235</v>
      </c>
      <c r="D507" s="34">
        <v>234</v>
      </c>
      <c r="E507" s="34">
        <v>8</v>
      </c>
      <c r="F507" s="34">
        <v>26</v>
      </c>
      <c r="G507" s="34">
        <v>6</v>
      </c>
      <c r="H507" s="34">
        <v>48</v>
      </c>
      <c r="I507" s="34">
        <v>141</v>
      </c>
      <c r="J507" s="34">
        <v>5</v>
      </c>
      <c r="K507" s="34">
        <v>0</v>
      </c>
      <c r="L507" s="54">
        <f t="shared" si="108"/>
        <v>234</v>
      </c>
      <c r="M507" s="10">
        <v>318</v>
      </c>
      <c r="S507" s="41" t="s">
        <v>8219</v>
      </c>
      <c r="T507" s="48">
        <v>0</v>
      </c>
      <c r="U507" s="48">
        <v>0</v>
      </c>
      <c r="V507" s="48">
        <v>0</v>
      </c>
      <c r="W507" s="48">
        <v>1</v>
      </c>
      <c r="X507" s="48">
        <v>0</v>
      </c>
      <c r="Y507" s="48">
        <v>0</v>
      </c>
      <c r="Z507" s="12">
        <f t="shared" si="111"/>
        <v>1</v>
      </c>
    </row>
    <row r="508" spans="1:26" x14ac:dyDescent="0.25">
      <c r="A508" s="53" t="s">
        <v>483</v>
      </c>
      <c r="B508" s="53" t="s">
        <v>748</v>
      </c>
      <c r="C508" s="40">
        <v>124</v>
      </c>
      <c r="D508" s="40">
        <v>123</v>
      </c>
      <c r="E508" s="40">
        <v>20</v>
      </c>
      <c r="F508" s="40">
        <v>29</v>
      </c>
      <c r="G508" s="40">
        <v>4</v>
      </c>
      <c r="H508" s="40">
        <v>70</v>
      </c>
      <c r="I508" s="40">
        <v>0</v>
      </c>
      <c r="J508" s="40">
        <v>0</v>
      </c>
      <c r="K508" s="40">
        <v>0</v>
      </c>
      <c r="L508" s="54">
        <f t="shared" si="108"/>
        <v>123</v>
      </c>
      <c r="M508" s="10"/>
      <c r="S508" s="49" t="s">
        <v>8220</v>
      </c>
      <c r="T508" s="50">
        <v>0</v>
      </c>
      <c r="U508" s="50">
        <v>0</v>
      </c>
      <c r="V508" s="50">
        <v>0</v>
      </c>
      <c r="W508" s="50">
        <v>1</v>
      </c>
      <c r="X508" s="50">
        <v>0</v>
      </c>
      <c r="Y508" s="50">
        <v>1</v>
      </c>
      <c r="Z508" s="49">
        <f t="shared" si="111"/>
        <v>2</v>
      </c>
    </row>
    <row r="509" spans="1:26" x14ac:dyDescent="0.25">
      <c r="A509" s="53" t="s">
        <v>483</v>
      </c>
      <c r="B509" s="53" t="s">
        <v>5193</v>
      </c>
      <c r="C509" s="40">
        <v>82</v>
      </c>
      <c r="D509" s="40">
        <v>81</v>
      </c>
      <c r="E509" s="40">
        <v>9</v>
      </c>
      <c r="F509" s="40">
        <v>3</v>
      </c>
      <c r="G509" s="40">
        <v>10</v>
      </c>
      <c r="H509" s="40">
        <v>57</v>
      </c>
      <c r="I509" s="40">
        <v>0</v>
      </c>
      <c r="J509" s="40">
        <v>1</v>
      </c>
      <c r="K509" s="40">
        <v>0</v>
      </c>
      <c r="L509" s="54">
        <f t="shared" si="108"/>
        <v>80</v>
      </c>
      <c r="M509" s="10"/>
      <c r="S509" s="41" t="s">
        <v>8221</v>
      </c>
      <c r="T509" s="40">
        <v>0</v>
      </c>
      <c r="U509" s="40">
        <v>0</v>
      </c>
      <c r="V509" s="40">
        <v>0</v>
      </c>
      <c r="W509" s="40">
        <v>3</v>
      </c>
      <c r="X509" s="40">
        <v>0</v>
      </c>
      <c r="Y509" s="40">
        <v>1</v>
      </c>
      <c r="Z509" s="12">
        <f t="shared" si="111"/>
        <v>4</v>
      </c>
    </row>
    <row r="510" spans="1:26" x14ac:dyDescent="0.25">
      <c r="A510" s="53" t="s">
        <v>483</v>
      </c>
      <c r="B510" s="53" t="s">
        <v>7589</v>
      </c>
      <c r="C510" s="40">
        <v>2</v>
      </c>
      <c r="D510" s="40">
        <v>2</v>
      </c>
      <c r="E510" s="40">
        <v>0</v>
      </c>
      <c r="F510" s="40">
        <v>0</v>
      </c>
      <c r="G510" s="40">
        <v>0</v>
      </c>
      <c r="H510" s="40">
        <v>0</v>
      </c>
      <c r="I510" s="40">
        <v>0</v>
      </c>
      <c r="J510" s="40">
        <v>2</v>
      </c>
      <c r="K510" s="40">
        <v>0</v>
      </c>
      <c r="L510" s="54">
        <f>SUM(E510:K510)</f>
        <v>2</v>
      </c>
      <c r="M510" s="10"/>
      <c r="S510" s="12" t="s">
        <v>8222</v>
      </c>
      <c r="T510" s="34">
        <v>11</v>
      </c>
      <c r="U510" s="34">
        <v>8</v>
      </c>
      <c r="V510" s="34">
        <v>0</v>
      </c>
      <c r="W510" s="34">
        <v>31</v>
      </c>
      <c r="X510" s="34">
        <v>0</v>
      </c>
      <c r="Y510" s="34">
        <v>2</v>
      </c>
      <c r="Z510" s="12">
        <f t="shared" si="111"/>
        <v>52</v>
      </c>
    </row>
    <row r="511" spans="1:26" x14ac:dyDescent="0.25">
      <c r="A511" s="53" t="s">
        <v>483</v>
      </c>
      <c r="B511" s="53" t="s">
        <v>7361</v>
      </c>
      <c r="C511" s="40">
        <v>1</v>
      </c>
      <c r="D511" s="40">
        <v>1</v>
      </c>
      <c r="E511" s="40">
        <v>0</v>
      </c>
      <c r="F511" s="40">
        <v>0</v>
      </c>
      <c r="G511" s="40">
        <v>1</v>
      </c>
      <c r="H511" s="40">
        <v>0</v>
      </c>
      <c r="I511" s="40">
        <v>0</v>
      </c>
      <c r="J511" s="40">
        <v>0</v>
      </c>
      <c r="K511" s="40">
        <v>0</v>
      </c>
      <c r="L511" s="54">
        <f>SUM(E511:K511)</f>
        <v>1</v>
      </c>
      <c r="M511" s="10"/>
      <c r="S511" s="41" t="s">
        <v>8223</v>
      </c>
      <c r="T511" s="40">
        <v>20</v>
      </c>
      <c r="U511" s="40">
        <v>29</v>
      </c>
      <c r="V511" s="40">
        <v>4</v>
      </c>
      <c r="W511" s="40">
        <v>70</v>
      </c>
      <c r="X511" s="40">
        <v>0</v>
      </c>
      <c r="Y511" s="40">
        <v>0</v>
      </c>
      <c r="Z511" s="12">
        <f t="shared" si="111"/>
        <v>123</v>
      </c>
    </row>
    <row r="512" spans="1:26" x14ac:dyDescent="0.25">
      <c r="A512" s="53" t="s">
        <v>483</v>
      </c>
      <c r="B512" s="53" t="s">
        <v>742</v>
      </c>
      <c r="C512" s="40">
        <v>504</v>
      </c>
      <c r="D512" s="40">
        <v>501</v>
      </c>
      <c r="E512" s="40">
        <v>6</v>
      </c>
      <c r="F512" s="40">
        <v>15</v>
      </c>
      <c r="G512" s="40">
        <v>33</v>
      </c>
      <c r="H512" s="40">
        <v>36</v>
      </c>
      <c r="I512" s="40">
        <v>411</v>
      </c>
      <c r="J512" s="40">
        <v>1</v>
      </c>
      <c r="K512" s="40">
        <v>0</v>
      </c>
      <c r="L512" s="54">
        <f>SUM(E512:K512)</f>
        <v>502</v>
      </c>
      <c r="M512" s="10">
        <v>708</v>
      </c>
      <c r="T512" s="51">
        <f>SUM(T504:T511)</f>
        <v>31</v>
      </c>
      <c r="U512" s="51">
        <f t="shared" ref="U512:Y512" si="112">SUM(U504:U511)</f>
        <v>37</v>
      </c>
      <c r="V512" s="51">
        <f t="shared" si="112"/>
        <v>4</v>
      </c>
      <c r="W512" s="51">
        <f t="shared" si="112"/>
        <v>106</v>
      </c>
      <c r="X512" s="51">
        <f t="shared" si="112"/>
        <v>0</v>
      </c>
      <c r="Y512" s="51">
        <f t="shared" si="112"/>
        <v>4</v>
      </c>
      <c r="Z512" s="49">
        <f>SUM(T512:Y512)</f>
        <v>182</v>
      </c>
    </row>
    <row r="513" spans="1:27" x14ac:dyDescent="0.25">
      <c r="A513" s="31" t="s">
        <v>8283</v>
      </c>
      <c r="B513" s="56"/>
      <c r="C513" s="56">
        <f t="shared" ref="C513:M513" si="113">SUM(C491:C512)</f>
        <v>1114</v>
      </c>
      <c r="D513" s="56">
        <f t="shared" si="113"/>
        <v>1107</v>
      </c>
      <c r="E513" s="56">
        <f t="shared" si="113"/>
        <v>65</v>
      </c>
      <c r="F513" s="56">
        <f t="shared" si="113"/>
        <v>95</v>
      </c>
      <c r="G513" s="56">
        <f t="shared" si="113"/>
        <v>54</v>
      </c>
      <c r="H513" s="56">
        <f t="shared" si="113"/>
        <v>289</v>
      </c>
      <c r="I513" s="56">
        <f t="shared" si="113"/>
        <v>588</v>
      </c>
      <c r="J513" s="56">
        <f t="shared" si="113"/>
        <v>16</v>
      </c>
      <c r="K513" s="56">
        <f t="shared" si="113"/>
        <v>0</v>
      </c>
      <c r="L513" s="56">
        <f t="shared" si="113"/>
        <v>1107</v>
      </c>
      <c r="M513" s="10">
        <f t="shared" si="113"/>
        <v>1107</v>
      </c>
    </row>
    <row r="514" spans="1:27" x14ac:dyDescent="0.25">
      <c r="I514" s="8" t="s">
        <v>8321</v>
      </c>
    </row>
    <row r="517" spans="1:27" x14ac:dyDescent="0.25">
      <c r="S517" s="12" t="s">
        <v>8285</v>
      </c>
      <c r="T517" s="12" t="s">
        <v>183</v>
      </c>
      <c r="U517" s="12" t="s">
        <v>106</v>
      </c>
      <c r="V517" s="12" t="s">
        <v>465</v>
      </c>
      <c r="W517" s="12" t="s">
        <v>147</v>
      </c>
      <c r="X517" s="12" t="s">
        <v>398</v>
      </c>
      <c r="Y517" s="12" t="s">
        <v>8206</v>
      </c>
      <c r="Z517" s="12" t="s">
        <v>8286</v>
      </c>
    </row>
    <row r="518" spans="1:27" x14ac:dyDescent="0.25">
      <c r="S518" s="12" t="s">
        <v>8216</v>
      </c>
      <c r="T518" s="17">
        <v>0</v>
      </c>
      <c r="U518" s="17">
        <v>0</v>
      </c>
      <c r="V518" s="17">
        <v>0</v>
      </c>
      <c r="W518" s="17">
        <v>0</v>
      </c>
      <c r="X518" s="17">
        <v>0</v>
      </c>
      <c r="Y518" s="17">
        <v>0</v>
      </c>
      <c r="Z518" s="12">
        <f>SUM(T518:W518)+Y518</f>
        <v>0</v>
      </c>
      <c r="AA518" s="12" t="s">
        <v>8216</v>
      </c>
    </row>
    <row r="519" spans="1:27" x14ac:dyDescent="0.25">
      <c r="S519" s="41" t="s">
        <v>8217</v>
      </c>
      <c r="T519" s="42">
        <v>0</v>
      </c>
      <c r="U519" s="42">
        <v>0</v>
      </c>
      <c r="V519" s="42">
        <v>0</v>
      </c>
      <c r="W519" s="42">
        <v>0</v>
      </c>
      <c r="X519" s="42">
        <v>0</v>
      </c>
      <c r="Y519" s="42">
        <v>0</v>
      </c>
      <c r="Z519" s="12">
        <f t="shared" ref="Z519:Z524" si="114">SUM(T519:W519)+Y519</f>
        <v>0</v>
      </c>
      <c r="AA519" s="41" t="s">
        <v>8217</v>
      </c>
    </row>
    <row r="520" spans="1:27" x14ac:dyDescent="0.25">
      <c r="S520" s="12" t="s">
        <v>8218</v>
      </c>
      <c r="T520" s="17">
        <v>0</v>
      </c>
      <c r="U520" s="17">
        <v>0</v>
      </c>
      <c r="V520" s="17">
        <v>0</v>
      </c>
      <c r="W520" s="17">
        <v>2</v>
      </c>
      <c r="X520" s="17">
        <v>0</v>
      </c>
      <c r="Y520" s="17">
        <v>0</v>
      </c>
      <c r="Z520" s="12">
        <f t="shared" si="114"/>
        <v>2</v>
      </c>
      <c r="AA520" s="12" t="s">
        <v>8218</v>
      </c>
    </row>
    <row r="521" spans="1:27" x14ac:dyDescent="0.25">
      <c r="S521" s="41" t="s">
        <v>8219</v>
      </c>
      <c r="T521" s="42">
        <v>0</v>
      </c>
      <c r="U521" s="42">
        <v>0</v>
      </c>
      <c r="V521" s="42">
        <v>0</v>
      </c>
      <c r="W521" s="42">
        <v>3</v>
      </c>
      <c r="X521" s="42">
        <v>0</v>
      </c>
      <c r="Y521" s="42">
        <v>1</v>
      </c>
      <c r="Z521" s="12">
        <f t="shared" si="114"/>
        <v>4</v>
      </c>
      <c r="AA521" s="41" t="s">
        <v>8219</v>
      </c>
    </row>
    <row r="522" spans="1:27" x14ac:dyDescent="0.25">
      <c r="S522" s="12" t="s">
        <v>8220</v>
      </c>
      <c r="T522" s="17">
        <v>0</v>
      </c>
      <c r="U522" s="17">
        <v>0</v>
      </c>
      <c r="V522" s="17">
        <v>0</v>
      </c>
      <c r="W522" s="17">
        <v>4</v>
      </c>
      <c r="X522" s="17">
        <v>0</v>
      </c>
      <c r="Y522" s="17">
        <v>0</v>
      </c>
      <c r="Z522" s="12">
        <f t="shared" si="114"/>
        <v>4</v>
      </c>
      <c r="AA522" s="12" t="s">
        <v>8220</v>
      </c>
    </row>
    <row r="523" spans="1:27" x14ac:dyDescent="0.25">
      <c r="S523" s="41" t="s">
        <v>8221</v>
      </c>
      <c r="T523" s="42">
        <v>11</v>
      </c>
      <c r="U523" s="42">
        <v>9</v>
      </c>
      <c r="V523" s="42">
        <v>0</v>
      </c>
      <c r="W523" s="42">
        <v>32</v>
      </c>
      <c r="X523" s="42">
        <v>10</v>
      </c>
      <c r="Y523" s="42">
        <v>2</v>
      </c>
      <c r="Z523" s="12">
        <f t="shared" si="114"/>
        <v>54</v>
      </c>
      <c r="AA523" s="41" t="s">
        <v>8221</v>
      </c>
    </row>
    <row r="524" spans="1:27" x14ac:dyDescent="0.25">
      <c r="S524" s="12" t="s">
        <v>8222</v>
      </c>
      <c r="T524" s="17">
        <v>8</v>
      </c>
      <c r="U524" s="17">
        <v>31</v>
      </c>
      <c r="V524" s="17">
        <v>6</v>
      </c>
      <c r="W524" s="17">
        <v>49</v>
      </c>
      <c r="X524" s="17">
        <v>167</v>
      </c>
      <c r="Y524" s="17">
        <v>5</v>
      </c>
      <c r="Z524" s="12">
        <f t="shared" si="114"/>
        <v>99</v>
      </c>
      <c r="AA524" s="12" t="s">
        <v>8222</v>
      </c>
    </row>
    <row r="525" spans="1:27" x14ac:dyDescent="0.25">
      <c r="S525" s="41" t="s">
        <v>8223</v>
      </c>
      <c r="T525" s="42">
        <v>15</v>
      </c>
      <c r="U525" s="42">
        <v>18</v>
      </c>
      <c r="V525" s="42">
        <v>44</v>
      </c>
      <c r="W525" s="42">
        <v>93</v>
      </c>
      <c r="X525" s="42">
        <v>411</v>
      </c>
      <c r="Y525" s="42">
        <v>4</v>
      </c>
      <c r="Z525" s="12">
        <f t="shared" ref="Z525" si="115">SUM(T525:W525)+Y525</f>
        <v>174</v>
      </c>
      <c r="AA525" s="41" t="s">
        <v>8223</v>
      </c>
    </row>
    <row r="526" spans="1:27" x14ac:dyDescent="0.25">
      <c r="T526" s="8">
        <f>SUM(T518:T525)</f>
        <v>34</v>
      </c>
      <c r="U526" s="8">
        <f t="shared" ref="U526:Y526" si="116">SUM(U518:U525)</f>
        <v>58</v>
      </c>
      <c r="V526" s="8">
        <f t="shared" si="116"/>
        <v>50</v>
      </c>
      <c r="W526" s="8">
        <f t="shared" si="116"/>
        <v>183</v>
      </c>
      <c r="X526" s="8">
        <f t="shared" si="116"/>
        <v>588</v>
      </c>
      <c r="Y526" s="8">
        <f t="shared" si="116"/>
        <v>12</v>
      </c>
      <c r="Z526" s="12">
        <f>SUM(T526:W526)+Y526</f>
        <v>337</v>
      </c>
    </row>
    <row r="530" spans="1:26" ht="39.6" x14ac:dyDescent="0.25">
      <c r="A530" s="28" t="s">
        <v>8322</v>
      </c>
      <c r="B530" s="28" t="s">
        <v>8229</v>
      </c>
      <c r="C530" s="28" t="s">
        <v>8205</v>
      </c>
      <c r="D530" s="28" t="s">
        <v>8270</v>
      </c>
      <c r="E530" s="28" t="s">
        <v>8271</v>
      </c>
      <c r="F530" s="28" t="s">
        <v>8272</v>
      </c>
      <c r="G530" s="28" t="s">
        <v>8273</v>
      </c>
      <c r="H530" s="28" t="s">
        <v>8274</v>
      </c>
      <c r="I530" s="28" t="s">
        <v>8275</v>
      </c>
      <c r="J530" s="28" t="s">
        <v>8288</v>
      </c>
      <c r="K530" s="30" t="s">
        <v>8276</v>
      </c>
      <c r="L530" s="15" t="s">
        <v>8277</v>
      </c>
      <c r="M530" s="14" t="s">
        <v>8323</v>
      </c>
      <c r="S530" s="8" t="s">
        <v>8322</v>
      </c>
    </row>
    <row r="531" spans="1:26" x14ac:dyDescent="0.25">
      <c r="A531" s="28" t="s">
        <v>8290</v>
      </c>
      <c r="B531" s="28" t="s">
        <v>7361</v>
      </c>
      <c r="C531" s="57">
        <v>1</v>
      </c>
      <c r="D531" s="57">
        <v>1</v>
      </c>
      <c r="E531" s="57">
        <v>0</v>
      </c>
      <c r="F531" s="57">
        <v>0</v>
      </c>
      <c r="G531" s="57">
        <v>0</v>
      </c>
      <c r="H531" s="57">
        <v>1</v>
      </c>
      <c r="I531" s="57">
        <v>0</v>
      </c>
      <c r="J531" s="57">
        <v>0</v>
      </c>
      <c r="K531" s="57">
        <v>0</v>
      </c>
      <c r="L531" s="54">
        <f t="shared" ref="L531:L546" si="117">SUM(E531:K531)</f>
        <v>1</v>
      </c>
      <c r="M531" s="62">
        <v>1</v>
      </c>
      <c r="S531" s="12" t="s">
        <v>8279</v>
      </c>
      <c r="T531" s="12" t="s">
        <v>183</v>
      </c>
      <c r="U531" s="12" t="s">
        <v>106</v>
      </c>
      <c r="V531" s="12" t="s">
        <v>465</v>
      </c>
      <c r="W531" s="12" t="s">
        <v>147</v>
      </c>
      <c r="X531" s="12" t="s">
        <v>398</v>
      </c>
      <c r="Y531" s="12" t="s">
        <v>8206</v>
      </c>
      <c r="Z531" s="12" t="s">
        <v>8207</v>
      </c>
    </row>
    <row r="532" spans="1:26" x14ac:dyDescent="0.25">
      <c r="A532" s="59" t="s">
        <v>8293</v>
      </c>
      <c r="B532" s="59" t="s">
        <v>742</v>
      </c>
      <c r="C532" s="48">
        <v>5</v>
      </c>
      <c r="D532" s="48">
        <v>5</v>
      </c>
      <c r="E532" s="48">
        <v>2</v>
      </c>
      <c r="F532" s="48">
        <v>0</v>
      </c>
      <c r="G532" s="48">
        <v>0</v>
      </c>
      <c r="H532" s="48">
        <v>1</v>
      </c>
      <c r="I532" s="48">
        <v>0</v>
      </c>
      <c r="J532" s="48">
        <v>2</v>
      </c>
      <c r="K532" s="48">
        <v>0</v>
      </c>
      <c r="L532" s="54">
        <f t="shared" si="117"/>
        <v>5</v>
      </c>
      <c r="M532" s="10">
        <v>5</v>
      </c>
      <c r="S532" s="12" t="s">
        <v>8216</v>
      </c>
      <c r="T532" s="17">
        <v>0</v>
      </c>
      <c r="U532" s="17">
        <v>0</v>
      </c>
      <c r="V532" s="17">
        <v>0</v>
      </c>
      <c r="W532" s="17">
        <v>1</v>
      </c>
      <c r="X532" s="17">
        <v>0</v>
      </c>
      <c r="Y532" s="17">
        <v>0</v>
      </c>
      <c r="Z532" s="12">
        <f>SUM(T532:Y532)</f>
        <v>1</v>
      </c>
    </row>
    <row r="533" spans="1:26" x14ac:dyDescent="0.25">
      <c r="A533" s="55" t="s">
        <v>2354</v>
      </c>
      <c r="B533" s="55" t="s">
        <v>748</v>
      </c>
      <c r="C533" s="47">
        <v>2</v>
      </c>
      <c r="D533" s="47">
        <v>2</v>
      </c>
      <c r="E533" s="47">
        <v>0</v>
      </c>
      <c r="F533" s="47">
        <v>0</v>
      </c>
      <c r="G533" s="47">
        <v>0</v>
      </c>
      <c r="H533" s="47">
        <v>0</v>
      </c>
      <c r="I533" s="47">
        <v>0</v>
      </c>
      <c r="J533" s="47">
        <v>2</v>
      </c>
      <c r="K533" s="47">
        <v>0</v>
      </c>
      <c r="L533" s="54">
        <f t="shared" si="117"/>
        <v>2</v>
      </c>
      <c r="M533" s="10"/>
      <c r="S533" s="41" t="s">
        <v>8217</v>
      </c>
      <c r="T533" s="42">
        <v>0</v>
      </c>
      <c r="U533" s="42">
        <v>0</v>
      </c>
      <c r="V533" s="42">
        <v>0</v>
      </c>
      <c r="W533" s="42">
        <v>0</v>
      </c>
      <c r="X533" s="42">
        <v>0</v>
      </c>
      <c r="Y533" s="42">
        <v>0</v>
      </c>
      <c r="Z533" s="12">
        <f t="shared" ref="Z533:Z539" si="118">SUM(T533:Y533)</f>
        <v>0</v>
      </c>
    </row>
    <row r="534" spans="1:26" x14ac:dyDescent="0.25">
      <c r="A534" s="55" t="s">
        <v>2354</v>
      </c>
      <c r="B534" s="55" t="s">
        <v>742</v>
      </c>
      <c r="C534" s="47">
        <v>7</v>
      </c>
      <c r="D534" s="47">
        <v>7</v>
      </c>
      <c r="E534" s="47">
        <v>0</v>
      </c>
      <c r="F534" s="47">
        <v>1</v>
      </c>
      <c r="G534" s="47">
        <v>0</v>
      </c>
      <c r="H534" s="47">
        <v>5</v>
      </c>
      <c r="I534" s="47">
        <v>0</v>
      </c>
      <c r="J534" s="47">
        <v>1</v>
      </c>
      <c r="K534" s="47">
        <v>0</v>
      </c>
      <c r="L534" s="54">
        <f t="shared" si="117"/>
        <v>7</v>
      </c>
      <c r="M534" s="10">
        <v>9</v>
      </c>
      <c r="S534" s="12" t="s">
        <v>8218</v>
      </c>
      <c r="T534" s="17">
        <v>0</v>
      </c>
      <c r="U534" s="17">
        <v>0</v>
      </c>
      <c r="V534" s="17">
        <v>0</v>
      </c>
      <c r="W534" s="17">
        <v>0</v>
      </c>
      <c r="X534" s="17">
        <v>0</v>
      </c>
      <c r="Y534" s="17">
        <v>0</v>
      </c>
      <c r="Z534" s="12">
        <f t="shared" si="118"/>
        <v>0</v>
      </c>
    </row>
    <row r="535" spans="1:26" x14ac:dyDescent="0.25">
      <c r="A535" s="53" t="s">
        <v>1457</v>
      </c>
      <c r="B535" s="53" t="s">
        <v>748</v>
      </c>
      <c r="C535" s="40">
        <v>9</v>
      </c>
      <c r="D535" s="40">
        <v>9</v>
      </c>
      <c r="E535" s="40">
        <v>1</v>
      </c>
      <c r="F535" s="40">
        <v>1</v>
      </c>
      <c r="G535" s="40">
        <v>0</v>
      </c>
      <c r="H535" s="40">
        <v>4</v>
      </c>
      <c r="I535" s="40">
        <v>0</v>
      </c>
      <c r="J535" s="40">
        <v>3</v>
      </c>
      <c r="K535" s="40">
        <v>0</v>
      </c>
      <c r="L535" s="54">
        <f t="shared" si="117"/>
        <v>9</v>
      </c>
      <c r="M535" s="10"/>
      <c r="S535" s="41" t="s">
        <v>8219</v>
      </c>
      <c r="T535" s="42">
        <v>2</v>
      </c>
      <c r="U535" s="42">
        <v>0</v>
      </c>
      <c r="V535" s="42">
        <v>0</v>
      </c>
      <c r="W535" s="42">
        <v>1</v>
      </c>
      <c r="X535" s="42">
        <v>0</v>
      </c>
      <c r="Y535" s="42">
        <v>2</v>
      </c>
      <c r="Z535" s="12">
        <f t="shared" si="118"/>
        <v>5</v>
      </c>
    </row>
    <row r="536" spans="1:26" x14ac:dyDescent="0.25">
      <c r="A536" s="53" t="s">
        <v>1457</v>
      </c>
      <c r="B536" s="53" t="s">
        <v>5193</v>
      </c>
      <c r="C536" s="40">
        <v>1</v>
      </c>
      <c r="D536" s="40">
        <v>1</v>
      </c>
      <c r="E536" s="40">
        <v>0</v>
      </c>
      <c r="F536" s="40">
        <v>0</v>
      </c>
      <c r="G536" s="40">
        <v>0</v>
      </c>
      <c r="H536" s="40">
        <v>1</v>
      </c>
      <c r="I536" s="40">
        <v>0</v>
      </c>
      <c r="J536" s="40">
        <v>0</v>
      </c>
      <c r="K536" s="40">
        <v>0</v>
      </c>
      <c r="L536" s="54">
        <f t="shared" si="117"/>
        <v>1</v>
      </c>
      <c r="M536" s="10"/>
      <c r="S536" s="12" t="s">
        <v>8220</v>
      </c>
      <c r="T536" s="17">
        <v>0</v>
      </c>
      <c r="U536" s="17">
        <v>1</v>
      </c>
      <c r="V536" s="17">
        <v>0</v>
      </c>
      <c r="W536" s="17">
        <v>5</v>
      </c>
      <c r="X536" s="17">
        <v>0</v>
      </c>
      <c r="Y536" s="17">
        <v>3</v>
      </c>
      <c r="Z536" s="12">
        <f t="shared" si="118"/>
        <v>9</v>
      </c>
    </row>
    <row r="537" spans="1:26" x14ac:dyDescent="0.25">
      <c r="A537" s="53" t="s">
        <v>1457</v>
      </c>
      <c r="B537" s="53" t="s">
        <v>7361</v>
      </c>
      <c r="C537" s="40">
        <v>1</v>
      </c>
      <c r="D537" s="40">
        <v>1</v>
      </c>
      <c r="E537" s="40">
        <v>0</v>
      </c>
      <c r="F537" s="40">
        <v>0</v>
      </c>
      <c r="G537" s="40">
        <v>0</v>
      </c>
      <c r="H537" s="40">
        <v>1</v>
      </c>
      <c r="I537" s="40">
        <v>0</v>
      </c>
      <c r="J537" s="40">
        <v>0</v>
      </c>
      <c r="K537" s="40">
        <v>0</v>
      </c>
      <c r="L537" s="54">
        <f t="shared" si="117"/>
        <v>1</v>
      </c>
      <c r="M537" s="10"/>
      <c r="S537" s="41" t="s">
        <v>8221</v>
      </c>
      <c r="T537" s="42">
        <v>13</v>
      </c>
      <c r="U537" s="42">
        <v>17</v>
      </c>
      <c r="V537" s="42">
        <v>0</v>
      </c>
      <c r="W537" s="42">
        <v>52</v>
      </c>
      <c r="X537" s="42">
        <v>6</v>
      </c>
      <c r="Y537" s="42">
        <v>3</v>
      </c>
      <c r="Z537" s="12">
        <f t="shared" si="118"/>
        <v>91</v>
      </c>
    </row>
    <row r="538" spans="1:26" x14ac:dyDescent="0.25">
      <c r="A538" s="53" t="s">
        <v>1457</v>
      </c>
      <c r="B538" s="53" t="s">
        <v>742</v>
      </c>
      <c r="C538" s="40">
        <v>80</v>
      </c>
      <c r="D538" s="40">
        <v>80</v>
      </c>
      <c r="E538" s="40">
        <v>12</v>
      </c>
      <c r="F538" s="40">
        <v>16</v>
      </c>
      <c r="G538" s="40">
        <v>0</v>
      </c>
      <c r="H538" s="40">
        <v>46</v>
      </c>
      <c r="I538" s="40">
        <v>6</v>
      </c>
      <c r="J538" s="40">
        <v>0</v>
      </c>
      <c r="K538" s="40">
        <v>0</v>
      </c>
      <c r="L538" s="54">
        <f t="shared" si="117"/>
        <v>80</v>
      </c>
      <c r="M538" s="10">
        <v>91</v>
      </c>
      <c r="S538" s="12" t="s">
        <v>8222</v>
      </c>
      <c r="T538" s="17">
        <v>40</v>
      </c>
      <c r="U538" s="17">
        <v>72</v>
      </c>
      <c r="V538" s="17">
        <v>3</v>
      </c>
      <c r="W538" s="17">
        <v>179</v>
      </c>
      <c r="X538" s="17">
        <v>631</v>
      </c>
      <c r="Y538" s="17">
        <v>13</v>
      </c>
      <c r="Z538" s="12">
        <f t="shared" si="118"/>
        <v>938</v>
      </c>
    </row>
    <row r="539" spans="1:26" x14ac:dyDescent="0.25">
      <c r="A539" s="55" t="s">
        <v>104</v>
      </c>
      <c r="B539" s="55" t="s">
        <v>748</v>
      </c>
      <c r="C539" s="34">
        <v>70</v>
      </c>
      <c r="D539" s="34">
        <v>70</v>
      </c>
      <c r="E539" s="34">
        <v>12</v>
      </c>
      <c r="F539" s="34">
        <v>14</v>
      </c>
      <c r="G539" s="34">
        <v>0</v>
      </c>
      <c r="H539" s="34">
        <v>41</v>
      </c>
      <c r="I539" s="34">
        <v>1</v>
      </c>
      <c r="J539" s="34">
        <v>2</v>
      </c>
      <c r="K539" s="34">
        <v>0</v>
      </c>
      <c r="L539" s="54">
        <f t="shared" si="117"/>
        <v>70</v>
      </c>
      <c r="M539" s="10"/>
      <c r="S539" s="41" t="s">
        <v>8223</v>
      </c>
      <c r="T539" s="42">
        <v>6</v>
      </c>
      <c r="U539" s="42">
        <v>5</v>
      </c>
      <c r="V539" s="42">
        <v>12</v>
      </c>
      <c r="W539" s="42">
        <v>264</v>
      </c>
      <c r="X539" s="42">
        <v>23</v>
      </c>
      <c r="Y539" s="42">
        <v>4</v>
      </c>
      <c r="Z539" s="12">
        <f t="shared" si="118"/>
        <v>314</v>
      </c>
    </row>
    <row r="540" spans="1:26" x14ac:dyDescent="0.25">
      <c r="A540" s="55" t="s">
        <v>104</v>
      </c>
      <c r="B540" s="55" t="s">
        <v>5193</v>
      </c>
      <c r="C540" s="34">
        <v>113</v>
      </c>
      <c r="D540" s="34">
        <v>113</v>
      </c>
      <c r="E540" s="34">
        <v>0</v>
      </c>
      <c r="F540" s="34">
        <v>9</v>
      </c>
      <c r="G540" s="34">
        <v>0</v>
      </c>
      <c r="H540" s="34">
        <v>72</v>
      </c>
      <c r="I540" s="34">
        <v>32</v>
      </c>
      <c r="J540" s="34">
        <v>0</v>
      </c>
      <c r="K540" s="34">
        <v>0</v>
      </c>
      <c r="L540" s="54">
        <f t="shared" si="117"/>
        <v>113</v>
      </c>
      <c r="M540" s="10"/>
      <c r="T540" s="8">
        <f>SUM(T532:T539)</f>
        <v>61</v>
      </c>
      <c r="U540" s="8">
        <f t="shared" ref="U540:Y540" si="119">SUM(U532:U539)</f>
        <v>95</v>
      </c>
      <c r="V540" s="8">
        <f t="shared" si="119"/>
        <v>15</v>
      </c>
      <c r="W540" s="8">
        <f t="shared" si="119"/>
        <v>502</v>
      </c>
      <c r="X540" s="8">
        <f t="shared" si="119"/>
        <v>660</v>
      </c>
      <c r="Y540" s="8">
        <f t="shared" si="119"/>
        <v>25</v>
      </c>
      <c r="Z540" s="12">
        <f>SUM(T540:Y540)</f>
        <v>1358</v>
      </c>
    </row>
    <row r="541" spans="1:26" x14ac:dyDescent="0.25">
      <c r="A541" s="55" t="s">
        <v>104</v>
      </c>
      <c r="B541" s="55" t="s">
        <v>7589</v>
      </c>
      <c r="C541" s="34">
        <v>4</v>
      </c>
      <c r="D541" s="34">
        <v>4</v>
      </c>
      <c r="E541" s="34">
        <v>0</v>
      </c>
      <c r="F541" s="34">
        <v>4</v>
      </c>
      <c r="G541" s="34">
        <v>0</v>
      </c>
      <c r="H541" s="34">
        <v>0</v>
      </c>
      <c r="I541" s="34">
        <v>0</v>
      </c>
      <c r="J541" s="34">
        <v>0</v>
      </c>
      <c r="K541" s="34">
        <v>0</v>
      </c>
      <c r="L541" s="54">
        <f t="shared" si="117"/>
        <v>4</v>
      </c>
      <c r="M541" s="10"/>
    </row>
    <row r="542" spans="1:26" x14ac:dyDescent="0.25">
      <c r="A542" s="55" t="s">
        <v>104</v>
      </c>
      <c r="B542" s="55" t="s">
        <v>7361</v>
      </c>
      <c r="C542" s="34">
        <v>4</v>
      </c>
      <c r="D542" s="34">
        <v>4</v>
      </c>
      <c r="E542" s="34">
        <v>1</v>
      </c>
      <c r="F542" s="34">
        <v>0</v>
      </c>
      <c r="G542" s="34">
        <v>0</v>
      </c>
      <c r="H542" s="34">
        <v>3</v>
      </c>
      <c r="I542" s="34">
        <v>0</v>
      </c>
      <c r="J542" s="34">
        <v>0</v>
      </c>
      <c r="K542" s="34">
        <v>0</v>
      </c>
      <c r="L542" s="54">
        <f t="shared" si="117"/>
        <v>4</v>
      </c>
      <c r="M542" s="10"/>
    </row>
    <row r="543" spans="1:26" x14ac:dyDescent="0.25">
      <c r="A543" s="55" t="s">
        <v>104</v>
      </c>
      <c r="B543" s="55" t="s">
        <v>742</v>
      </c>
      <c r="C543" s="34">
        <v>747</v>
      </c>
      <c r="D543" s="34">
        <v>747</v>
      </c>
      <c r="E543" s="34">
        <v>27</v>
      </c>
      <c r="F543" s="34">
        <v>45</v>
      </c>
      <c r="G543" s="34">
        <v>3</v>
      </c>
      <c r="H543" s="34">
        <v>63</v>
      </c>
      <c r="I543" s="34">
        <v>598</v>
      </c>
      <c r="J543" s="34">
        <v>11</v>
      </c>
      <c r="K543" s="34">
        <v>0</v>
      </c>
      <c r="L543" s="54">
        <f t="shared" si="117"/>
        <v>747</v>
      </c>
      <c r="M543" s="10">
        <v>938</v>
      </c>
      <c r="S543" s="12" t="s">
        <v>8282</v>
      </c>
      <c r="T543" s="12" t="s">
        <v>183</v>
      </c>
      <c r="U543" s="12" t="s">
        <v>106</v>
      </c>
      <c r="V543" s="12" t="s">
        <v>465</v>
      </c>
      <c r="W543" s="12" t="s">
        <v>147</v>
      </c>
      <c r="X543" s="12" t="s">
        <v>398</v>
      </c>
      <c r="Y543" s="12" t="s">
        <v>8206</v>
      </c>
      <c r="Z543" s="12" t="s">
        <v>8207</v>
      </c>
    </row>
    <row r="544" spans="1:26" x14ac:dyDescent="0.25">
      <c r="A544" s="53" t="s">
        <v>483</v>
      </c>
      <c r="B544" s="53" t="s">
        <v>748</v>
      </c>
      <c r="C544" s="40">
        <v>168</v>
      </c>
      <c r="D544" s="40">
        <v>168</v>
      </c>
      <c r="E544" s="40">
        <v>0</v>
      </c>
      <c r="F544" s="40">
        <v>0</v>
      </c>
      <c r="G544" s="40">
        <v>0</v>
      </c>
      <c r="H544" s="40">
        <v>165</v>
      </c>
      <c r="I544" s="40">
        <v>0</v>
      </c>
      <c r="J544" s="40">
        <v>3</v>
      </c>
      <c r="K544" s="40">
        <v>0</v>
      </c>
      <c r="L544" s="54">
        <f t="shared" ref="L544" si="120">SUM(E544:K544)</f>
        <v>168</v>
      </c>
      <c r="M544" s="10"/>
      <c r="S544" s="12" t="s">
        <v>8216</v>
      </c>
      <c r="T544" s="17">
        <v>0</v>
      </c>
      <c r="U544" s="17">
        <v>0</v>
      </c>
      <c r="V544" s="17">
        <v>0</v>
      </c>
      <c r="W544" s="17">
        <v>0</v>
      </c>
      <c r="X544" s="17">
        <v>0</v>
      </c>
      <c r="Y544" s="17">
        <v>0</v>
      </c>
      <c r="Z544" s="12">
        <f>SUM(T544:Y544)</f>
        <v>0</v>
      </c>
    </row>
    <row r="545" spans="1:27" x14ac:dyDescent="0.25">
      <c r="A545" s="53" t="s">
        <v>483</v>
      </c>
      <c r="B545" s="53" t="s">
        <v>5193</v>
      </c>
      <c r="C545" s="40">
        <v>127</v>
      </c>
      <c r="D545" s="40">
        <v>112</v>
      </c>
      <c r="E545" s="40">
        <v>6</v>
      </c>
      <c r="F545" s="40">
        <v>4</v>
      </c>
      <c r="G545" s="40">
        <v>12</v>
      </c>
      <c r="H545" s="40">
        <v>90</v>
      </c>
      <c r="I545" s="40">
        <v>0</v>
      </c>
      <c r="J545" s="40">
        <v>0</v>
      </c>
      <c r="K545" s="40">
        <v>0</v>
      </c>
      <c r="L545" s="54">
        <f t="shared" si="117"/>
        <v>112</v>
      </c>
      <c r="M545" s="10"/>
      <c r="S545" s="41" t="s">
        <v>8217</v>
      </c>
      <c r="T545" s="42">
        <v>0</v>
      </c>
      <c r="U545" s="42">
        <v>0</v>
      </c>
      <c r="V545" s="42">
        <v>0</v>
      </c>
      <c r="W545" s="46">
        <v>0</v>
      </c>
      <c r="X545" s="42">
        <v>0</v>
      </c>
      <c r="Y545" s="42">
        <v>0</v>
      </c>
      <c r="Z545" s="12">
        <f t="shared" ref="Z545:Z551" si="121">SUM(T545:Y545)</f>
        <v>0</v>
      </c>
    </row>
    <row r="546" spans="1:27" x14ac:dyDescent="0.25">
      <c r="A546" s="53" t="s">
        <v>483</v>
      </c>
      <c r="B546" s="53" t="s">
        <v>742</v>
      </c>
      <c r="C546" s="40">
        <v>35</v>
      </c>
      <c r="D546" s="40">
        <v>34</v>
      </c>
      <c r="E546" s="40">
        <v>0</v>
      </c>
      <c r="F546" s="40">
        <v>1</v>
      </c>
      <c r="G546" s="40">
        <v>0</v>
      </c>
      <c r="H546" s="40">
        <v>9</v>
      </c>
      <c r="I546" s="40">
        <v>23</v>
      </c>
      <c r="J546" s="40">
        <v>1</v>
      </c>
      <c r="K546" s="40">
        <v>0</v>
      </c>
      <c r="L546" s="54">
        <f t="shared" si="117"/>
        <v>34</v>
      </c>
      <c r="M546" s="10">
        <v>314</v>
      </c>
      <c r="S546" s="12" t="s">
        <v>8218</v>
      </c>
      <c r="T546" s="47">
        <v>0</v>
      </c>
      <c r="U546" s="47">
        <v>0</v>
      </c>
      <c r="V546" s="47">
        <v>0</v>
      </c>
      <c r="W546" s="47">
        <v>0</v>
      </c>
      <c r="X546" s="47">
        <v>0</v>
      </c>
      <c r="Y546" s="47">
        <v>0</v>
      </c>
      <c r="Z546" s="12">
        <f t="shared" si="121"/>
        <v>0</v>
      </c>
    </row>
    <row r="547" spans="1:27" x14ac:dyDescent="0.25">
      <c r="A547" s="31" t="s">
        <v>8283</v>
      </c>
      <c r="B547" s="56"/>
      <c r="C547" s="56">
        <f t="shared" ref="C547:L547" si="122">SUM(C531:C546)</f>
        <v>1374</v>
      </c>
      <c r="D547" s="56">
        <f t="shared" si="122"/>
        <v>1358</v>
      </c>
      <c r="E547" s="56">
        <f t="shared" si="122"/>
        <v>61</v>
      </c>
      <c r="F547" s="56">
        <f t="shared" si="122"/>
        <v>95</v>
      </c>
      <c r="G547" s="56">
        <f t="shared" si="122"/>
        <v>15</v>
      </c>
      <c r="H547" s="56">
        <f t="shared" si="122"/>
        <v>502</v>
      </c>
      <c r="I547" s="56">
        <f t="shared" si="122"/>
        <v>660</v>
      </c>
      <c r="J547" s="56">
        <f t="shared" si="122"/>
        <v>25</v>
      </c>
      <c r="K547" s="56">
        <f t="shared" si="122"/>
        <v>0</v>
      </c>
      <c r="L547" s="56">
        <f t="shared" si="122"/>
        <v>1358</v>
      </c>
      <c r="M547" s="10">
        <f>SUM(M531:M546)</f>
        <v>1358</v>
      </c>
      <c r="S547" s="41" t="s">
        <v>8219</v>
      </c>
      <c r="T547" s="48">
        <v>0</v>
      </c>
      <c r="U547" s="48">
        <v>0</v>
      </c>
      <c r="V547" s="48">
        <v>0</v>
      </c>
      <c r="W547" s="48">
        <v>0</v>
      </c>
      <c r="X547" s="48">
        <v>0</v>
      </c>
      <c r="Y547" s="48">
        <v>0</v>
      </c>
      <c r="Z547" s="12">
        <f t="shared" si="121"/>
        <v>0</v>
      </c>
    </row>
    <row r="548" spans="1:27" x14ac:dyDescent="0.25">
      <c r="I548" s="8" t="s">
        <v>8324</v>
      </c>
      <c r="S548" s="49" t="s">
        <v>8220</v>
      </c>
      <c r="T548" s="50">
        <v>0</v>
      </c>
      <c r="U548" s="50">
        <v>0</v>
      </c>
      <c r="V548" s="50">
        <v>0</v>
      </c>
      <c r="W548" s="50">
        <v>0</v>
      </c>
      <c r="X548" s="50">
        <v>0</v>
      </c>
      <c r="Y548" s="50">
        <v>2</v>
      </c>
      <c r="Z548" s="49">
        <f t="shared" si="121"/>
        <v>2</v>
      </c>
    </row>
    <row r="549" spans="1:27" x14ac:dyDescent="0.25">
      <c r="S549" s="41" t="s">
        <v>8221</v>
      </c>
      <c r="T549" s="40">
        <v>1</v>
      </c>
      <c r="U549" s="40">
        <v>1</v>
      </c>
      <c r="V549" s="40">
        <v>0</v>
      </c>
      <c r="W549" s="40">
        <v>4</v>
      </c>
      <c r="X549" s="40">
        <v>0</v>
      </c>
      <c r="Y549" s="40">
        <v>3</v>
      </c>
      <c r="Z549" s="12">
        <f t="shared" si="121"/>
        <v>9</v>
      </c>
    </row>
    <row r="550" spans="1:27" x14ac:dyDescent="0.25">
      <c r="S550" s="12" t="s">
        <v>8222</v>
      </c>
      <c r="T550" s="34">
        <v>12</v>
      </c>
      <c r="U550" s="34">
        <v>14</v>
      </c>
      <c r="V550" s="34">
        <v>0</v>
      </c>
      <c r="W550" s="34">
        <v>41</v>
      </c>
      <c r="X550" s="34">
        <v>1</v>
      </c>
      <c r="Y550" s="34">
        <v>2</v>
      </c>
      <c r="Z550" s="12">
        <f t="shared" si="121"/>
        <v>70</v>
      </c>
    </row>
    <row r="551" spans="1:27" x14ac:dyDescent="0.25">
      <c r="S551" s="41" t="s">
        <v>8223</v>
      </c>
      <c r="T551" s="40">
        <v>0</v>
      </c>
      <c r="U551" s="40">
        <v>0</v>
      </c>
      <c r="V551" s="40">
        <v>0</v>
      </c>
      <c r="W551" s="40">
        <v>165</v>
      </c>
      <c r="X551" s="40">
        <v>0</v>
      </c>
      <c r="Y551" s="40">
        <v>3</v>
      </c>
      <c r="Z551" s="12">
        <f t="shared" si="121"/>
        <v>168</v>
      </c>
    </row>
    <row r="552" spans="1:27" x14ac:dyDescent="0.25">
      <c r="T552" s="51">
        <f>SUM(T544:T551)</f>
        <v>13</v>
      </c>
      <c r="U552" s="51">
        <f t="shared" ref="U552:Y552" si="123">SUM(U544:U551)</f>
        <v>15</v>
      </c>
      <c r="V552" s="51">
        <f t="shared" si="123"/>
        <v>0</v>
      </c>
      <c r="W552" s="51">
        <f t="shared" si="123"/>
        <v>210</v>
      </c>
      <c r="X552" s="51">
        <f t="shared" si="123"/>
        <v>1</v>
      </c>
      <c r="Y552" s="51">
        <f t="shared" si="123"/>
        <v>10</v>
      </c>
      <c r="Z552" s="49">
        <f>SUM(T552:Y552)</f>
        <v>249</v>
      </c>
    </row>
    <row r="555" spans="1:27" x14ac:dyDescent="0.25">
      <c r="S555" s="12" t="s">
        <v>8285</v>
      </c>
      <c r="T555" s="12" t="s">
        <v>183</v>
      </c>
      <c r="U555" s="12" t="s">
        <v>106</v>
      </c>
      <c r="V555" s="12" t="s">
        <v>465</v>
      </c>
      <c r="W555" s="12" t="s">
        <v>147</v>
      </c>
      <c r="X555" s="12" t="s">
        <v>398</v>
      </c>
      <c r="Y555" s="12" t="s">
        <v>8206</v>
      </c>
      <c r="Z555" s="12" t="s">
        <v>8286</v>
      </c>
    </row>
    <row r="556" spans="1:27" x14ac:dyDescent="0.25">
      <c r="S556" s="12" t="s">
        <v>8216</v>
      </c>
      <c r="T556" s="17">
        <v>0</v>
      </c>
      <c r="U556" s="17">
        <v>0</v>
      </c>
      <c r="V556" s="17">
        <v>0</v>
      </c>
      <c r="W556" s="17">
        <v>1</v>
      </c>
      <c r="X556" s="17">
        <v>0</v>
      </c>
      <c r="Y556" s="17">
        <v>0</v>
      </c>
      <c r="Z556" s="12">
        <f>SUM(T556:W556)+Y556</f>
        <v>1</v>
      </c>
      <c r="AA556" s="12" t="s">
        <v>8216</v>
      </c>
    </row>
    <row r="557" spans="1:27" x14ac:dyDescent="0.25">
      <c r="S557" s="41" t="s">
        <v>8217</v>
      </c>
      <c r="T557" s="42">
        <v>0</v>
      </c>
      <c r="U557" s="42">
        <v>0</v>
      </c>
      <c r="V557" s="42">
        <v>0</v>
      </c>
      <c r="W557" s="42">
        <v>0</v>
      </c>
      <c r="X557" s="42">
        <v>0</v>
      </c>
      <c r="Y557" s="42">
        <v>0</v>
      </c>
      <c r="Z557" s="12">
        <f t="shared" ref="Z557:Z562" si="124">SUM(T557:W557)+Y557</f>
        <v>0</v>
      </c>
      <c r="AA557" s="41" t="s">
        <v>8217</v>
      </c>
    </row>
    <row r="558" spans="1:27" x14ac:dyDescent="0.25">
      <c r="S558" s="12" t="s">
        <v>8218</v>
      </c>
      <c r="T558" s="17">
        <v>0</v>
      </c>
      <c r="U558" s="17">
        <v>0</v>
      </c>
      <c r="V558" s="17">
        <v>0</v>
      </c>
      <c r="W558" s="17">
        <v>0</v>
      </c>
      <c r="X558" s="17">
        <v>0</v>
      </c>
      <c r="Y558" s="17">
        <v>0</v>
      </c>
      <c r="Z558" s="12">
        <f t="shared" si="124"/>
        <v>0</v>
      </c>
      <c r="AA558" s="12" t="s">
        <v>8218</v>
      </c>
    </row>
    <row r="559" spans="1:27" x14ac:dyDescent="0.25">
      <c r="S559" s="41" t="s">
        <v>8219</v>
      </c>
      <c r="T559" s="42">
        <v>2</v>
      </c>
      <c r="U559" s="42">
        <v>0</v>
      </c>
      <c r="V559" s="42">
        <v>0</v>
      </c>
      <c r="W559" s="42">
        <v>1</v>
      </c>
      <c r="X559" s="42">
        <v>0</v>
      </c>
      <c r="Y559" s="42">
        <v>2</v>
      </c>
      <c r="Z559" s="12">
        <f t="shared" si="124"/>
        <v>5</v>
      </c>
      <c r="AA559" s="41" t="s">
        <v>8219</v>
      </c>
    </row>
    <row r="560" spans="1:27" x14ac:dyDescent="0.25">
      <c r="S560" s="12" t="s">
        <v>8220</v>
      </c>
      <c r="T560" s="17">
        <v>0</v>
      </c>
      <c r="U560" s="17">
        <v>1</v>
      </c>
      <c r="V560" s="17">
        <v>0</v>
      </c>
      <c r="W560" s="17">
        <v>5</v>
      </c>
      <c r="X560" s="17">
        <v>0</v>
      </c>
      <c r="Y560" s="17">
        <v>1</v>
      </c>
      <c r="Z560" s="12">
        <f t="shared" si="124"/>
        <v>7</v>
      </c>
      <c r="AA560" s="12" t="s">
        <v>8220</v>
      </c>
    </row>
    <row r="561" spans="1:96" x14ac:dyDescent="0.25">
      <c r="S561" s="41" t="s">
        <v>8221</v>
      </c>
      <c r="T561" s="42">
        <v>12</v>
      </c>
      <c r="U561" s="42">
        <v>16</v>
      </c>
      <c r="V561" s="42">
        <v>0</v>
      </c>
      <c r="W561" s="42">
        <v>48</v>
      </c>
      <c r="X561" s="42">
        <v>6</v>
      </c>
      <c r="Y561" s="42">
        <v>0</v>
      </c>
      <c r="Z561" s="12">
        <f t="shared" si="124"/>
        <v>76</v>
      </c>
      <c r="AA561" s="41" t="s">
        <v>8221</v>
      </c>
    </row>
    <row r="562" spans="1:96" x14ac:dyDescent="0.25">
      <c r="S562" s="12" t="s">
        <v>8222</v>
      </c>
      <c r="T562" s="17">
        <v>28</v>
      </c>
      <c r="U562" s="17">
        <v>58</v>
      </c>
      <c r="V562" s="17">
        <v>3</v>
      </c>
      <c r="W562" s="17">
        <v>138</v>
      </c>
      <c r="X562" s="17">
        <v>630</v>
      </c>
      <c r="Y562" s="17">
        <v>11</v>
      </c>
      <c r="Z562" s="12">
        <f t="shared" si="124"/>
        <v>238</v>
      </c>
      <c r="AA562" s="12" t="s">
        <v>8222</v>
      </c>
    </row>
    <row r="563" spans="1:96" x14ac:dyDescent="0.25">
      <c r="S563" s="41" t="s">
        <v>8223</v>
      </c>
      <c r="T563" s="42">
        <v>6</v>
      </c>
      <c r="U563" s="42">
        <v>5</v>
      </c>
      <c r="V563" s="42">
        <v>12</v>
      </c>
      <c r="W563" s="42">
        <v>99</v>
      </c>
      <c r="X563" s="42">
        <v>23</v>
      </c>
      <c r="Y563" s="42">
        <v>1</v>
      </c>
      <c r="Z563" s="12">
        <f t="shared" ref="Z563" si="125">SUM(T563:W563)+Y563</f>
        <v>123</v>
      </c>
      <c r="AA563" s="41" t="s">
        <v>8223</v>
      </c>
    </row>
    <row r="564" spans="1:96" x14ac:dyDescent="0.25">
      <c r="T564" s="8">
        <f>SUM(T556:T563)</f>
        <v>48</v>
      </c>
      <c r="U564" s="8">
        <f t="shared" ref="U564:Y564" si="126">SUM(U556:U563)</f>
        <v>80</v>
      </c>
      <c r="V564" s="8">
        <f t="shared" si="126"/>
        <v>15</v>
      </c>
      <c r="W564" s="8">
        <f t="shared" si="126"/>
        <v>292</v>
      </c>
      <c r="X564" s="8">
        <f t="shared" si="126"/>
        <v>659</v>
      </c>
      <c r="Y564" s="8">
        <f t="shared" si="126"/>
        <v>15</v>
      </c>
      <c r="Z564" s="12">
        <f>SUM(T564:W564)+Y564</f>
        <v>450</v>
      </c>
    </row>
    <row r="568" spans="1:96" x14ac:dyDescent="0.25">
      <c r="AQ568" s="13" t="s">
        <v>8325</v>
      </c>
    </row>
    <row r="569" spans="1:96" x14ac:dyDescent="0.25">
      <c r="AQ569" s="13" t="s">
        <v>8508</v>
      </c>
      <c r="CA569" s="13"/>
    </row>
    <row r="571" spans="1:96" ht="42" customHeight="1" x14ac:dyDescent="0.25">
      <c r="A571" s="28" t="s">
        <v>8326</v>
      </c>
      <c r="B571" s="28" t="s">
        <v>8229</v>
      </c>
      <c r="C571" s="28" t="s">
        <v>8205</v>
      </c>
      <c r="D571" s="28" t="s">
        <v>8270</v>
      </c>
      <c r="E571" s="28" t="s">
        <v>8271</v>
      </c>
      <c r="F571" s="28" t="s">
        <v>8272</v>
      </c>
      <c r="G571" s="28" t="s">
        <v>8273</v>
      </c>
      <c r="H571" s="28" t="s">
        <v>8274</v>
      </c>
      <c r="I571" s="28" t="s">
        <v>8275</v>
      </c>
      <c r="J571" s="28" t="s">
        <v>8288</v>
      </c>
      <c r="K571" s="30" t="s">
        <v>8276</v>
      </c>
      <c r="L571" s="15" t="s">
        <v>8277</v>
      </c>
      <c r="M571" s="14" t="s">
        <v>8327</v>
      </c>
      <c r="S571" s="8" t="s">
        <v>8326</v>
      </c>
      <c r="AO571" s="14" t="s">
        <v>8328</v>
      </c>
      <c r="AP571" s="63"/>
      <c r="AQ571" s="14"/>
      <c r="AR571" s="14"/>
      <c r="AS571" s="14"/>
      <c r="BR571" s="8"/>
    </row>
    <row r="572" spans="1:96" x14ac:dyDescent="0.25">
      <c r="A572" s="28" t="s">
        <v>8290</v>
      </c>
      <c r="B572" s="28" t="s">
        <v>742</v>
      </c>
      <c r="C572" s="57">
        <v>1</v>
      </c>
      <c r="D572" s="57">
        <v>1</v>
      </c>
      <c r="E572" s="57">
        <v>0</v>
      </c>
      <c r="F572" s="57">
        <v>0</v>
      </c>
      <c r="G572" s="57">
        <v>0</v>
      </c>
      <c r="H572" s="57">
        <v>1</v>
      </c>
      <c r="I572" s="57">
        <v>0</v>
      </c>
      <c r="J572" s="57">
        <v>0</v>
      </c>
      <c r="K572" s="57">
        <v>0</v>
      </c>
      <c r="L572" s="54">
        <f t="shared" ref="L572:L591" si="127">SUM(E572:K572)</f>
        <v>1</v>
      </c>
      <c r="M572" s="62">
        <v>1</v>
      </c>
      <c r="S572" s="12" t="s">
        <v>8279</v>
      </c>
      <c r="T572" s="12" t="s">
        <v>183</v>
      </c>
      <c r="U572" s="12" t="s">
        <v>106</v>
      </c>
      <c r="V572" s="12" t="s">
        <v>465</v>
      </c>
      <c r="W572" s="12" t="s">
        <v>147</v>
      </c>
      <c r="X572" s="12" t="s">
        <v>398</v>
      </c>
      <c r="Y572" s="12" t="s">
        <v>8206</v>
      </c>
      <c r="Z572" s="12" t="s">
        <v>8207</v>
      </c>
      <c r="AP572" s="14"/>
      <c r="AQ572" s="14"/>
      <c r="AR572" s="14"/>
      <c r="AS572" s="14"/>
      <c r="BL572" s="9" t="s">
        <v>8329</v>
      </c>
      <c r="BR572" s="8"/>
      <c r="BS572" s="8" t="s">
        <v>8330</v>
      </c>
      <c r="CA572" s="8" t="s">
        <v>8214</v>
      </c>
      <c r="CD572" s="13"/>
      <c r="CI572" s="8" t="s">
        <v>8498</v>
      </c>
    </row>
    <row r="573" spans="1:96" x14ac:dyDescent="0.25">
      <c r="A573" s="59" t="s">
        <v>8291</v>
      </c>
      <c r="B573" s="53" t="s">
        <v>748</v>
      </c>
      <c r="C573" s="48">
        <v>1</v>
      </c>
      <c r="D573" s="48">
        <v>1</v>
      </c>
      <c r="E573" s="48">
        <v>0</v>
      </c>
      <c r="F573" s="48">
        <v>0</v>
      </c>
      <c r="G573" s="48">
        <v>0</v>
      </c>
      <c r="H573" s="48">
        <v>1</v>
      </c>
      <c r="I573" s="48">
        <v>0</v>
      </c>
      <c r="J573" s="48">
        <v>0</v>
      </c>
      <c r="K573" s="48">
        <v>0</v>
      </c>
      <c r="L573" s="54">
        <f t="shared" si="127"/>
        <v>1</v>
      </c>
      <c r="M573" s="10">
        <v>1</v>
      </c>
      <c r="S573" s="12" t="s">
        <v>8216</v>
      </c>
      <c r="T573" s="17">
        <v>0</v>
      </c>
      <c r="U573" s="17">
        <v>0</v>
      </c>
      <c r="V573" s="17">
        <v>0</v>
      </c>
      <c r="W573" s="17">
        <v>1</v>
      </c>
      <c r="X573" s="17">
        <v>0</v>
      </c>
      <c r="Y573" s="17">
        <v>0</v>
      </c>
      <c r="Z573" s="12">
        <f>SUM(T573:Y573)</f>
        <v>1</v>
      </c>
      <c r="AO573" s="8" t="s">
        <v>8331</v>
      </c>
      <c r="AP573" s="14"/>
      <c r="AQ573" s="14"/>
      <c r="AR573" s="14"/>
      <c r="AS573" s="8" t="s">
        <v>8208</v>
      </c>
      <c r="AX573" s="8" t="s">
        <v>8210</v>
      </c>
      <c r="BD573" s="8" t="s">
        <v>8209</v>
      </c>
      <c r="BL573" s="8" t="s">
        <v>8211</v>
      </c>
      <c r="BQ573" s="8" t="s">
        <v>8212</v>
      </c>
      <c r="BR573" s="8"/>
      <c r="BV573" s="8" t="s">
        <v>8213</v>
      </c>
      <c r="BY573" s="8" t="s">
        <v>8332</v>
      </c>
      <c r="BZ573" s="8" t="s">
        <v>8333</v>
      </c>
      <c r="CB573" s="8" t="s">
        <v>8334</v>
      </c>
      <c r="CI573" s="8" t="s">
        <v>8499</v>
      </c>
    </row>
    <row r="574" spans="1:96" x14ac:dyDescent="0.25">
      <c r="A574" s="55" t="s">
        <v>8292</v>
      </c>
      <c r="B574" s="55" t="s">
        <v>748</v>
      </c>
      <c r="C574" s="47">
        <v>1</v>
      </c>
      <c r="D574" s="47">
        <v>1</v>
      </c>
      <c r="E574" s="47">
        <v>0</v>
      </c>
      <c r="F574" s="47">
        <v>0</v>
      </c>
      <c r="G574" s="47">
        <v>0</v>
      </c>
      <c r="H574" s="47">
        <v>1</v>
      </c>
      <c r="I574" s="47">
        <v>0</v>
      </c>
      <c r="J574" s="47">
        <v>0</v>
      </c>
      <c r="K574" s="47">
        <v>0</v>
      </c>
      <c r="L574" s="54">
        <f t="shared" si="127"/>
        <v>1</v>
      </c>
      <c r="M574" s="10"/>
      <c r="S574" s="41" t="s">
        <v>8217</v>
      </c>
      <c r="T574" s="42">
        <v>0</v>
      </c>
      <c r="U574" s="42">
        <v>0</v>
      </c>
      <c r="V574" s="42">
        <v>0</v>
      </c>
      <c r="W574" s="42">
        <v>1</v>
      </c>
      <c r="X574" s="42">
        <v>0</v>
      </c>
      <c r="Y574" s="42">
        <v>0</v>
      </c>
      <c r="Z574" s="12">
        <f t="shared" ref="Z574:Z580" si="128">SUM(T574:Y574)</f>
        <v>1</v>
      </c>
      <c r="AP574" s="62">
        <v>2009</v>
      </c>
      <c r="AQ574" s="62"/>
      <c r="AR574" s="62"/>
      <c r="AS574" s="62"/>
      <c r="AT574" s="10">
        <v>2010</v>
      </c>
      <c r="AU574" s="10"/>
      <c r="AV574" s="10"/>
      <c r="AW574" s="10"/>
      <c r="AX574" s="10">
        <v>2011</v>
      </c>
      <c r="AY574" s="10"/>
      <c r="AZ574" s="10"/>
      <c r="BA574" s="10"/>
      <c r="BB574" s="10">
        <v>2012</v>
      </c>
      <c r="BC574" s="10"/>
      <c r="BD574" s="10"/>
      <c r="BE574" s="10"/>
      <c r="BF574" s="10">
        <v>2013</v>
      </c>
      <c r="BG574" s="10"/>
      <c r="BH574" s="10"/>
      <c r="BI574" s="10" t="s">
        <v>8335</v>
      </c>
      <c r="BJ574" s="10">
        <v>2014</v>
      </c>
      <c r="BK574" s="10"/>
      <c r="BL574" s="10"/>
      <c r="BM574" s="10" t="s">
        <v>8227</v>
      </c>
      <c r="BN574" s="10">
        <v>2015</v>
      </c>
      <c r="BO574" s="10"/>
      <c r="BP574" s="10"/>
      <c r="BQ574" s="10" t="s">
        <v>8336</v>
      </c>
      <c r="BR574" s="10">
        <v>2016</v>
      </c>
      <c r="BS574" s="10"/>
      <c r="BU574" s="8" t="s">
        <v>8337</v>
      </c>
      <c r="BV574" s="64" t="s">
        <v>7830</v>
      </c>
      <c r="BY574" s="8" t="s">
        <v>8228</v>
      </c>
      <c r="BZ574" s="10">
        <v>2018</v>
      </c>
      <c r="CC574" s="8" t="s">
        <v>8338</v>
      </c>
      <c r="CD574" s="10">
        <v>2019</v>
      </c>
      <c r="CG574" s="8" t="s">
        <v>8339</v>
      </c>
      <c r="CH574" s="10">
        <v>2020</v>
      </c>
      <c r="CK574" s="8" t="s">
        <v>8501</v>
      </c>
    </row>
    <row r="575" spans="1:96" x14ac:dyDescent="0.25">
      <c r="A575" s="55" t="s">
        <v>8292</v>
      </c>
      <c r="B575" s="55" t="s">
        <v>742</v>
      </c>
      <c r="C575" s="47">
        <v>2</v>
      </c>
      <c r="D575" s="47">
        <v>2</v>
      </c>
      <c r="E575" s="47">
        <v>0</v>
      </c>
      <c r="F575" s="47">
        <v>1</v>
      </c>
      <c r="G575" s="47">
        <v>0</v>
      </c>
      <c r="H575" s="47">
        <v>1</v>
      </c>
      <c r="I575" s="47">
        <v>0</v>
      </c>
      <c r="J575" s="47">
        <v>0</v>
      </c>
      <c r="K575" s="47">
        <v>0</v>
      </c>
      <c r="L575" s="54">
        <f t="shared" si="127"/>
        <v>2</v>
      </c>
      <c r="M575" s="10">
        <v>3</v>
      </c>
      <c r="S575" s="12" t="s">
        <v>8218</v>
      </c>
      <c r="T575" s="17">
        <v>0</v>
      </c>
      <c r="U575" s="17">
        <v>1</v>
      </c>
      <c r="V575" s="17">
        <v>0</v>
      </c>
      <c r="W575" s="17">
        <v>2</v>
      </c>
      <c r="X575" s="17">
        <v>0</v>
      </c>
      <c r="Y575" s="17">
        <v>0</v>
      </c>
      <c r="Z575" s="12">
        <f t="shared" si="128"/>
        <v>3</v>
      </c>
      <c r="AO575" s="8" t="s">
        <v>5</v>
      </c>
      <c r="AP575" s="8" t="s">
        <v>8340</v>
      </c>
      <c r="AQ575" s="8" t="s">
        <v>8341</v>
      </c>
      <c r="AR575" s="8" t="s">
        <v>8342</v>
      </c>
      <c r="AS575" s="8" t="s">
        <v>8343</v>
      </c>
      <c r="AT575" s="8" t="s">
        <v>8344</v>
      </c>
      <c r="AU575" s="8" t="s">
        <v>8345</v>
      </c>
      <c r="AV575" s="8" t="s">
        <v>8346</v>
      </c>
      <c r="AW575" s="63" t="s">
        <v>8347</v>
      </c>
      <c r="AX575" s="63" t="s">
        <v>8348</v>
      </c>
      <c r="AY575" s="8" t="s">
        <v>8349</v>
      </c>
      <c r="AZ575" s="8" t="s">
        <v>8350</v>
      </c>
      <c r="BA575" s="8" t="s">
        <v>8351</v>
      </c>
      <c r="BB575" s="8" t="s">
        <v>8352</v>
      </c>
      <c r="BC575" s="8" t="s">
        <v>8353</v>
      </c>
      <c r="BD575" s="8" t="s">
        <v>8354</v>
      </c>
      <c r="BE575" s="8" t="s">
        <v>8355</v>
      </c>
      <c r="BF575" s="8" t="s">
        <v>8356</v>
      </c>
      <c r="BG575" s="8" t="s">
        <v>8357</v>
      </c>
      <c r="BH575" s="8" t="s">
        <v>8358</v>
      </c>
      <c r="BI575" s="8" t="s">
        <v>8359</v>
      </c>
      <c r="BJ575" s="8" t="s">
        <v>8360</v>
      </c>
      <c r="BK575" s="8" t="s">
        <v>8361</v>
      </c>
      <c r="BL575" s="8" t="s">
        <v>8362</v>
      </c>
      <c r="BM575" s="8" t="s">
        <v>8363</v>
      </c>
      <c r="BN575" s="8" t="s">
        <v>8364</v>
      </c>
      <c r="BO575" s="8" t="s">
        <v>8365</v>
      </c>
      <c r="BP575" s="8" t="s">
        <v>8366</v>
      </c>
      <c r="BQ575" s="8" t="s">
        <v>8367</v>
      </c>
      <c r="BR575" s="8" t="s">
        <v>8368</v>
      </c>
      <c r="BS575" s="8" t="s">
        <v>8369</v>
      </c>
      <c r="BT575" s="8" t="s">
        <v>8370</v>
      </c>
      <c r="BU575" s="10" t="s">
        <v>8371</v>
      </c>
      <c r="BV575" s="10" t="s">
        <v>8372</v>
      </c>
      <c r="BW575" s="10" t="s">
        <v>8373</v>
      </c>
      <c r="BX575" s="10" t="s">
        <v>8326</v>
      </c>
      <c r="BY575" s="10" t="s">
        <v>8322</v>
      </c>
      <c r="BZ575" s="10" t="s">
        <v>8319</v>
      </c>
      <c r="CA575" s="8" t="s">
        <v>8316</v>
      </c>
      <c r="CB575" s="8" t="s">
        <v>8313</v>
      </c>
      <c r="CC575" s="8" t="s">
        <v>8310</v>
      </c>
      <c r="CD575" s="8" t="s">
        <v>8307</v>
      </c>
      <c r="CE575" s="8" t="s">
        <v>8304</v>
      </c>
      <c r="CF575" s="8" t="s">
        <v>8302</v>
      </c>
      <c r="CG575" s="8" t="s">
        <v>8299</v>
      </c>
      <c r="CH575" s="8" t="s">
        <v>8296</v>
      </c>
      <c r="CI575" s="8" t="s">
        <v>8287</v>
      </c>
      <c r="CJ575" s="8" t="s">
        <v>8269</v>
      </c>
      <c r="CK575" s="8" t="s">
        <v>8500</v>
      </c>
      <c r="CN575" s="65" t="s">
        <v>8374</v>
      </c>
      <c r="CO575" s="8" t="s">
        <v>8375</v>
      </c>
      <c r="CP575" s="8" t="s">
        <v>8376</v>
      </c>
      <c r="CR575" s="8" t="s">
        <v>8377</v>
      </c>
    </row>
    <row r="576" spans="1:96" x14ac:dyDescent="0.25">
      <c r="A576" s="59" t="s">
        <v>8293</v>
      </c>
      <c r="B576" s="59" t="s">
        <v>748</v>
      </c>
      <c r="C576" s="48">
        <v>3</v>
      </c>
      <c r="D576" s="48">
        <v>3</v>
      </c>
      <c r="E576" s="48">
        <v>0</v>
      </c>
      <c r="F576" s="48">
        <v>1</v>
      </c>
      <c r="G576" s="48">
        <v>0</v>
      </c>
      <c r="H576" s="48">
        <v>2</v>
      </c>
      <c r="I576" s="48">
        <v>0</v>
      </c>
      <c r="J576" s="48">
        <v>0</v>
      </c>
      <c r="K576" s="48">
        <v>0</v>
      </c>
      <c r="L576" s="54">
        <f t="shared" si="127"/>
        <v>3</v>
      </c>
      <c r="M576" s="10"/>
      <c r="S576" s="41" t="s">
        <v>8219</v>
      </c>
      <c r="T576" s="42">
        <v>1</v>
      </c>
      <c r="U576" s="42">
        <v>1</v>
      </c>
      <c r="V576" s="42">
        <v>0</v>
      </c>
      <c r="W576" s="42">
        <v>3</v>
      </c>
      <c r="X576" s="42">
        <v>0</v>
      </c>
      <c r="Y576" s="42">
        <v>0</v>
      </c>
      <c r="Z576" s="12">
        <f t="shared" si="128"/>
        <v>5</v>
      </c>
      <c r="AO576" s="8" t="s">
        <v>8378</v>
      </c>
      <c r="AP576" s="62">
        <v>0</v>
      </c>
      <c r="AQ576" s="62">
        <v>0</v>
      </c>
      <c r="AR576" s="62">
        <v>0</v>
      </c>
      <c r="AS576" s="62">
        <v>0</v>
      </c>
      <c r="AT576" s="62">
        <v>0</v>
      </c>
      <c r="AU576" s="62">
        <v>0</v>
      </c>
      <c r="AV576" s="62">
        <v>0</v>
      </c>
      <c r="AW576" s="66">
        <v>0</v>
      </c>
      <c r="AX576" s="66">
        <v>0</v>
      </c>
      <c r="AY576" s="62">
        <v>0</v>
      </c>
      <c r="AZ576" s="62">
        <v>0</v>
      </c>
      <c r="BA576" s="62">
        <v>0</v>
      </c>
      <c r="BB576" s="62">
        <v>0</v>
      </c>
      <c r="BC576" s="62">
        <v>0</v>
      </c>
      <c r="BD576" s="62">
        <v>0</v>
      </c>
      <c r="BE576" s="62">
        <v>0</v>
      </c>
      <c r="BF576" s="62">
        <v>0</v>
      </c>
      <c r="BG576" s="62">
        <v>0</v>
      </c>
      <c r="BH576" s="62">
        <v>0</v>
      </c>
      <c r="BI576" s="62">
        <v>0</v>
      </c>
      <c r="BJ576" s="62">
        <v>0</v>
      </c>
      <c r="BK576" s="62">
        <v>0</v>
      </c>
      <c r="BL576" s="62">
        <v>0</v>
      </c>
      <c r="BM576" s="62">
        <v>0</v>
      </c>
      <c r="BN576" s="62">
        <v>0</v>
      </c>
      <c r="BO576" s="62">
        <v>0</v>
      </c>
      <c r="BP576" s="62">
        <v>0</v>
      </c>
      <c r="BQ576" s="10">
        <v>0</v>
      </c>
      <c r="BR576" s="10">
        <v>0</v>
      </c>
      <c r="BS576" s="10">
        <v>0</v>
      </c>
      <c r="BT576" s="10">
        <v>0</v>
      </c>
      <c r="BU576" s="10">
        <v>0</v>
      </c>
      <c r="BV576" s="10">
        <v>0</v>
      </c>
      <c r="BW576" s="10">
        <v>0</v>
      </c>
      <c r="BX576" s="10">
        <v>0</v>
      </c>
      <c r="BY576" s="10">
        <v>0</v>
      </c>
      <c r="BZ576" s="10">
        <v>0</v>
      </c>
      <c r="CA576" s="10">
        <v>0</v>
      </c>
      <c r="CB576" s="10">
        <v>0</v>
      </c>
      <c r="CC576" s="10">
        <v>0</v>
      </c>
      <c r="CD576" s="10">
        <v>0</v>
      </c>
      <c r="CE576" s="10">
        <v>0</v>
      </c>
      <c r="CF576" s="10">
        <v>0</v>
      </c>
      <c r="CG576" s="67">
        <v>0</v>
      </c>
      <c r="CH576" s="67">
        <v>0</v>
      </c>
      <c r="CI576" s="10">
        <v>0</v>
      </c>
      <c r="CJ576" s="10">
        <v>0</v>
      </c>
      <c r="CK576" s="10">
        <v>0</v>
      </c>
      <c r="CL576" s="8" t="s">
        <v>8378</v>
      </c>
    </row>
    <row r="577" spans="1:107" x14ac:dyDescent="0.25">
      <c r="A577" s="59" t="s">
        <v>8293</v>
      </c>
      <c r="B577" s="59" t="s">
        <v>742</v>
      </c>
      <c r="C577" s="48">
        <v>2</v>
      </c>
      <c r="D577" s="48">
        <v>2</v>
      </c>
      <c r="E577" s="48">
        <v>1</v>
      </c>
      <c r="F577" s="48">
        <v>0</v>
      </c>
      <c r="G577" s="48">
        <v>0</v>
      </c>
      <c r="H577" s="48">
        <v>1</v>
      </c>
      <c r="I577" s="48">
        <v>0</v>
      </c>
      <c r="J577" s="48">
        <v>0</v>
      </c>
      <c r="K577" s="48">
        <v>0</v>
      </c>
      <c r="L577" s="54">
        <f t="shared" si="127"/>
        <v>2</v>
      </c>
      <c r="M577" s="10">
        <v>5</v>
      </c>
      <c r="S577" s="12" t="s">
        <v>8220</v>
      </c>
      <c r="T577" s="17">
        <v>4</v>
      </c>
      <c r="U577" s="17">
        <v>6</v>
      </c>
      <c r="V577" s="17">
        <v>1</v>
      </c>
      <c r="W577" s="17">
        <v>7</v>
      </c>
      <c r="X577" s="17">
        <v>5</v>
      </c>
      <c r="Y577" s="17">
        <v>7</v>
      </c>
      <c r="Z577" s="12">
        <f t="shared" si="128"/>
        <v>30</v>
      </c>
      <c r="AO577" s="8" t="s">
        <v>8379</v>
      </c>
      <c r="AP577" s="62">
        <v>0</v>
      </c>
      <c r="AQ577" s="62">
        <v>0</v>
      </c>
      <c r="AR577" s="62">
        <v>0</v>
      </c>
      <c r="AS577" s="62">
        <v>0</v>
      </c>
      <c r="AT577" s="62">
        <v>0</v>
      </c>
      <c r="AU577" s="62">
        <v>0</v>
      </c>
      <c r="AV577" s="62">
        <v>0</v>
      </c>
      <c r="AW577" s="66">
        <v>0</v>
      </c>
      <c r="AX577" s="66">
        <v>0</v>
      </c>
      <c r="AY577" s="62">
        <v>0</v>
      </c>
      <c r="AZ577" s="62">
        <v>0</v>
      </c>
      <c r="BA577" s="62">
        <v>0</v>
      </c>
      <c r="BB577" s="62">
        <v>0</v>
      </c>
      <c r="BC577" s="62">
        <v>0</v>
      </c>
      <c r="BD577" s="62">
        <v>0</v>
      </c>
      <c r="BE577" s="62">
        <v>0</v>
      </c>
      <c r="BF577" s="62">
        <v>0</v>
      </c>
      <c r="BG577" s="62">
        <v>0</v>
      </c>
      <c r="BH577" s="62">
        <v>0</v>
      </c>
      <c r="BI577" s="62">
        <v>0</v>
      </c>
      <c r="BJ577" s="62">
        <v>0</v>
      </c>
      <c r="BK577" s="62">
        <v>0</v>
      </c>
      <c r="BL577" s="62">
        <v>0</v>
      </c>
      <c r="BM577" s="62">
        <v>0</v>
      </c>
      <c r="BN577" s="62">
        <v>0</v>
      </c>
      <c r="BO577" s="62">
        <v>0</v>
      </c>
      <c r="BP577" s="62">
        <v>0</v>
      </c>
      <c r="BQ577" s="10">
        <v>0</v>
      </c>
      <c r="BR577" s="10">
        <v>0</v>
      </c>
      <c r="BS577" s="10">
        <v>0</v>
      </c>
      <c r="BT577" s="10">
        <v>0</v>
      </c>
      <c r="BU577" s="10">
        <v>0</v>
      </c>
      <c r="BV577" s="10">
        <v>0</v>
      </c>
      <c r="BW577" s="10">
        <v>0</v>
      </c>
      <c r="BX577" s="10">
        <v>0</v>
      </c>
      <c r="BY577" s="10">
        <v>0</v>
      </c>
      <c r="BZ577" s="10">
        <v>0</v>
      </c>
      <c r="CA577" s="10">
        <v>0</v>
      </c>
      <c r="CB577" s="10">
        <v>0</v>
      </c>
      <c r="CC577" s="10">
        <v>0</v>
      </c>
      <c r="CD577" s="10">
        <v>0</v>
      </c>
      <c r="CE577" s="10">
        <v>0</v>
      </c>
      <c r="CF577" s="10">
        <v>0</v>
      </c>
      <c r="CG577" s="67">
        <v>0</v>
      </c>
      <c r="CH577" s="67">
        <v>0</v>
      </c>
      <c r="CI577" s="10">
        <v>0</v>
      </c>
      <c r="CJ577" s="10">
        <v>0</v>
      </c>
      <c r="CK577" s="10">
        <v>0</v>
      </c>
      <c r="CL577" s="8" t="s">
        <v>8379</v>
      </c>
    </row>
    <row r="578" spans="1:107" x14ac:dyDescent="0.25">
      <c r="A578" s="55" t="s">
        <v>2354</v>
      </c>
      <c r="B578" s="55" t="s">
        <v>748</v>
      </c>
      <c r="C578" s="47">
        <v>4</v>
      </c>
      <c r="D578" s="47">
        <v>4</v>
      </c>
      <c r="E578" s="47">
        <v>1</v>
      </c>
      <c r="F578" s="47">
        <v>1</v>
      </c>
      <c r="G578" s="47">
        <v>0</v>
      </c>
      <c r="H578" s="47">
        <v>2</v>
      </c>
      <c r="I578" s="47">
        <v>0</v>
      </c>
      <c r="J578" s="47">
        <v>0</v>
      </c>
      <c r="K578" s="47">
        <v>0</v>
      </c>
      <c r="L578" s="54">
        <f t="shared" si="127"/>
        <v>4</v>
      </c>
      <c r="M578" s="10"/>
      <c r="S578" s="41" t="s">
        <v>8221</v>
      </c>
      <c r="T578" s="42">
        <v>11</v>
      </c>
      <c r="U578" s="42">
        <v>24</v>
      </c>
      <c r="V578" s="42">
        <v>4</v>
      </c>
      <c r="W578" s="42">
        <v>67</v>
      </c>
      <c r="X578" s="42">
        <v>104</v>
      </c>
      <c r="Y578" s="42">
        <v>8</v>
      </c>
      <c r="Z578" s="12">
        <f t="shared" si="128"/>
        <v>218</v>
      </c>
      <c r="AO578" s="8" t="s">
        <v>8380</v>
      </c>
      <c r="AP578" s="62">
        <v>0</v>
      </c>
      <c r="AQ578" s="62">
        <v>0</v>
      </c>
      <c r="AR578" s="62">
        <v>0</v>
      </c>
      <c r="AS578" s="62">
        <v>0</v>
      </c>
      <c r="AT578" s="62">
        <v>0</v>
      </c>
      <c r="AU578" s="62">
        <v>0</v>
      </c>
      <c r="AV578" s="62">
        <v>0</v>
      </c>
      <c r="AW578" s="66">
        <v>0</v>
      </c>
      <c r="AX578" s="66">
        <v>0</v>
      </c>
      <c r="AY578" s="62">
        <v>0</v>
      </c>
      <c r="AZ578" s="62">
        <v>0</v>
      </c>
      <c r="BA578" s="68">
        <v>1</v>
      </c>
      <c r="BB578" s="62">
        <v>0</v>
      </c>
      <c r="BC578" s="62">
        <v>0</v>
      </c>
      <c r="BD578" s="62">
        <v>0</v>
      </c>
      <c r="BE578" s="62">
        <v>0</v>
      </c>
      <c r="BF578" s="62">
        <v>0</v>
      </c>
      <c r="BG578" s="62">
        <v>0</v>
      </c>
      <c r="BH578" s="62">
        <v>0</v>
      </c>
      <c r="BI578" s="62">
        <v>0</v>
      </c>
      <c r="BJ578" s="62">
        <v>0</v>
      </c>
      <c r="BK578" s="62">
        <v>0</v>
      </c>
      <c r="BL578" s="62">
        <v>0</v>
      </c>
      <c r="BM578" s="62">
        <v>0</v>
      </c>
      <c r="BN578" s="62">
        <v>0</v>
      </c>
      <c r="BO578" s="62">
        <v>0</v>
      </c>
      <c r="BP578" s="62">
        <v>0</v>
      </c>
      <c r="BQ578" s="10">
        <v>0</v>
      </c>
      <c r="BR578" s="10">
        <v>0</v>
      </c>
      <c r="BS578" s="10">
        <v>0</v>
      </c>
      <c r="BT578" s="10">
        <v>0</v>
      </c>
      <c r="BU578" s="10">
        <v>0</v>
      </c>
      <c r="BV578" s="10">
        <v>0</v>
      </c>
      <c r="BW578" s="10">
        <v>0</v>
      </c>
      <c r="BX578" s="10">
        <v>0</v>
      </c>
      <c r="BY578" s="10">
        <v>0</v>
      </c>
      <c r="BZ578" s="10">
        <v>0</v>
      </c>
      <c r="CA578" s="10">
        <v>0</v>
      </c>
      <c r="CB578" s="10">
        <v>0</v>
      </c>
      <c r="CC578" s="10">
        <v>0</v>
      </c>
      <c r="CD578" s="10">
        <v>0</v>
      </c>
      <c r="CE578" s="10">
        <v>0</v>
      </c>
      <c r="CF578" s="10">
        <v>0</v>
      </c>
      <c r="CG578" s="67">
        <v>0</v>
      </c>
      <c r="CH578" s="67">
        <v>0</v>
      </c>
      <c r="CI578" s="10">
        <v>0</v>
      </c>
      <c r="CJ578" s="10">
        <v>0</v>
      </c>
      <c r="CK578" s="10">
        <v>0</v>
      </c>
      <c r="CL578" s="8" t="s">
        <v>8380</v>
      </c>
      <c r="CR578" s="10"/>
      <c r="CT578" s="12" t="s">
        <v>8285</v>
      </c>
      <c r="CU578" s="12" t="s">
        <v>183</v>
      </c>
      <c r="CV578" s="12" t="s">
        <v>106</v>
      </c>
      <c r="CW578" s="12" t="s">
        <v>465</v>
      </c>
      <c r="CX578" s="12" t="s">
        <v>147</v>
      </c>
      <c r="CY578" s="12" t="s">
        <v>398</v>
      </c>
      <c r="CZ578" s="12" t="s">
        <v>8286</v>
      </c>
    </row>
    <row r="579" spans="1:107" x14ac:dyDescent="0.25">
      <c r="A579" s="55" t="s">
        <v>2354</v>
      </c>
      <c r="B579" s="55" t="s">
        <v>742</v>
      </c>
      <c r="C579" s="47">
        <v>26</v>
      </c>
      <c r="D579" s="47">
        <v>26</v>
      </c>
      <c r="E579" s="47">
        <v>3</v>
      </c>
      <c r="F579" s="47">
        <v>5</v>
      </c>
      <c r="G579" s="47">
        <v>1</v>
      </c>
      <c r="H579" s="47">
        <v>5</v>
      </c>
      <c r="I579" s="47">
        <v>5</v>
      </c>
      <c r="J579" s="47">
        <v>7</v>
      </c>
      <c r="K579" s="47">
        <v>0</v>
      </c>
      <c r="L579" s="54">
        <f t="shared" si="127"/>
        <v>26</v>
      </c>
      <c r="M579" s="10">
        <v>30</v>
      </c>
      <c r="S579" s="12" t="s">
        <v>8222</v>
      </c>
      <c r="T579" s="17">
        <v>34</v>
      </c>
      <c r="U579" s="17">
        <v>84</v>
      </c>
      <c r="V579" s="17">
        <v>10</v>
      </c>
      <c r="W579" s="17">
        <v>175</v>
      </c>
      <c r="X579" s="17">
        <v>676</v>
      </c>
      <c r="Y579" s="17">
        <v>28</v>
      </c>
      <c r="Z579" s="12">
        <f t="shared" si="128"/>
        <v>1007</v>
      </c>
      <c r="AO579" s="8" t="s">
        <v>8381</v>
      </c>
      <c r="AP579" s="62">
        <v>0</v>
      </c>
      <c r="AQ579" s="62">
        <v>0</v>
      </c>
      <c r="AR579" s="62">
        <v>0</v>
      </c>
      <c r="AS579" s="62">
        <v>0</v>
      </c>
      <c r="AT579" s="62">
        <v>0</v>
      </c>
      <c r="AU579" s="62">
        <v>0</v>
      </c>
      <c r="AV579" s="62">
        <v>0</v>
      </c>
      <c r="AW579" s="66">
        <v>0</v>
      </c>
      <c r="AX579" s="66">
        <v>0</v>
      </c>
      <c r="AY579" s="62">
        <v>0</v>
      </c>
      <c r="AZ579" s="62">
        <v>0</v>
      </c>
      <c r="BA579" s="68">
        <v>1</v>
      </c>
      <c r="BB579" s="62">
        <v>0</v>
      </c>
      <c r="BC579" s="62">
        <v>0</v>
      </c>
      <c r="BD579" s="62">
        <v>0</v>
      </c>
      <c r="BE579" s="62">
        <v>0</v>
      </c>
      <c r="BF579" s="62">
        <v>0</v>
      </c>
      <c r="BG579" s="62">
        <v>0</v>
      </c>
      <c r="BH579" s="62">
        <v>0</v>
      </c>
      <c r="BI579" s="62">
        <v>0</v>
      </c>
      <c r="BJ579" s="62">
        <v>0</v>
      </c>
      <c r="BK579" s="62">
        <v>0</v>
      </c>
      <c r="BL579" s="62">
        <v>0</v>
      </c>
      <c r="BM579" s="62">
        <v>0</v>
      </c>
      <c r="BN579" s="62">
        <v>0</v>
      </c>
      <c r="BO579" s="62">
        <v>0</v>
      </c>
      <c r="BP579" s="62">
        <v>0</v>
      </c>
      <c r="BQ579" s="10">
        <v>0</v>
      </c>
      <c r="BR579" s="10">
        <v>0</v>
      </c>
      <c r="BS579" s="10">
        <v>0</v>
      </c>
      <c r="BT579" s="10">
        <v>0</v>
      </c>
      <c r="BU579" s="10">
        <v>0</v>
      </c>
      <c r="BV579" s="10">
        <v>0</v>
      </c>
      <c r="BW579" s="10">
        <v>0</v>
      </c>
      <c r="BX579" s="10">
        <v>0</v>
      </c>
      <c r="BY579" s="10">
        <v>0</v>
      </c>
      <c r="BZ579" s="10">
        <v>0</v>
      </c>
      <c r="CA579" s="10">
        <v>0</v>
      </c>
      <c r="CB579" s="10">
        <v>0</v>
      </c>
      <c r="CC579" s="10">
        <v>0</v>
      </c>
      <c r="CD579" s="10">
        <v>0</v>
      </c>
      <c r="CE579" s="10">
        <v>0</v>
      </c>
      <c r="CF579" s="10">
        <v>0</v>
      </c>
      <c r="CG579" s="67">
        <v>0</v>
      </c>
      <c r="CH579" s="67">
        <v>0</v>
      </c>
      <c r="CI579" s="10">
        <v>0</v>
      </c>
      <c r="CJ579" s="10">
        <v>0</v>
      </c>
      <c r="CK579" s="10">
        <v>0</v>
      </c>
      <c r="CL579" s="8" t="s">
        <v>8381</v>
      </c>
      <c r="CR579" s="10"/>
      <c r="CT579" s="12" t="s">
        <v>8216</v>
      </c>
      <c r="CU579" s="17">
        <v>0</v>
      </c>
      <c r="CV579" s="17">
        <v>0</v>
      </c>
      <c r="CW579" s="17">
        <v>0</v>
      </c>
      <c r="CX579" s="17">
        <v>0</v>
      </c>
      <c r="CY579" s="17">
        <v>0</v>
      </c>
      <c r="CZ579" s="17">
        <f>SUM(CU579:CX579)</f>
        <v>0</v>
      </c>
      <c r="DA579" s="12" t="s">
        <v>8216</v>
      </c>
    </row>
    <row r="580" spans="1:107" x14ac:dyDescent="0.25">
      <c r="A580" s="53" t="s">
        <v>1457</v>
      </c>
      <c r="B580" s="53" t="s">
        <v>748</v>
      </c>
      <c r="C580" s="40">
        <v>20</v>
      </c>
      <c r="D580" s="40">
        <v>20</v>
      </c>
      <c r="E580" s="40">
        <v>1</v>
      </c>
      <c r="F580" s="40">
        <v>5</v>
      </c>
      <c r="G580" s="40">
        <v>1</v>
      </c>
      <c r="H580" s="40">
        <v>6</v>
      </c>
      <c r="I580" s="40">
        <v>0</v>
      </c>
      <c r="J580" s="40">
        <v>7</v>
      </c>
      <c r="K580" s="40">
        <v>0</v>
      </c>
      <c r="L580" s="54">
        <f t="shared" si="127"/>
        <v>20</v>
      </c>
      <c r="M580" s="10"/>
      <c r="S580" s="41" t="s">
        <v>8223</v>
      </c>
      <c r="T580" s="42">
        <v>1</v>
      </c>
      <c r="U580" s="42">
        <v>3</v>
      </c>
      <c r="V580" s="42">
        <v>10</v>
      </c>
      <c r="W580" s="42">
        <v>103</v>
      </c>
      <c r="X580" s="42">
        <v>0</v>
      </c>
      <c r="Y580" s="42">
        <v>7</v>
      </c>
      <c r="Z580" s="12">
        <f t="shared" si="128"/>
        <v>124</v>
      </c>
      <c r="AO580" s="12" t="s">
        <v>8382</v>
      </c>
      <c r="AP580" s="69">
        <v>364</v>
      </c>
      <c r="AQ580" s="69">
        <v>349</v>
      </c>
      <c r="AR580" s="69">
        <v>510</v>
      </c>
      <c r="AS580" s="69">
        <v>535</v>
      </c>
      <c r="AT580" s="70">
        <v>579</v>
      </c>
      <c r="AU580" s="69">
        <v>91</v>
      </c>
      <c r="AV580" s="69">
        <v>181</v>
      </c>
      <c r="AW580" s="45">
        <v>166</v>
      </c>
      <c r="AX580" s="45">
        <v>123</v>
      </c>
      <c r="AY580" s="69">
        <v>6</v>
      </c>
      <c r="AZ580" s="69">
        <v>0</v>
      </c>
      <c r="BA580" s="69">
        <v>1</v>
      </c>
      <c r="BB580" s="69">
        <v>0</v>
      </c>
      <c r="BC580" s="69">
        <v>0</v>
      </c>
      <c r="BD580" s="69">
        <v>0</v>
      </c>
      <c r="BE580" s="69">
        <v>0</v>
      </c>
      <c r="BF580" s="69">
        <v>0</v>
      </c>
      <c r="BG580" s="69">
        <v>0</v>
      </c>
      <c r="BH580" s="69">
        <v>0</v>
      </c>
      <c r="BI580" s="69">
        <v>0</v>
      </c>
      <c r="BJ580" s="69">
        <v>0</v>
      </c>
      <c r="BK580" s="69">
        <v>0</v>
      </c>
      <c r="BL580" s="69">
        <v>0</v>
      </c>
      <c r="BM580" s="69">
        <v>0</v>
      </c>
      <c r="BN580" s="69">
        <v>0</v>
      </c>
      <c r="BO580" s="71">
        <v>1</v>
      </c>
      <c r="BP580" s="69">
        <v>0</v>
      </c>
      <c r="BQ580" s="17">
        <v>0</v>
      </c>
      <c r="BR580" s="17">
        <v>0</v>
      </c>
      <c r="BS580" s="17">
        <v>0</v>
      </c>
      <c r="BT580" s="17">
        <v>0</v>
      </c>
      <c r="BU580" s="17">
        <v>0</v>
      </c>
      <c r="BV580" s="17">
        <v>0</v>
      </c>
      <c r="BW580" s="17">
        <v>0</v>
      </c>
      <c r="BX580" s="17">
        <v>0</v>
      </c>
      <c r="BY580" s="17">
        <v>0</v>
      </c>
      <c r="BZ580" s="17">
        <v>0</v>
      </c>
      <c r="CA580" s="17">
        <v>0</v>
      </c>
      <c r="CB580" s="17">
        <v>0</v>
      </c>
      <c r="CC580" s="17">
        <v>0</v>
      </c>
      <c r="CD580" s="17">
        <v>0</v>
      </c>
      <c r="CE580" s="17">
        <v>0</v>
      </c>
      <c r="CF580" s="17">
        <v>0</v>
      </c>
      <c r="CG580" s="50">
        <v>0</v>
      </c>
      <c r="CH580" s="50">
        <v>0</v>
      </c>
      <c r="CI580" s="17">
        <v>0</v>
      </c>
      <c r="CJ580" s="17">
        <v>0</v>
      </c>
      <c r="CK580" s="17">
        <v>0</v>
      </c>
      <c r="CL580" s="8" t="s">
        <v>8382</v>
      </c>
      <c r="CN580" s="8" t="s">
        <v>8344</v>
      </c>
      <c r="CO580" s="8" t="s">
        <v>8383</v>
      </c>
      <c r="CP580" s="8" t="s">
        <v>8384</v>
      </c>
      <c r="CR580" s="10">
        <v>4</v>
      </c>
      <c r="CT580" s="41" t="s">
        <v>8217</v>
      </c>
      <c r="CU580" s="42">
        <v>0</v>
      </c>
      <c r="CV580" s="42">
        <v>0</v>
      </c>
      <c r="CW580" s="42">
        <v>0</v>
      </c>
      <c r="CX580" s="42">
        <v>0</v>
      </c>
      <c r="CY580" s="42">
        <v>0</v>
      </c>
      <c r="CZ580" s="17">
        <f t="shared" ref="CZ580:CZ588" si="129">SUM(CU580:CX580)</f>
        <v>0</v>
      </c>
      <c r="DA580" s="41" t="s">
        <v>8217</v>
      </c>
    </row>
    <row r="581" spans="1:107" x14ac:dyDescent="0.25">
      <c r="A581" s="53" t="s">
        <v>1457</v>
      </c>
      <c r="B581" s="53" t="s">
        <v>5193</v>
      </c>
      <c r="C581" s="40">
        <v>6</v>
      </c>
      <c r="D581" s="40">
        <v>6</v>
      </c>
      <c r="E581" s="40">
        <v>0</v>
      </c>
      <c r="F581" s="40">
        <v>0</v>
      </c>
      <c r="G581" s="40">
        <v>0</v>
      </c>
      <c r="H581" s="40">
        <v>3</v>
      </c>
      <c r="I581" s="40">
        <v>3</v>
      </c>
      <c r="J581" s="40">
        <v>0</v>
      </c>
      <c r="K581" s="40">
        <v>0</v>
      </c>
      <c r="L581" s="54">
        <f t="shared" si="127"/>
        <v>6</v>
      </c>
      <c r="M581" s="10"/>
      <c r="T581" s="8">
        <f>SUM(T573:T580)</f>
        <v>51</v>
      </c>
      <c r="U581" s="8">
        <f t="shared" ref="U581:Y581" si="130">SUM(U573:U580)</f>
        <v>119</v>
      </c>
      <c r="V581" s="8">
        <f t="shared" si="130"/>
        <v>25</v>
      </c>
      <c r="W581" s="8">
        <f t="shared" si="130"/>
        <v>359</v>
      </c>
      <c r="X581" s="8">
        <f t="shared" si="130"/>
        <v>785</v>
      </c>
      <c r="Y581" s="8">
        <f t="shared" si="130"/>
        <v>50</v>
      </c>
      <c r="Z581" s="12">
        <f>SUM(T581:Y581)</f>
        <v>1389</v>
      </c>
      <c r="AO581" s="12" t="s">
        <v>8385</v>
      </c>
      <c r="AP581" s="69">
        <v>0</v>
      </c>
      <c r="AQ581" s="69">
        <v>0</v>
      </c>
      <c r="AR581" s="69">
        <v>0</v>
      </c>
      <c r="AS581" s="69">
        <v>0</v>
      </c>
      <c r="AT581" s="69">
        <v>0</v>
      </c>
      <c r="AU581" s="69">
        <v>415</v>
      </c>
      <c r="AV581" s="69">
        <v>435</v>
      </c>
      <c r="AW581" s="45">
        <v>345</v>
      </c>
      <c r="AX581" s="45">
        <v>433</v>
      </c>
      <c r="AY581" s="69">
        <v>457</v>
      </c>
      <c r="AZ581" s="70">
        <v>568</v>
      </c>
      <c r="BA581" s="69">
        <v>453</v>
      </c>
      <c r="BB581" s="69">
        <v>391</v>
      </c>
      <c r="BC581" s="69">
        <v>236</v>
      </c>
      <c r="BD581" s="69">
        <v>35</v>
      </c>
      <c r="BE581" s="69">
        <v>44</v>
      </c>
      <c r="BF581" s="69">
        <v>12</v>
      </c>
      <c r="BG581" s="17">
        <v>15</v>
      </c>
      <c r="BH581" s="17">
        <v>11</v>
      </c>
      <c r="BI581" s="17">
        <v>1</v>
      </c>
      <c r="BJ581" s="71">
        <v>0</v>
      </c>
      <c r="BK581" s="50">
        <v>0</v>
      </c>
      <c r="BL581" s="69">
        <v>0</v>
      </c>
      <c r="BM581" s="69">
        <v>0</v>
      </c>
      <c r="BN581" s="69">
        <v>0</v>
      </c>
      <c r="BO581" s="71">
        <v>1</v>
      </c>
      <c r="BP581" s="69">
        <v>0</v>
      </c>
      <c r="BQ581" s="17">
        <v>0</v>
      </c>
      <c r="BR581" s="17">
        <v>0</v>
      </c>
      <c r="BS581" s="17">
        <v>0</v>
      </c>
      <c r="BT581" s="17">
        <v>0</v>
      </c>
      <c r="BU581" s="17">
        <v>0</v>
      </c>
      <c r="BV581" s="17">
        <v>0</v>
      </c>
      <c r="BW581" s="17">
        <v>0</v>
      </c>
      <c r="BX581" s="17">
        <v>0</v>
      </c>
      <c r="BY581" s="17">
        <v>0</v>
      </c>
      <c r="BZ581" s="17">
        <v>0</v>
      </c>
      <c r="CA581" s="17">
        <v>0</v>
      </c>
      <c r="CB581" s="17">
        <v>0</v>
      </c>
      <c r="CC581" s="17">
        <v>0</v>
      </c>
      <c r="CD581" s="17">
        <v>0</v>
      </c>
      <c r="CE581" s="17">
        <v>0</v>
      </c>
      <c r="CF581" s="17">
        <v>0</v>
      </c>
      <c r="CG581" s="50">
        <v>0</v>
      </c>
      <c r="CH581" s="50">
        <v>0</v>
      </c>
      <c r="CI581" s="17">
        <v>0</v>
      </c>
      <c r="CJ581" s="17">
        <v>0</v>
      </c>
      <c r="CK581" s="17">
        <v>0</v>
      </c>
      <c r="CL581" s="8" t="s">
        <v>8385</v>
      </c>
      <c r="CN581" s="8" t="s">
        <v>8350</v>
      </c>
      <c r="CO581" s="8" t="s">
        <v>8343</v>
      </c>
      <c r="CP581" s="8" t="s">
        <v>8344</v>
      </c>
      <c r="CR581" s="10">
        <v>6</v>
      </c>
      <c r="CT581" s="12" t="s">
        <v>8218</v>
      </c>
      <c r="CU581" s="17">
        <v>0</v>
      </c>
      <c r="CV581" s="17">
        <v>0</v>
      </c>
      <c r="CW581" s="17">
        <v>0</v>
      </c>
      <c r="CX581" s="17">
        <v>0</v>
      </c>
      <c r="CY581" s="17">
        <v>0</v>
      </c>
      <c r="CZ581" s="17">
        <f t="shared" si="129"/>
        <v>0</v>
      </c>
      <c r="DA581" s="12" t="s">
        <v>8218</v>
      </c>
      <c r="DC581" s="224"/>
    </row>
    <row r="582" spans="1:107" x14ac:dyDescent="0.25">
      <c r="A582" s="53" t="s">
        <v>1457</v>
      </c>
      <c r="B582" s="53" t="s">
        <v>7361</v>
      </c>
      <c r="C582" s="40">
        <v>2</v>
      </c>
      <c r="D582" s="40">
        <v>2</v>
      </c>
      <c r="E582" s="40">
        <v>0</v>
      </c>
      <c r="F582" s="40">
        <v>0</v>
      </c>
      <c r="G582" s="40">
        <v>0</v>
      </c>
      <c r="H582" s="40">
        <v>2</v>
      </c>
      <c r="I582" s="40">
        <v>0</v>
      </c>
      <c r="J582" s="40">
        <v>0</v>
      </c>
      <c r="K582" s="40">
        <v>0</v>
      </c>
      <c r="L582" s="54">
        <f t="shared" si="127"/>
        <v>2</v>
      </c>
      <c r="M582" s="10"/>
      <c r="AO582" s="12" t="s">
        <v>8386</v>
      </c>
      <c r="AP582" s="69">
        <v>0</v>
      </c>
      <c r="AQ582" s="69">
        <v>0</v>
      </c>
      <c r="AR582" s="69">
        <v>0</v>
      </c>
      <c r="AS582" s="69">
        <v>0</v>
      </c>
      <c r="AT582" s="69">
        <v>0</v>
      </c>
      <c r="AU582" s="69">
        <v>0</v>
      </c>
      <c r="AV582" s="69">
        <v>0</v>
      </c>
      <c r="AW582" s="69">
        <v>0</v>
      </c>
      <c r="AX582" s="69">
        <v>0</v>
      </c>
      <c r="AY582" s="69">
        <v>2</v>
      </c>
      <c r="AZ582" s="69">
        <v>10</v>
      </c>
      <c r="BA582" s="69">
        <v>51</v>
      </c>
      <c r="BB582" s="69">
        <v>115</v>
      </c>
      <c r="BC582" s="69">
        <v>428</v>
      </c>
      <c r="BD582" s="70">
        <v>525</v>
      </c>
      <c r="BE582" s="69">
        <v>467</v>
      </c>
      <c r="BF582" s="69">
        <v>379</v>
      </c>
      <c r="BG582" s="17">
        <v>320</v>
      </c>
      <c r="BH582" s="17">
        <v>115</v>
      </c>
      <c r="BI582" s="69">
        <v>91</v>
      </c>
      <c r="BJ582" s="69">
        <v>54</v>
      </c>
      <c r="BK582" s="50">
        <v>62</v>
      </c>
      <c r="BL582" s="69">
        <v>37</v>
      </c>
      <c r="BM582" s="69">
        <v>45</v>
      </c>
      <c r="BN582" s="69">
        <v>34</v>
      </c>
      <c r="BO582" s="69">
        <v>33</v>
      </c>
      <c r="BP582" s="69">
        <v>0</v>
      </c>
      <c r="BQ582" s="17">
        <v>7</v>
      </c>
      <c r="BR582" s="17">
        <v>0</v>
      </c>
      <c r="BS582" s="17">
        <v>0</v>
      </c>
      <c r="BT582" s="17">
        <v>0</v>
      </c>
      <c r="BU582" s="17">
        <v>0</v>
      </c>
      <c r="BV582" s="17">
        <v>0</v>
      </c>
      <c r="BW582" s="17">
        <v>0</v>
      </c>
      <c r="BX582" s="17">
        <v>0</v>
      </c>
      <c r="BY582" s="17">
        <v>0</v>
      </c>
      <c r="BZ582" s="17">
        <v>0</v>
      </c>
      <c r="CA582" s="17">
        <v>0</v>
      </c>
      <c r="CB582" s="17">
        <v>0</v>
      </c>
      <c r="CC582" s="17">
        <v>0</v>
      </c>
      <c r="CD582" s="17">
        <v>0</v>
      </c>
      <c r="CE582" s="72">
        <v>1</v>
      </c>
      <c r="CF582" s="17">
        <v>0</v>
      </c>
      <c r="CG582" s="50">
        <v>0</v>
      </c>
      <c r="CH582" s="50">
        <v>0</v>
      </c>
      <c r="CI582" s="17">
        <v>0</v>
      </c>
      <c r="CJ582" s="17">
        <v>0</v>
      </c>
      <c r="CK582" s="17">
        <v>0</v>
      </c>
      <c r="CL582" s="8" t="s">
        <v>8386</v>
      </c>
      <c r="CN582" s="8" t="s">
        <v>8354</v>
      </c>
      <c r="CO582" s="8" t="s">
        <v>8348</v>
      </c>
      <c r="CP582" s="8" t="s">
        <v>8349</v>
      </c>
      <c r="CQ582" s="8" t="s">
        <v>8387</v>
      </c>
      <c r="CR582" s="10">
        <v>5</v>
      </c>
      <c r="CT582" s="41" t="s">
        <v>8219</v>
      </c>
      <c r="CU582" s="42">
        <v>0</v>
      </c>
      <c r="CV582" s="42">
        <v>0</v>
      </c>
      <c r="CW582" s="42">
        <v>0</v>
      </c>
      <c r="CX582" s="42">
        <v>0</v>
      </c>
      <c r="CY582" s="42">
        <v>0</v>
      </c>
      <c r="CZ582" s="17">
        <f t="shared" si="129"/>
        <v>0</v>
      </c>
      <c r="DA582" s="41" t="s">
        <v>8219</v>
      </c>
      <c r="DC582" s="224"/>
    </row>
    <row r="583" spans="1:107" x14ac:dyDescent="0.25">
      <c r="A583" s="53" t="s">
        <v>1457</v>
      </c>
      <c r="B583" s="53" t="s">
        <v>742</v>
      </c>
      <c r="C583" s="40">
        <v>190</v>
      </c>
      <c r="D583" s="40">
        <v>190</v>
      </c>
      <c r="E583" s="40">
        <v>10</v>
      </c>
      <c r="F583" s="40">
        <v>19</v>
      </c>
      <c r="G583" s="40">
        <v>3</v>
      </c>
      <c r="H583" s="40">
        <v>56</v>
      </c>
      <c r="I583" s="40">
        <v>101</v>
      </c>
      <c r="J583" s="40">
        <v>1</v>
      </c>
      <c r="K583" s="40">
        <v>0</v>
      </c>
      <c r="L583" s="54">
        <f t="shared" si="127"/>
        <v>190</v>
      </c>
      <c r="M583" s="10">
        <v>218</v>
      </c>
      <c r="AO583" s="49" t="s">
        <v>8388</v>
      </c>
      <c r="AP583" s="69">
        <v>0</v>
      </c>
      <c r="AQ583" s="69">
        <v>0</v>
      </c>
      <c r="AR583" s="69">
        <v>0</v>
      </c>
      <c r="AS583" s="69">
        <v>0</v>
      </c>
      <c r="AT583" s="69">
        <v>0</v>
      </c>
      <c r="AU583" s="69">
        <v>0</v>
      </c>
      <c r="AV583" s="69">
        <v>0</v>
      </c>
      <c r="AW583" s="69">
        <v>0</v>
      </c>
      <c r="AX583" s="69">
        <v>0</v>
      </c>
      <c r="AY583" s="69">
        <v>0</v>
      </c>
      <c r="AZ583" s="69">
        <v>0</v>
      </c>
      <c r="BA583" s="69">
        <v>13</v>
      </c>
      <c r="BB583" s="69">
        <v>33</v>
      </c>
      <c r="BC583" s="69">
        <v>51</v>
      </c>
      <c r="BD583" s="69">
        <v>28</v>
      </c>
      <c r="BE583" s="69">
        <v>181</v>
      </c>
      <c r="BF583" s="69">
        <v>177</v>
      </c>
      <c r="BG583" s="50">
        <v>386</v>
      </c>
      <c r="BH583" s="50">
        <v>395</v>
      </c>
      <c r="BI583" s="70">
        <v>522</v>
      </c>
      <c r="BJ583" s="69">
        <v>271</v>
      </c>
      <c r="BK583" s="50">
        <v>333</v>
      </c>
      <c r="BL583" s="69">
        <v>316</v>
      </c>
      <c r="BM583" s="69">
        <v>325</v>
      </c>
      <c r="BN583" s="69">
        <v>83</v>
      </c>
      <c r="BO583" s="69">
        <v>73</v>
      </c>
      <c r="BP583" s="69">
        <v>14</v>
      </c>
      <c r="BQ583" s="50">
        <v>43</v>
      </c>
      <c r="BR583" s="50">
        <v>23</v>
      </c>
      <c r="BS583" s="50">
        <v>17</v>
      </c>
      <c r="BT583" s="73">
        <v>4</v>
      </c>
      <c r="BU583" s="50">
        <v>0</v>
      </c>
      <c r="BV583" s="50">
        <v>0</v>
      </c>
      <c r="BW583" s="50">
        <v>0</v>
      </c>
      <c r="BX583" s="50">
        <v>0</v>
      </c>
      <c r="BY583" s="50">
        <v>0</v>
      </c>
      <c r="BZ583" s="50">
        <v>0</v>
      </c>
      <c r="CA583" s="17">
        <v>0</v>
      </c>
      <c r="CB583" s="17">
        <v>0</v>
      </c>
      <c r="CC583" s="17">
        <v>0</v>
      </c>
      <c r="CD583" s="17">
        <v>0</v>
      </c>
      <c r="CE583" s="17">
        <v>0</v>
      </c>
      <c r="CF583" s="17">
        <v>0</v>
      </c>
      <c r="CG583" s="50">
        <v>0</v>
      </c>
      <c r="CH583" s="50">
        <v>0</v>
      </c>
      <c r="CI583" s="17">
        <v>0</v>
      </c>
      <c r="CJ583" s="17">
        <v>0</v>
      </c>
      <c r="CK583" s="17">
        <v>0</v>
      </c>
      <c r="CL583" s="51" t="s">
        <v>8388</v>
      </c>
      <c r="CN583" s="8" t="s">
        <v>8359</v>
      </c>
      <c r="CO583" s="8" t="s">
        <v>8354</v>
      </c>
      <c r="CP583" s="8" t="s">
        <v>8356</v>
      </c>
      <c r="CR583" s="10">
        <v>4</v>
      </c>
      <c r="CT583" s="12" t="s">
        <v>8220</v>
      </c>
      <c r="CU583" s="17">
        <v>0</v>
      </c>
      <c r="CV583" s="17">
        <v>1</v>
      </c>
      <c r="CW583" s="17">
        <v>0</v>
      </c>
      <c r="CX583" s="17">
        <v>0</v>
      </c>
      <c r="CY583" s="17">
        <v>0</v>
      </c>
      <c r="CZ583" s="17">
        <f t="shared" si="129"/>
        <v>1</v>
      </c>
      <c r="DA583" s="12" t="s">
        <v>8220</v>
      </c>
      <c r="DC583" s="224"/>
    </row>
    <row r="584" spans="1:107" x14ac:dyDescent="0.25">
      <c r="A584" s="55" t="s">
        <v>104</v>
      </c>
      <c r="B584" s="55" t="s">
        <v>748</v>
      </c>
      <c r="C584" s="34">
        <v>107</v>
      </c>
      <c r="D584" s="34">
        <v>107</v>
      </c>
      <c r="E584" s="34">
        <v>10</v>
      </c>
      <c r="F584" s="34">
        <v>24</v>
      </c>
      <c r="G584" s="34">
        <v>4</v>
      </c>
      <c r="H584" s="34">
        <v>58</v>
      </c>
      <c r="I584" s="34">
        <v>3</v>
      </c>
      <c r="J584" s="34">
        <v>8</v>
      </c>
      <c r="K584" s="34">
        <v>0</v>
      </c>
      <c r="L584" s="54">
        <f t="shared" si="127"/>
        <v>107</v>
      </c>
      <c r="M584" s="10"/>
      <c r="S584" s="12" t="s">
        <v>8282</v>
      </c>
      <c r="T584" s="12" t="s">
        <v>183</v>
      </c>
      <c r="U584" s="12" t="s">
        <v>106</v>
      </c>
      <c r="V584" s="12" t="s">
        <v>465</v>
      </c>
      <c r="W584" s="12" t="s">
        <v>147</v>
      </c>
      <c r="X584" s="12" t="s">
        <v>398</v>
      </c>
      <c r="Y584" s="12" t="s">
        <v>8206</v>
      </c>
      <c r="Z584" s="12" t="s">
        <v>8207</v>
      </c>
      <c r="AO584" s="49" t="s">
        <v>8389</v>
      </c>
      <c r="AP584" s="69">
        <v>0</v>
      </c>
      <c r="AQ584" s="69">
        <v>0</v>
      </c>
      <c r="AR584" s="69">
        <v>0</v>
      </c>
      <c r="AS584" s="69">
        <v>0</v>
      </c>
      <c r="AT584" s="69">
        <v>0</v>
      </c>
      <c r="AU584" s="69">
        <v>0</v>
      </c>
      <c r="AV584" s="69">
        <v>0</v>
      </c>
      <c r="AW584" s="69">
        <v>0</v>
      </c>
      <c r="AX584" s="69">
        <v>0</v>
      </c>
      <c r="AY584" s="69">
        <v>0</v>
      </c>
      <c r="AZ584" s="69">
        <v>0</v>
      </c>
      <c r="BA584" s="69">
        <v>0</v>
      </c>
      <c r="BB584" s="69">
        <v>0</v>
      </c>
      <c r="BC584" s="69">
        <v>0</v>
      </c>
      <c r="BD584" s="69">
        <v>0</v>
      </c>
      <c r="BE584" s="69">
        <v>0</v>
      </c>
      <c r="BF584" s="69">
        <v>0</v>
      </c>
      <c r="BG584" s="50">
        <v>0</v>
      </c>
      <c r="BH584" s="50">
        <v>0</v>
      </c>
      <c r="BI584" s="69">
        <v>76</v>
      </c>
      <c r="BJ584" s="69">
        <v>315</v>
      </c>
      <c r="BK584" s="50">
        <v>456</v>
      </c>
      <c r="BL584" s="69">
        <v>337</v>
      </c>
      <c r="BM584" s="69">
        <v>386</v>
      </c>
      <c r="BN584" s="69">
        <v>515</v>
      </c>
      <c r="BO584" s="69">
        <v>623</v>
      </c>
      <c r="BP584" s="70">
        <v>676</v>
      </c>
      <c r="BQ584" s="50">
        <v>642</v>
      </c>
      <c r="BR584" s="50">
        <v>484</v>
      </c>
      <c r="BS584" s="50">
        <v>335</v>
      </c>
      <c r="BT584" s="50">
        <v>282</v>
      </c>
      <c r="BU584" s="50">
        <v>34</v>
      </c>
      <c r="BV584" s="50">
        <v>24</v>
      </c>
      <c r="BW584" s="50">
        <v>0</v>
      </c>
      <c r="BX584" s="72">
        <v>5</v>
      </c>
      <c r="BY584" s="17">
        <v>0</v>
      </c>
      <c r="BZ584" s="17">
        <v>0</v>
      </c>
      <c r="CA584" s="17">
        <v>0</v>
      </c>
      <c r="CB584" s="17">
        <v>0</v>
      </c>
      <c r="CC584" s="17">
        <v>0</v>
      </c>
      <c r="CD584" s="17">
        <v>0</v>
      </c>
      <c r="CE584" s="17">
        <v>0</v>
      </c>
      <c r="CF584" s="17">
        <v>0</v>
      </c>
      <c r="CG584" s="50">
        <v>0</v>
      </c>
      <c r="CH584" s="50">
        <v>0</v>
      </c>
      <c r="CI584" s="17">
        <v>0</v>
      </c>
      <c r="CJ584" s="17">
        <v>0</v>
      </c>
      <c r="CK584" s="17">
        <v>0</v>
      </c>
      <c r="CL584" s="51" t="s">
        <v>8389</v>
      </c>
      <c r="CN584" s="8" t="s">
        <v>8366</v>
      </c>
      <c r="CO584" s="8" t="s">
        <v>8362</v>
      </c>
      <c r="CP584" s="8" t="s">
        <v>8364</v>
      </c>
      <c r="CR584" s="10">
        <v>3</v>
      </c>
      <c r="CT584" s="41" t="s">
        <v>8221</v>
      </c>
      <c r="CU584" s="42">
        <v>0</v>
      </c>
      <c r="CV584" s="42">
        <v>0</v>
      </c>
      <c r="CW584" s="42">
        <v>0</v>
      </c>
      <c r="CX584" s="42">
        <v>4</v>
      </c>
      <c r="CY584" s="42">
        <v>0</v>
      </c>
      <c r="CZ584" s="17">
        <f t="shared" si="129"/>
        <v>4</v>
      </c>
      <c r="DA584" s="41" t="s">
        <v>8221</v>
      </c>
      <c r="DC584" s="224"/>
    </row>
    <row r="585" spans="1:107" x14ac:dyDescent="0.25">
      <c r="A585" s="55" t="s">
        <v>104</v>
      </c>
      <c r="B585" s="55" t="s">
        <v>5193</v>
      </c>
      <c r="C585" s="34">
        <v>87</v>
      </c>
      <c r="D585" s="34">
        <v>85</v>
      </c>
      <c r="E585" s="34">
        <v>0</v>
      </c>
      <c r="F585" s="34">
        <v>1</v>
      </c>
      <c r="G585" s="34">
        <v>0</v>
      </c>
      <c r="H585" s="34">
        <v>53</v>
      </c>
      <c r="I585" s="34">
        <v>31</v>
      </c>
      <c r="J585" s="34">
        <v>0</v>
      </c>
      <c r="K585" s="34">
        <v>0</v>
      </c>
      <c r="L585" s="54">
        <f t="shared" si="127"/>
        <v>85</v>
      </c>
      <c r="M585" s="10"/>
      <c r="S585" s="12" t="s">
        <v>8216</v>
      </c>
      <c r="T585" s="17">
        <v>0</v>
      </c>
      <c r="U585" s="17">
        <v>0</v>
      </c>
      <c r="V585" s="17">
        <v>0</v>
      </c>
      <c r="W585" s="17">
        <v>0</v>
      </c>
      <c r="X585" s="17">
        <v>0</v>
      </c>
      <c r="Y585" s="17">
        <v>0</v>
      </c>
      <c r="Z585" s="12">
        <f>SUM(T585:Y585)</f>
        <v>0</v>
      </c>
      <c r="AO585" s="74" t="s">
        <v>8390</v>
      </c>
      <c r="AP585" s="75">
        <v>0</v>
      </c>
      <c r="AQ585" s="75">
        <v>0</v>
      </c>
      <c r="AR585" s="75">
        <v>0</v>
      </c>
      <c r="AS585" s="75">
        <v>0</v>
      </c>
      <c r="AT585" s="75">
        <v>0</v>
      </c>
      <c r="AU585" s="75">
        <v>0</v>
      </c>
      <c r="AV585" s="75">
        <v>0</v>
      </c>
      <c r="AW585" s="75">
        <v>0</v>
      </c>
      <c r="AX585" s="75">
        <v>0</v>
      </c>
      <c r="AY585" s="75">
        <v>0</v>
      </c>
      <c r="AZ585" s="75">
        <v>0</v>
      </c>
      <c r="BA585" s="75">
        <v>0</v>
      </c>
      <c r="BB585" s="75">
        <v>0</v>
      </c>
      <c r="BC585" s="75">
        <v>0</v>
      </c>
      <c r="BD585" s="75">
        <v>0</v>
      </c>
      <c r="BE585" s="75">
        <v>0</v>
      </c>
      <c r="BF585" s="75">
        <v>0</v>
      </c>
      <c r="BG585" s="76">
        <v>0</v>
      </c>
      <c r="BH585" s="76">
        <v>0</v>
      </c>
      <c r="BI585" s="76">
        <v>0</v>
      </c>
      <c r="BJ585" s="76">
        <v>0</v>
      </c>
      <c r="BK585" s="76">
        <v>0</v>
      </c>
      <c r="BL585" s="76">
        <v>0</v>
      </c>
      <c r="BM585" s="76">
        <v>0</v>
      </c>
      <c r="BN585" s="76">
        <v>0</v>
      </c>
      <c r="BO585" s="76">
        <v>0</v>
      </c>
      <c r="BP585" s="76">
        <v>1</v>
      </c>
      <c r="BQ585" s="76">
        <v>17</v>
      </c>
      <c r="BR585" s="77">
        <v>191</v>
      </c>
      <c r="BS585" s="77">
        <v>358</v>
      </c>
      <c r="BT585" s="78">
        <v>504</v>
      </c>
      <c r="BU585" s="77">
        <v>472</v>
      </c>
      <c r="BV585" s="77">
        <v>341</v>
      </c>
      <c r="BW585" s="77">
        <v>212</v>
      </c>
      <c r="BX585" s="42">
        <v>104</v>
      </c>
      <c r="BY585" s="42">
        <v>6</v>
      </c>
      <c r="BZ585" s="42">
        <v>10</v>
      </c>
      <c r="CA585" s="42">
        <v>18</v>
      </c>
      <c r="CB585" s="42">
        <v>8</v>
      </c>
      <c r="CC585" s="42">
        <v>1</v>
      </c>
      <c r="CD585" s="42">
        <v>5</v>
      </c>
      <c r="CE585" s="42">
        <v>4</v>
      </c>
      <c r="CF585" s="42">
        <v>1</v>
      </c>
      <c r="CG585" s="77">
        <v>3</v>
      </c>
      <c r="CH585" s="77">
        <v>4</v>
      </c>
      <c r="CI585" s="42">
        <v>1</v>
      </c>
      <c r="CJ585" s="42">
        <v>1</v>
      </c>
      <c r="CK585" s="42">
        <v>0</v>
      </c>
      <c r="CL585" s="51" t="s">
        <v>8390</v>
      </c>
      <c r="CN585" s="8" t="s">
        <v>8370</v>
      </c>
      <c r="CO585" s="8" t="s">
        <v>8367</v>
      </c>
      <c r="CP585" s="8" t="s">
        <v>8368</v>
      </c>
      <c r="CQ585" s="8" t="s">
        <v>8391</v>
      </c>
      <c r="CR585" s="10">
        <v>1</v>
      </c>
      <c r="CT585" s="12" t="s">
        <v>8222</v>
      </c>
      <c r="CU585" s="17">
        <v>0</v>
      </c>
      <c r="CV585" s="17">
        <v>2</v>
      </c>
      <c r="CW585" s="17">
        <v>0</v>
      </c>
      <c r="CX585" s="17">
        <v>5</v>
      </c>
      <c r="CY585" s="17">
        <v>26</v>
      </c>
      <c r="CZ585" s="17">
        <f t="shared" si="129"/>
        <v>7</v>
      </c>
      <c r="DA585" s="12" t="s">
        <v>8222</v>
      </c>
      <c r="DC585" s="224"/>
    </row>
    <row r="586" spans="1:107" x14ac:dyDescent="0.25">
      <c r="A586" s="55" t="s">
        <v>104</v>
      </c>
      <c r="B586" s="55" t="s">
        <v>7589</v>
      </c>
      <c r="C586" s="34">
        <v>10</v>
      </c>
      <c r="D586" s="34">
        <v>10</v>
      </c>
      <c r="E586" s="34">
        <v>0</v>
      </c>
      <c r="F586" s="34">
        <v>10</v>
      </c>
      <c r="G586" s="34">
        <v>0</v>
      </c>
      <c r="H586" s="34">
        <v>0</v>
      </c>
      <c r="I586" s="34">
        <v>0</v>
      </c>
      <c r="J586" s="34">
        <v>0</v>
      </c>
      <c r="K586" s="34">
        <v>0</v>
      </c>
      <c r="L586" s="54">
        <f t="shared" si="127"/>
        <v>10</v>
      </c>
      <c r="M586" s="10"/>
      <c r="S586" s="41" t="s">
        <v>8217</v>
      </c>
      <c r="T586" s="42">
        <v>0</v>
      </c>
      <c r="U586" s="42">
        <v>0</v>
      </c>
      <c r="V586" s="42">
        <v>0</v>
      </c>
      <c r="W586" s="46">
        <v>1</v>
      </c>
      <c r="X586" s="42">
        <v>0</v>
      </c>
      <c r="Y586" s="42">
        <v>0</v>
      </c>
      <c r="Z586" s="12">
        <f t="shared" ref="Z586:Z592" si="131">SUM(T586:Y586)</f>
        <v>1</v>
      </c>
      <c r="AO586" s="74" t="s">
        <v>8392</v>
      </c>
      <c r="AP586" s="75">
        <v>0</v>
      </c>
      <c r="AQ586" s="75">
        <v>0</v>
      </c>
      <c r="AR586" s="75">
        <v>0</v>
      </c>
      <c r="AS586" s="75">
        <v>0</v>
      </c>
      <c r="AT586" s="75">
        <v>0</v>
      </c>
      <c r="AU586" s="75">
        <v>0</v>
      </c>
      <c r="AV586" s="75">
        <v>0</v>
      </c>
      <c r="AW586" s="75">
        <v>0</v>
      </c>
      <c r="AX586" s="75">
        <v>0</v>
      </c>
      <c r="AY586" s="75">
        <v>0</v>
      </c>
      <c r="AZ586" s="75">
        <v>0</v>
      </c>
      <c r="BA586" s="75">
        <v>0</v>
      </c>
      <c r="BB586" s="75">
        <v>0</v>
      </c>
      <c r="BC586" s="75">
        <v>0</v>
      </c>
      <c r="BD586" s="75">
        <v>0</v>
      </c>
      <c r="BE586" s="75">
        <v>0</v>
      </c>
      <c r="BF586" s="75">
        <v>0</v>
      </c>
      <c r="BG586" s="76">
        <v>0</v>
      </c>
      <c r="BH586" s="76">
        <v>0</v>
      </c>
      <c r="BI586" s="76">
        <v>0</v>
      </c>
      <c r="BJ586" s="76">
        <v>0</v>
      </c>
      <c r="BK586" s="76">
        <v>0</v>
      </c>
      <c r="BL586" s="76">
        <v>0</v>
      </c>
      <c r="BM586" s="76">
        <v>0</v>
      </c>
      <c r="BN586" s="76">
        <v>0</v>
      </c>
      <c r="BO586" s="76">
        <v>0</v>
      </c>
      <c r="BP586" s="76">
        <v>0</v>
      </c>
      <c r="BQ586" s="76">
        <v>0</v>
      </c>
      <c r="BR586" s="77">
        <v>0</v>
      </c>
      <c r="BS586" s="77">
        <v>0</v>
      </c>
      <c r="BT586" s="77">
        <v>6</v>
      </c>
      <c r="BU586" s="77">
        <v>246</v>
      </c>
      <c r="BV586" s="77">
        <v>415</v>
      </c>
      <c r="BW586" s="77">
        <v>512</v>
      </c>
      <c r="BX586" s="79">
        <v>673</v>
      </c>
      <c r="BY586" s="42">
        <v>630</v>
      </c>
      <c r="BZ586" s="42">
        <v>167</v>
      </c>
      <c r="CA586" s="42">
        <v>133</v>
      </c>
      <c r="CB586" s="42">
        <v>58</v>
      </c>
      <c r="CC586" s="42">
        <v>37</v>
      </c>
      <c r="CD586" s="42">
        <v>54</v>
      </c>
      <c r="CE586" s="42">
        <v>20</v>
      </c>
      <c r="CF586" s="42">
        <v>29</v>
      </c>
      <c r="CG586" s="77">
        <v>19</v>
      </c>
      <c r="CH586" s="77">
        <v>13</v>
      </c>
      <c r="CI586" s="42">
        <v>15</v>
      </c>
      <c r="CJ586" s="42">
        <v>17</v>
      </c>
      <c r="CK586" s="42">
        <v>26</v>
      </c>
      <c r="CL586" s="51" t="s">
        <v>8392</v>
      </c>
      <c r="CN586" s="8" t="s">
        <v>8326</v>
      </c>
      <c r="CO586" s="8" t="s">
        <v>8372</v>
      </c>
      <c r="CP586" s="8" t="s">
        <v>8373</v>
      </c>
      <c r="CR586" s="10">
        <v>1</v>
      </c>
      <c r="CT586" s="41" t="s">
        <v>8223</v>
      </c>
      <c r="CU586" s="42">
        <v>7</v>
      </c>
      <c r="CV586" s="42">
        <v>38</v>
      </c>
      <c r="CW586" s="42">
        <v>4</v>
      </c>
      <c r="CX586" s="42">
        <v>125</v>
      </c>
      <c r="CY586" s="42">
        <v>189</v>
      </c>
      <c r="CZ586" s="17">
        <f t="shared" si="129"/>
        <v>174</v>
      </c>
      <c r="DA586" s="41" t="s">
        <v>8223</v>
      </c>
      <c r="DC586" s="224"/>
    </row>
    <row r="587" spans="1:107" x14ac:dyDescent="0.25">
      <c r="A587" s="55" t="s">
        <v>104</v>
      </c>
      <c r="B587" s="55" t="s">
        <v>7361</v>
      </c>
      <c r="C587" s="34">
        <v>1</v>
      </c>
      <c r="D587" s="34">
        <v>1</v>
      </c>
      <c r="E587" s="34">
        <v>0</v>
      </c>
      <c r="F587" s="34">
        <v>0</v>
      </c>
      <c r="G587" s="34">
        <v>0</v>
      </c>
      <c r="H587" s="34">
        <v>1</v>
      </c>
      <c r="I587" s="34">
        <v>0</v>
      </c>
      <c r="J587" s="34">
        <v>0</v>
      </c>
      <c r="K587" s="34">
        <v>0</v>
      </c>
      <c r="L587" s="54">
        <f t="shared" si="127"/>
        <v>1</v>
      </c>
      <c r="M587" s="10"/>
      <c r="S587" s="12" t="s">
        <v>8218</v>
      </c>
      <c r="T587" s="47">
        <v>0</v>
      </c>
      <c r="U587" s="47">
        <v>0</v>
      </c>
      <c r="V587" s="47">
        <v>0</v>
      </c>
      <c r="W587" s="47">
        <v>1</v>
      </c>
      <c r="X587" s="47">
        <v>0</v>
      </c>
      <c r="Y587" s="47">
        <v>0</v>
      </c>
      <c r="Z587" s="12">
        <f t="shared" si="131"/>
        <v>1</v>
      </c>
      <c r="AO587" s="74" t="s">
        <v>8393</v>
      </c>
      <c r="AP587" s="42">
        <v>0</v>
      </c>
      <c r="AQ587" s="42">
        <v>0</v>
      </c>
      <c r="AR587" s="42">
        <v>0</v>
      </c>
      <c r="AS587" s="42">
        <v>0</v>
      </c>
      <c r="AT587" s="42">
        <v>0</v>
      </c>
      <c r="AU587" s="42">
        <v>0</v>
      </c>
      <c r="AV587" s="42">
        <v>0</v>
      </c>
      <c r="AW587" s="42">
        <v>0</v>
      </c>
      <c r="AX587" s="42">
        <v>0</v>
      </c>
      <c r="AY587" s="42">
        <v>0</v>
      </c>
      <c r="AZ587" s="42">
        <v>0</v>
      </c>
      <c r="BA587" s="42">
        <v>0</v>
      </c>
      <c r="BB587" s="42">
        <v>0</v>
      </c>
      <c r="BC587" s="42">
        <v>0</v>
      </c>
      <c r="BD587" s="42">
        <v>0</v>
      </c>
      <c r="BE587" s="42">
        <v>0</v>
      </c>
      <c r="BF587" s="42">
        <v>0</v>
      </c>
      <c r="BG587" s="42">
        <v>0</v>
      </c>
      <c r="BH587" s="42">
        <v>0</v>
      </c>
      <c r="BI587" s="42">
        <v>0</v>
      </c>
      <c r="BJ587" s="42">
        <v>0</v>
      </c>
      <c r="BK587" s="42">
        <v>0</v>
      </c>
      <c r="BL587" s="42">
        <v>0</v>
      </c>
      <c r="BM587" s="42">
        <v>0</v>
      </c>
      <c r="BN587" s="42">
        <v>0</v>
      </c>
      <c r="BO587" s="42">
        <v>0</v>
      </c>
      <c r="BP587" s="42">
        <v>0</v>
      </c>
      <c r="BQ587" s="42">
        <v>0</v>
      </c>
      <c r="BR587" s="42">
        <v>0</v>
      </c>
      <c r="BS587" s="42">
        <v>0</v>
      </c>
      <c r="BT587" s="42">
        <v>0</v>
      </c>
      <c r="BU587" s="42">
        <v>0</v>
      </c>
      <c r="BV587" s="42">
        <v>0</v>
      </c>
      <c r="BW587" s="42">
        <v>0</v>
      </c>
      <c r="BX587" s="42">
        <v>0</v>
      </c>
      <c r="BY587" s="42">
        <v>23</v>
      </c>
      <c r="BZ587" s="42">
        <v>411</v>
      </c>
      <c r="CA587" s="42">
        <v>433</v>
      </c>
      <c r="CB587" s="42">
        <v>597</v>
      </c>
      <c r="CC587" s="19">
        <v>867</v>
      </c>
      <c r="CD587" s="42">
        <v>827</v>
      </c>
      <c r="CE587" s="42">
        <v>693</v>
      </c>
      <c r="CF587" s="42">
        <v>241</v>
      </c>
      <c r="CG587" s="77">
        <v>137</v>
      </c>
      <c r="CH587" s="77">
        <v>205</v>
      </c>
      <c r="CI587" s="42">
        <v>220</v>
      </c>
      <c r="CJ587" s="42">
        <v>213</v>
      </c>
      <c r="CK587" s="42">
        <v>189</v>
      </c>
      <c r="CL587" s="51" t="s">
        <v>8393</v>
      </c>
      <c r="CN587" s="8" t="s">
        <v>8310</v>
      </c>
      <c r="CO587" s="8" t="s">
        <v>8316</v>
      </c>
      <c r="CP587" s="8" t="s">
        <v>8313</v>
      </c>
      <c r="CR587" s="10">
        <v>0</v>
      </c>
      <c r="CT587" s="12" t="s">
        <v>8224</v>
      </c>
      <c r="CU587" s="17">
        <v>86</v>
      </c>
      <c r="CV587" s="17">
        <v>162</v>
      </c>
      <c r="CW587" s="17">
        <v>63</v>
      </c>
      <c r="CX587" s="17">
        <v>236</v>
      </c>
      <c r="CY587" s="17">
        <v>821</v>
      </c>
      <c r="CZ587" s="17">
        <f t="shared" si="129"/>
        <v>547</v>
      </c>
      <c r="DA587" s="12" t="s">
        <v>8224</v>
      </c>
      <c r="DC587" s="224"/>
    </row>
    <row r="588" spans="1:107" x14ac:dyDescent="0.25">
      <c r="A588" s="55" t="s">
        <v>104</v>
      </c>
      <c r="B588" s="55" t="s">
        <v>742</v>
      </c>
      <c r="C588" s="34">
        <v>806</v>
      </c>
      <c r="D588" s="34">
        <v>804</v>
      </c>
      <c r="E588" s="34">
        <v>24</v>
      </c>
      <c r="F588" s="34">
        <v>49</v>
      </c>
      <c r="G588" s="34">
        <v>6</v>
      </c>
      <c r="H588" s="34">
        <v>63</v>
      </c>
      <c r="I588" s="34">
        <v>642</v>
      </c>
      <c r="J588" s="34">
        <v>20</v>
      </c>
      <c r="K588" s="34">
        <v>0</v>
      </c>
      <c r="L588" s="54">
        <f t="shared" si="127"/>
        <v>804</v>
      </c>
      <c r="M588" s="10">
        <v>1007</v>
      </c>
      <c r="S588" s="41" t="s">
        <v>8219</v>
      </c>
      <c r="T588" s="48">
        <v>0</v>
      </c>
      <c r="U588" s="48">
        <v>1</v>
      </c>
      <c r="V588" s="48">
        <v>0</v>
      </c>
      <c r="W588" s="48">
        <v>2</v>
      </c>
      <c r="X588" s="48">
        <v>0</v>
      </c>
      <c r="Y588" s="48">
        <v>0</v>
      </c>
      <c r="Z588" s="12">
        <f t="shared" si="131"/>
        <v>3</v>
      </c>
      <c r="AO588" s="74" t="s">
        <v>8394</v>
      </c>
      <c r="AP588" s="42">
        <v>0</v>
      </c>
      <c r="AQ588" s="42">
        <v>0</v>
      </c>
      <c r="AR588" s="42">
        <v>0</v>
      </c>
      <c r="AS588" s="42">
        <v>0</v>
      </c>
      <c r="AT588" s="42">
        <v>0</v>
      </c>
      <c r="AU588" s="42">
        <v>0</v>
      </c>
      <c r="AV588" s="42">
        <v>0</v>
      </c>
      <c r="AW588" s="42">
        <v>0</v>
      </c>
      <c r="AX588" s="42">
        <v>0</v>
      </c>
      <c r="AY588" s="42">
        <v>0</v>
      </c>
      <c r="AZ588" s="42">
        <v>0</v>
      </c>
      <c r="BA588" s="42">
        <v>0</v>
      </c>
      <c r="BB588" s="42">
        <v>0</v>
      </c>
      <c r="BC588" s="42">
        <v>0</v>
      </c>
      <c r="BD588" s="42">
        <v>0</v>
      </c>
      <c r="BE588" s="42">
        <v>0</v>
      </c>
      <c r="BF588" s="42">
        <v>0</v>
      </c>
      <c r="BG588" s="42">
        <v>0</v>
      </c>
      <c r="BH588" s="42">
        <v>0</v>
      </c>
      <c r="BI588" s="42">
        <v>0</v>
      </c>
      <c r="BJ588" s="42">
        <v>0</v>
      </c>
      <c r="BK588" s="42">
        <v>0</v>
      </c>
      <c r="BL588" s="42">
        <v>0</v>
      </c>
      <c r="BM588" s="42">
        <v>0</v>
      </c>
      <c r="BN588" s="42">
        <v>0</v>
      </c>
      <c r="BO588" s="42">
        <v>0</v>
      </c>
      <c r="BP588" s="42">
        <v>0</v>
      </c>
      <c r="BQ588" s="42">
        <v>0</v>
      </c>
      <c r="BR588" s="42">
        <v>0</v>
      </c>
      <c r="BS588" s="42">
        <v>0</v>
      </c>
      <c r="BT588" s="42">
        <v>0</v>
      </c>
      <c r="BU588" s="42">
        <v>0</v>
      </c>
      <c r="BV588" s="42">
        <v>0</v>
      </c>
      <c r="BW588" s="42">
        <v>0</v>
      </c>
      <c r="BX588" s="42">
        <v>0</v>
      </c>
      <c r="BY588" s="42">
        <v>0</v>
      </c>
      <c r="BZ588" s="42">
        <v>0</v>
      </c>
      <c r="CA588" s="42">
        <v>0</v>
      </c>
      <c r="CB588" s="42">
        <v>0</v>
      </c>
      <c r="CC588" s="42">
        <v>0</v>
      </c>
      <c r="CD588" s="42">
        <v>16</v>
      </c>
      <c r="CE588" s="42">
        <v>305</v>
      </c>
      <c r="CF588" s="19">
        <v>915</v>
      </c>
      <c r="CG588" s="77">
        <v>766</v>
      </c>
      <c r="CH588" s="77">
        <v>582</v>
      </c>
      <c r="CI588" s="42">
        <v>801</v>
      </c>
      <c r="CJ588" s="42">
        <v>815</v>
      </c>
      <c r="CK588" s="42">
        <v>821</v>
      </c>
      <c r="CL588" s="51" t="s">
        <v>8394</v>
      </c>
      <c r="CN588" s="8" t="s">
        <v>8302</v>
      </c>
      <c r="CO588" s="8" t="s">
        <v>8287</v>
      </c>
      <c r="CP588" s="8" t="s">
        <v>8287</v>
      </c>
      <c r="CR588" s="10">
        <v>-2</v>
      </c>
      <c r="CT588" s="41" t="s">
        <v>8225</v>
      </c>
      <c r="CU588" s="42">
        <v>0</v>
      </c>
      <c r="CV588" s="42">
        <v>0</v>
      </c>
      <c r="CW588" s="42">
        <v>0</v>
      </c>
      <c r="CX588" s="42">
        <v>71</v>
      </c>
      <c r="CY588" s="42">
        <v>0</v>
      </c>
      <c r="CZ588" s="17">
        <f t="shared" si="129"/>
        <v>71</v>
      </c>
      <c r="DA588" s="41" t="s">
        <v>8225</v>
      </c>
      <c r="DC588" s="224"/>
    </row>
    <row r="589" spans="1:107" x14ac:dyDescent="0.25">
      <c r="A589" s="53" t="s">
        <v>483</v>
      </c>
      <c r="B589" s="53" t="s">
        <v>5193</v>
      </c>
      <c r="C589" s="40">
        <v>122</v>
      </c>
      <c r="D589" s="40">
        <v>120</v>
      </c>
      <c r="E589" s="40">
        <v>1</v>
      </c>
      <c r="F589" s="40">
        <v>0</v>
      </c>
      <c r="G589" s="40">
        <v>10</v>
      </c>
      <c r="H589" s="40">
        <v>103</v>
      </c>
      <c r="I589" s="40">
        <v>0</v>
      </c>
      <c r="J589" s="40">
        <v>6</v>
      </c>
      <c r="K589" s="40">
        <v>0</v>
      </c>
      <c r="L589" s="54">
        <f t="shared" si="127"/>
        <v>120</v>
      </c>
      <c r="M589" s="10"/>
      <c r="S589" s="49" t="s">
        <v>8220</v>
      </c>
      <c r="T589" s="50">
        <v>1</v>
      </c>
      <c r="U589" s="50">
        <v>1</v>
      </c>
      <c r="V589" s="50">
        <v>0</v>
      </c>
      <c r="W589" s="50">
        <v>2</v>
      </c>
      <c r="X589" s="50">
        <v>0</v>
      </c>
      <c r="Y589" s="50">
        <v>0</v>
      </c>
      <c r="Z589" s="49">
        <f t="shared" si="131"/>
        <v>4</v>
      </c>
      <c r="AO589" s="8" t="s">
        <v>8395</v>
      </c>
      <c r="AS589" s="8">
        <v>600</v>
      </c>
      <c r="AX589" s="8">
        <v>600</v>
      </c>
      <c r="BD589" s="8">
        <v>600</v>
      </c>
      <c r="BL589" s="8">
        <v>600</v>
      </c>
      <c r="BQ589" s="8">
        <v>600</v>
      </c>
      <c r="BV589" s="10">
        <v>600</v>
      </c>
      <c r="CA589" s="10">
        <v>600</v>
      </c>
      <c r="CE589" s="10"/>
      <c r="CF589" s="10"/>
      <c r="CG589" s="67"/>
      <c r="CH589" s="67"/>
      <c r="CI589" s="10">
        <v>600</v>
      </c>
      <c r="CJ589" s="10"/>
      <c r="CN589" s="8" t="s">
        <v>8374</v>
      </c>
      <c r="CO589" s="8" t="s">
        <v>8375</v>
      </c>
      <c r="CP589" s="8" t="s">
        <v>8376</v>
      </c>
      <c r="CU589" s="8">
        <f>SUM(CU579:CU588)</f>
        <v>93</v>
      </c>
      <c r="CV589" s="8">
        <f t="shared" ref="CV589" si="132">SUM(CV579:CV588)</f>
        <v>203</v>
      </c>
      <c r="CW589" s="8">
        <f t="shared" ref="CW589" si="133">SUM(CW579:CW588)</f>
        <v>67</v>
      </c>
      <c r="CX589" s="8">
        <f t="shared" ref="CX589" si="134">SUM(CX579:CX588)</f>
        <v>441</v>
      </c>
      <c r="CY589" s="8">
        <f t="shared" ref="CY589" si="135">SUM(CY579:CY588)</f>
        <v>1036</v>
      </c>
      <c r="CZ589" s="12">
        <f>SUM(CU589:CX589)</f>
        <v>804</v>
      </c>
      <c r="DC589" s="224"/>
    </row>
    <row r="590" spans="1:107" x14ac:dyDescent="0.25">
      <c r="A590" s="53" t="s">
        <v>483</v>
      </c>
      <c r="B590" s="53" t="s">
        <v>7589</v>
      </c>
      <c r="C590" s="40">
        <v>1</v>
      </c>
      <c r="D590" s="40">
        <v>1</v>
      </c>
      <c r="E590" s="40">
        <v>0</v>
      </c>
      <c r="F590" s="40">
        <v>0</v>
      </c>
      <c r="G590" s="40">
        <v>0</v>
      </c>
      <c r="H590" s="40">
        <v>0</v>
      </c>
      <c r="I590" s="40">
        <v>0</v>
      </c>
      <c r="J590" s="40">
        <v>1</v>
      </c>
      <c r="K590" s="40">
        <v>0</v>
      </c>
      <c r="L590" s="54">
        <f t="shared" si="127"/>
        <v>1</v>
      </c>
      <c r="M590" s="10"/>
      <c r="S590" s="41" t="s">
        <v>8221</v>
      </c>
      <c r="T590" s="40">
        <v>1</v>
      </c>
      <c r="U590" s="40">
        <v>5</v>
      </c>
      <c r="V590" s="40">
        <v>1</v>
      </c>
      <c r="W590" s="40">
        <v>6</v>
      </c>
      <c r="X590" s="40">
        <v>0</v>
      </c>
      <c r="Y590" s="40">
        <v>7</v>
      </c>
      <c r="Z590" s="12">
        <f t="shared" si="131"/>
        <v>20</v>
      </c>
      <c r="AO590" s="8" t="s">
        <v>8396</v>
      </c>
      <c r="AP590" s="62">
        <v>3</v>
      </c>
      <c r="AQ590" s="62">
        <v>0</v>
      </c>
      <c r="AR590" s="62">
        <v>1</v>
      </c>
      <c r="AS590" s="62">
        <v>1</v>
      </c>
      <c r="AT590" s="62">
        <v>1</v>
      </c>
      <c r="AU590" s="62">
        <v>0</v>
      </c>
      <c r="AV590" s="62">
        <v>0</v>
      </c>
      <c r="AW590" s="66">
        <v>0</v>
      </c>
      <c r="AX590" s="66">
        <v>0</v>
      </c>
      <c r="AY590" s="62">
        <v>1</v>
      </c>
      <c r="AZ590" s="62">
        <v>2</v>
      </c>
      <c r="BA590" s="62">
        <v>1</v>
      </c>
      <c r="BB590" s="62">
        <v>1</v>
      </c>
      <c r="BC590" s="62">
        <v>0</v>
      </c>
      <c r="BD590" s="62">
        <v>0</v>
      </c>
      <c r="BE590" s="62">
        <v>1</v>
      </c>
      <c r="BF590" s="62">
        <v>0</v>
      </c>
      <c r="BG590" s="62">
        <v>0</v>
      </c>
      <c r="BH590" s="62">
        <v>0</v>
      </c>
      <c r="BI590" s="62">
        <v>1</v>
      </c>
      <c r="BJ590" s="62">
        <v>1</v>
      </c>
      <c r="BK590" s="62">
        <v>0</v>
      </c>
      <c r="BL590" s="62">
        <v>0</v>
      </c>
      <c r="BM590" s="62">
        <v>0</v>
      </c>
      <c r="BN590" s="62">
        <v>0</v>
      </c>
      <c r="BO590" s="62">
        <v>0</v>
      </c>
      <c r="BP590" s="62">
        <v>0</v>
      </c>
      <c r="BQ590" s="10">
        <v>0</v>
      </c>
      <c r="BR590" s="10">
        <v>0</v>
      </c>
      <c r="BS590" s="10">
        <v>0</v>
      </c>
      <c r="BT590" s="10">
        <v>0</v>
      </c>
      <c r="BU590" s="10">
        <v>0</v>
      </c>
      <c r="BV590" s="10">
        <v>0</v>
      </c>
      <c r="BW590" s="10">
        <v>0</v>
      </c>
      <c r="BX590" s="10">
        <v>0</v>
      </c>
      <c r="BY590" s="10">
        <v>0</v>
      </c>
      <c r="BZ590" s="10">
        <v>0</v>
      </c>
      <c r="CA590" s="10">
        <v>0</v>
      </c>
      <c r="CB590" s="10">
        <v>0</v>
      </c>
      <c r="CC590" s="10">
        <v>0</v>
      </c>
      <c r="CD590" s="10">
        <v>0</v>
      </c>
      <c r="CE590" s="10">
        <v>0</v>
      </c>
      <c r="CF590" s="10">
        <v>0</v>
      </c>
      <c r="CG590" s="67">
        <v>0</v>
      </c>
      <c r="CH590" s="67">
        <v>0</v>
      </c>
      <c r="CI590" s="10">
        <v>0</v>
      </c>
      <c r="CJ590" s="10">
        <v>0</v>
      </c>
      <c r="CK590" s="10">
        <v>0</v>
      </c>
      <c r="CL590" s="8" t="s">
        <v>8396</v>
      </c>
      <c r="DC590" s="224"/>
    </row>
    <row r="591" spans="1:107" x14ac:dyDescent="0.25">
      <c r="A591" s="53" t="s">
        <v>483</v>
      </c>
      <c r="B591" s="53" t="s">
        <v>742</v>
      </c>
      <c r="C591" s="40">
        <v>3</v>
      </c>
      <c r="D591" s="40">
        <v>3</v>
      </c>
      <c r="E591" s="40">
        <v>0</v>
      </c>
      <c r="F591" s="40">
        <v>3</v>
      </c>
      <c r="G591" s="40">
        <v>0</v>
      </c>
      <c r="H591" s="40">
        <v>0</v>
      </c>
      <c r="I591" s="40">
        <v>0</v>
      </c>
      <c r="J591" s="40">
        <v>0</v>
      </c>
      <c r="K591" s="40">
        <v>0</v>
      </c>
      <c r="L591" s="54">
        <f t="shared" si="127"/>
        <v>3</v>
      </c>
      <c r="M591" s="10">
        <v>124</v>
      </c>
      <c r="S591" s="12" t="s">
        <v>8222</v>
      </c>
      <c r="T591" s="34">
        <v>10</v>
      </c>
      <c r="U591" s="34">
        <v>24</v>
      </c>
      <c r="V591" s="34">
        <v>4</v>
      </c>
      <c r="W591" s="34">
        <v>58</v>
      </c>
      <c r="X591" s="34">
        <v>3</v>
      </c>
      <c r="Y591" s="34">
        <v>8</v>
      </c>
      <c r="Z591" s="12">
        <f t="shared" si="131"/>
        <v>107</v>
      </c>
      <c r="AO591" s="8" t="s">
        <v>8397</v>
      </c>
      <c r="AP591" s="62">
        <v>3</v>
      </c>
      <c r="AQ591" s="62">
        <v>3</v>
      </c>
      <c r="AR591" s="62">
        <v>1</v>
      </c>
      <c r="AS591" s="62">
        <v>1</v>
      </c>
      <c r="AT591" s="62">
        <v>1</v>
      </c>
      <c r="AU591" s="62">
        <v>0</v>
      </c>
      <c r="AV591" s="62">
        <v>0</v>
      </c>
      <c r="AW591" s="66">
        <v>0</v>
      </c>
      <c r="AX591" s="66">
        <v>1</v>
      </c>
      <c r="AY591" s="62">
        <v>1</v>
      </c>
      <c r="AZ591" s="62">
        <v>0</v>
      </c>
      <c r="BA591" s="62">
        <v>0</v>
      </c>
      <c r="BB591" s="62">
        <v>1</v>
      </c>
      <c r="BC591" s="62">
        <v>0</v>
      </c>
      <c r="BD591" s="62">
        <v>0</v>
      </c>
      <c r="BE591" s="62">
        <v>1</v>
      </c>
      <c r="BF591" s="62">
        <v>0</v>
      </c>
      <c r="BG591" s="62">
        <v>0</v>
      </c>
      <c r="BH591" s="62">
        <v>0</v>
      </c>
      <c r="BI591" s="62">
        <v>0</v>
      </c>
      <c r="BJ591" s="62">
        <v>1</v>
      </c>
      <c r="BK591" s="62">
        <v>0</v>
      </c>
      <c r="BL591" s="62">
        <v>0</v>
      </c>
      <c r="BM591" s="62">
        <v>0</v>
      </c>
      <c r="BN591" s="62">
        <v>0</v>
      </c>
      <c r="BO591" s="62">
        <v>0</v>
      </c>
      <c r="BP591" s="62">
        <v>0</v>
      </c>
      <c r="BQ591" s="10">
        <v>0</v>
      </c>
      <c r="BR591" s="10">
        <v>0</v>
      </c>
      <c r="BS591" s="10">
        <v>0</v>
      </c>
      <c r="BT591" s="10">
        <v>0</v>
      </c>
      <c r="BU591" s="10">
        <v>0</v>
      </c>
      <c r="BV591" s="10">
        <v>0</v>
      </c>
      <c r="BW591" s="10">
        <v>0</v>
      </c>
      <c r="BX591" s="10">
        <v>0</v>
      </c>
      <c r="BY591" s="10">
        <v>0</v>
      </c>
      <c r="BZ591" s="10">
        <v>0</v>
      </c>
      <c r="CA591" s="10">
        <v>0</v>
      </c>
      <c r="CB591" s="10">
        <v>0</v>
      </c>
      <c r="CC591" s="10">
        <v>0</v>
      </c>
      <c r="CD591" s="10">
        <v>0</v>
      </c>
      <c r="CE591" s="10">
        <v>0</v>
      </c>
      <c r="CF591" s="10">
        <v>0</v>
      </c>
      <c r="CG591" s="67">
        <v>0</v>
      </c>
      <c r="CH591" s="67">
        <v>0</v>
      </c>
      <c r="CI591" s="10">
        <v>0</v>
      </c>
      <c r="CJ591" s="10">
        <v>0</v>
      </c>
      <c r="CK591" s="10">
        <v>0</v>
      </c>
      <c r="CL591" s="8" t="s">
        <v>8397</v>
      </c>
      <c r="CT591" s="10"/>
      <c r="CU591" s="224"/>
      <c r="CV591" s="223"/>
      <c r="CW591" s="223"/>
      <c r="CX591" s="223"/>
      <c r="CY591" s="223"/>
      <c r="CZ591" s="223"/>
      <c r="DA591" s="223"/>
      <c r="DB591" s="224"/>
      <c r="DC591" s="224"/>
    </row>
    <row r="592" spans="1:107" x14ac:dyDescent="0.25">
      <c r="A592" s="31" t="s">
        <v>8283</v>
      </c>
      <c r="B592" s="56"/>
      <c r="C592" s="56">
        <f>SUM(C572:C591)</f>
        <v>1395</v>
      </c>
      <c r="D592" s="56">
        <f t="shared" ref="D592:K592" si="136">SUM(D572:D591)</f>
        <v>1389</v>
      </c>
      <c r="E592" s="56">
        <f t="shared" si="136"/>
        <v>51</v>
      </c>
      <c r="F592" s="56">
        <f t="shared" si="136"/>
        <v>119</v>
      </c>
      <c r="G592" s="56">
        <f t="shared" si="136"/>
        <v>25</v>
      </c>
      <c r="H592" s="56">
        <f t="shared" si="136"/>
        <v>359</v>
      </c>
      <c r="I592" s="56">
        <f t="shared" si="136"/>
        <v>785</v>
      </c>
      <c r="J592" s="56">
        <f t="shared" si="136"/>
        <v>50</v>
      </c>
      <c r="K592" s="56">
        <f t="shared" si="136"/>
        <v>0</v>
      </c>
      <c r="L592" s="56">
        <f>SUM(L572:L591)</f>
        <v>1389</v>
      </c>
      <c r="M592" s="10">
        <f>SUM(M572:M591)</f>
        <v>1389</v>
      </c>
      <c r="S592" s="41" t="s">
        <v>8223</v>
      </c>
      <c r="T592" s="40">
        <v>0</v>
      </c>
      <c r="U592" s="40">
        <v>0</v>
      </c>
      <c r="V592" s="40">
        <v>0</v>
      </c>
      <c r="W592" s="40">
        <v>0</v>
      </c>
      <c r="X592" s="40">
        <v>0</v>
      </c>
      <c r="Y592" s="40">
        <v>0</v>
      </c>
      <c r="Z592" s="12">
        <f t="shared" si="131"/>
        <v>0</v>
      </c>
      <c r="AO592" s="8" t="s">
        <v>8398</v>
      </c>
      <c r="AP592" s="62">
        <v>10</v>
      </c>
      <c r="AQ592" s="62">
        <v>3</v>
      </c>
      <c r="AR592" s="62">
        <v>5</v>
      </c>
      <c r="AS592" s="62">
        <v>3</v>
      </c>
      <c r="AT592" s="62">
        <v>2</v>
      </c>
      <c r="AU592" s="62">
        <v>0</v>
      </c>
      <c r="AV592" s="62">
        <v>0</v>
      </c>
      <c r="AW592" s="66">
        <v>0</v>
      </c>
      <c r="AX592" s="66">
        <v>1</v>
      </c>
      <c r="AY592" s="62">
        <v>1</v>
      </c>
      <c r="AZ592" s="62">
        <v>0</v>
      </c>
      <c r="BA592" s="62">
        <v>0</v>
      </c>
      <c r="BB592" s="62">
        <v>1</v>
      </c>
      <c r="BC592" s="62">
        <v>0</v>
      </c>
      <c r="BD592" s="62">
        <v>0</v>
      </c>
      <c r="BE592" s="62">
        <v>1</v>
      </c>
      <c r="BF592" s="62">
        <v>0</v>
      </c>
      <c r="BG592" s="62">
        <v>0</v>
      </c>
      <c r="BH592" s="62">
        <v>0</v>
      </c>
      <c r="BI592" s="62">
        <v>0</v>
      </c>
      <c r="BJ592" s="62">
        <v>1</v>
      </c>
      <c r="BK592" s="62">
        <v>0</v>
      </c>
      <c r="BL592" s="62">
        <v>0</v>
      </c>
      <c r="BM592" s="62">
        <v>0</v>
      </c>
      <c r="BN592" s="62">
        <v>0</v>
      </c>
      <c r="BO592" s="62">
        <v>0</v>
      </c>
      <c r="BP592" s="62">
        <v>0</v>
      </c>
      <c r="BQ592" s="10">
        <v>0</v>
      </c>
      <c r="BR592" s="10">
        <v>0</v>
      </c>
      <c r="BS592" s="10">
        <v>0</v>
      </c>
      <c r="BT592" s="10">
        <v>0</v>
      </c>
      <c r="BU592" s="10">
        <v>0</v>
      </c>
      <c r="BV592" s="10">
        <v>0</v>
      </c>
      <c r="BW592" s="10">
        <v>0</v>
      </c>
      <c r="BX592" s="10">
        <v>0</v>
      </c>
      <c r="BY592" s="10">
        <v>0</v>
      </c>
      <c r="BZ592" s="10">
        <v>0</v>
      </c>
      <c r="CA592" s="10">
        <v>0</v>
      </c>
      <c r="CB592" s="10">
        <v>0</v>
      </c>
      <c r="CC592" s="10">
        <v>0</v>
      </c>
      <c r="CD592" s="10">
        <v>0</v>
      </c>
      <c r="CE592" s="10">
        <v>0</v>
      </c>
      <c r="CF592" s="10">
        <v>0</v>
      </c>
      <c r="CG592" s="67">
        <v>0</v>
      </c>
      <c r="CH592" s="67">
        <v>0</v>
      </c>
      <c r="CI592" s="10">
        <v>0</v>
      </c>
      <c r="CJ592" s="10">
        <v>0</v>
      </c>
      <c r="CK592" s="10">
        <v>0</v>
      </c>
      <c r="CL592" s="8" t="s">
        <v>8398</v>
      </c>
      <c r="CT592" s="10"/>
      <c r="CU592" s="224"/>
      <c r="CV592" s="224"/>
      <c r="CW592" s="224"/>
      <c r="CX592" s="224"/>
      <c r="CY592" s="224"/>
      <c r="CZ592" s="224"/>
      <c r="DA592" s="224"/>
      <c r="DB592" s="224"/>
      <c r="DC592" s="224"/>
    </row>
    <row r="593" spans="9:107" x14ac:dyDescent="0.25">
      <c r="I593" s="8" t="s">
        <v>8399</v>
      </c>
      <c r="T593" s="51">
        <f>SUM(T585:T592)</f>
        <v>12</v>
      </c>
      <c r="U593" s="51">
        <f t="shared" ref="U593:Y593" si="137">SUM(U585:U592)</f>
        <v>31</v>
      </c>
      <c r="V593" s="51">
        <f t="shared" si="137"/>
        <v>5</v>
      </c>
      <c r="W593" s="51">
        <f t="shared" si="137"/>
        <v>70</v>
      </c>
      <c r="X593" s="51">
        <f t="shared" si="137"/>
        <v>3</v>
      </c>
      <c r="Y593" s="51">
        <f t="shared" si="137"/>
        <v>15</v>
      </c>
      <c r="Z593" s="49">
        <f>SUM(T593:Y593)</f>
        <v>136</v>
      </c>
      <c r="AO593" s="8" t="s">
        <v>8400</v>
      </c>
      <c r="AP593" s="62">
        <v>51</v>
      </c>
      <c r="AQ593" s="62">
        <v>46</v>
      </c>
      <c r="AR593" s="62">
        <v>37</v>
      </c>
      <c r="AS593" s="62">
        <v>28</v>
      </c>
      <c r="AT593" s="62">
        <v>23</v>
      </c>
      <c r="AU593" s="62">
        <v>12</v>
      </c>
      <c r="AV593" s="62">
        <v>18</v>
      </c>
      <c r="AW593" s="66">
        <v>8</v>
      </c>
      <c r="AX593" s="66">
        <v>10</v>
      </c>
      <c r="AY593" s="62">
        <v>4</v>
      </c>
      <c r="AZ593" s="62">
        <v>1</v>
      </c>
      <c r="BA593" s="62">
        <v>5</v>
      </c>
      <c r="BB593" s="62">
        <v>3</v>
      </c>
      <c r="BC593" s="62">
        <v>0</v>
      </c>
      <c r="BD593" s="62">
        <v>0</v>
      </c>
      <c r="BE593" s="62">
        <v>2</v>
      </c>
      <c r="BF593" s="62">
        <v>0</v>
      </c>
      <c r="BG593" s="62">
        <v>0</v>
      </c>
      <c r="BH593" s="62">
        <v>0</v>
      </c>
      <c r="BI593" s="62">
        <v>4</v>
      </c>
      <c r="BJ593" s="62">
        <v>1</v>
      </c>
      <c r="BK593" s="62">
        <v>1</v>
      </c>
      <c r="BL593" s="62">
        <v>0</v>
      </c>
      <c r="BM593" s="62">
        <v>0</v>
      </c>
      <c r="BN593" s="62">
        <v>0</v>
      </c>
      <c r="BO593" s="62">
        <v>0</v>
      </c>
      <c r="BP593" s="62">
        <v>0</v>
      </c>
      <c r="BQ593" s="10">
        <v>0</v>
      </c>
      <c r="BR593" s="10">
        <v>0</v>
      </c>
      <c r="BS593" s="10">
        <v>0</v>
      </c>
      <c r="BT593" s="10">
        <v>0</v>
      </c>
      <c r="BU593" s="10">
        <v>0</v>
      </c>
      <c r="BV593" s="10">
        <v>0</v>
      </c>
      <c r="BW593" s="10">
        <v>0</v>
      </c>
      <c r="BX593" s="10">
        <v>0</v>
      </c>
      <c r="BY593" s="10">
        <v>0</v>
      </c>
      <c r="BZ593" s="10">
        <v>0</v>
      </c>
      <c r="CA593" s="10">
        <v>0</v>
      </c>
      <c r="CB593" s="10">
        <v>0</v>
      </c>
      <c r="CC593" s="10">
        <v>0</v>
      </c>
      <c r="CD593" s="10">
        <v>0</v>
      </c>
      <c r="CE593" s="10">
        <v>0</v>
      </c>
      <c r="CF593" s="10">
        <v>0</v>
      </c>
      <c r="CG593" s="67">
        <v>0</v>
      </c>
      <c r="CH593" s="67">
        <v>0</v>
      </c>
      <c r="CI593" s="10">
        <v>0</v>
      </c>
      <c r="CJ593" s="10">
        <v>0</v>
      </c>
      <c r="CK593" s="10">
        <v>0</v>
      </c>
      <c r="CL593" s="8" t="s">
        <v>8400</v>
      </c>
      <c r="CR593" s="8" t="s">
        <v>8401</v>
      </c>
      <c r="CT593" s="10"/>
      <c r="CU593" s="224"/>
      <c r="CV593" s="224"/>
      <c r="CW593" s="224"/>
      <c r="CX593" s="224"/>
      <c r="CY593" s="224"/>
      <c r="CZ593" s="224"/>
      <c r="DA593" s="224"/>
      <c r="DB593" s="224"/>
      <c r="DC593" s="224"/>
    </row>
    <row r="594" spans="9:107" x14ac:dyDescent="0.25">
      <c r="AO594" s="12" t="s">
        <v>8402</v>
      </c>
      <c r="AP594" s="70">
        <v>713</v>
      </c>
      <c r="AQ594" s="69">
        <v>352</v>
      </c>
      <c r="AR594" s="69">
        <v>266</v>
      </c>
      <c r="AS594" s="69">
        <v>249</v>
      </c>
      <c r="AT594" s="69">
        <v>156</v>
      </c>
      <c r="AU594" s="69">
        <v>84</v>
      </c>
      <c r="AV594" s="69">
        <v>62</v>
      </c>
      <c r="AW594" s="45">
        <v>82</v>
      </c>
      <c r="AX594" s="45">
        <v>42</v>
      </c>
      <c r="AY594" s="69">
        <v>52</v>
      </c>
      <c r="AZ594" s="69">
        <v>37</v>
      </c>
      <c r="BA594" s="69">
        <v>17</v>
      </c>
      <c r="BB594" s="69">
        <v>19</v>
      </c>
      <c r="BC594" s="69">
        <v>37</v>
      </c>
      <c r="BD594" s="69">
        <v>13</v>
      </c>
      <c r="BE594" s="69">
        <v>19</v>
      </c>
      <c r="BF594" s="69">
        <v>16</v>
      </c>
      <c r="BG594" s="17">
        <v>11</v>
      </c>
      <c r="BH594" s="69">
        <v>3</v>
      </c>
      <c r="BI594" s="69">
        <v>6</v>
      </c>
      <c r="BJ594" s="69">
        <v>2</v>
      </c>
      <c r="BK594" s="69">
        <v>3</v>
      </c>
      <c r="BL594" s="69">
        <v>5</v>
      </c>
      <c r="BM594" s="71">
        <v>3</v>
      </c>
      <c r="BN594" s="69">
        <v>0</v>
      </c>
      <c r="BO594" s="69">
        <v>0</v>
      </c>
      <c r="BP594" s="69">
        <v>0</v>
      </c>
      <c r="BQ594" s="17">
        <v>1</v>
      </c>
      <c r="BR594" s="17">
        <v>2</v>
      </c>
      <c r="BS594" s="17">
        <v>1</v>
      </c>
      <c r="BT594" s="17">
        <v>1</v>
      </c>
      <c r="BU594" s="17">
        <v>1</v>
      </c>
      <c r="BV594" s="80" t="s">
        <v>8403</v>
      </c>
      <c r="BW594" s="17">
        <v>1</v>
      </c>
      <c r="BX594" s="17">
        <v>1</v>
      </c>
      <c r="BY594" s="17">
        <v>1</v>
      </c>
      <c r="BZ594" s="17">
        <v>0</v>
      </c>
      <c r="CA594" s="17">
        <v>0</v>
      </c>
      <c r="CB594" s="17">
        <v>0</v>
      </c>
      <c r="CC594" s="17">
        <v>0</v>
      </c>
      <c r="CD594" s="17">
        <v>4</v>
      </c>
      <c r="CE594" s="17">
        <v>0</v>
      </c>
      <c r="CF594" s="17">
        <v>0</v>
      </c>
      <c r="CG594" s="50">
        <v>0</v>
      </c>
      <c r="CH594" s="50">
        <v>0</v>
      </c>
      <c r="CI594" s="17">
        <v>1</v>
      </c>
      <c r="CJ594" s="17">
        <v>0</v>
      </c>
      <c r="CK594" s="17">
        <v>0</v>
      </c>
      <c r="CL594" s="8" t="s">
        <v>8402</v>
      </c>
      <c r="CN594" s="8" t="s">
        <v>8384</v>
      </c>
      <c r="CO594" s="8" t="s">
        <v>8383</v>
      </c>
      <c r="CP594" s="8" t="s">
        <v>8384</v>
      </c>
      <c r="CR594" s="10">
        <v>0</v>
      </c>
    </row>
    <row r="595" spans="9:107" x14ac:dyDescent="0.25">
      <c r="AO595" s="12" t="s">
        <v>8404</v>
      </c>
      <c r="AP595" s="69">
        <v>1</v>
      </c>
      <c r="AQ595" s="69">
        <v>28</v>
      </c>
      <c r="AR595" s="69">
        <v>72</v>
      </c>
      <c r="AS595" s="69">
        <v>273</v>
      </c>
      <c r="AT595" s="70">
        <v>355</v>
      </c>
      <c r="AU595" s="69">
        <v>161</v>
      </c>
      <c r="AV595" s="69">
        <v>145</v>
      </c>
      <c r="AW595" s="45">
        <v>92</v>
      </c>
      <c r="AX595" s="45">
        <v>72</v>
      </c>
      <c r="AY595" s="69">
        <v>60</v>
      </c>
      <c r="AZ595" s="69">
        <v>43</v>
      </c>
      <c r="BA595" s="69">
        <v>40</v>
      </c>
      <c r="BB595" s="69">
        <v>31</v>
      </c>
      <c r="BC595" s="69">
        <v>39</v>
      </c>
      <c r="BD595" s="69">
        <v>28</v>
      </c>
      <c r="BE595" s="69">
        <v>32</v>
      </c>
      <c r="BF595" s="69">
        <v>17</v>
      </c>
      <c r="BG595" s="17">
        <v>29</v>
      </c>
      <c r="BH595" s="69">
        <v>10</v>
      </c>
      <c r="BI595" s="69">
        <v>15</v>
      </c>
      <c r="BJ595" s="69">
        <v>6</v>
      </c>
      <c r="BK595" s="69">
        <v>14</v>
      </c>
      <c r="BL595" s="69">
        <v>7</v>
      </c>
      <c r="BM595" s="71">
        <v>4</v>
      </c>
      <c r="BN595" s="69">
        <v>1</v>
      </c>
      <c r="BO595" s="69">
        <v>0</v>
      </c>
      <c r="BP595" s="69">
        <v>0</v>
      </c>
      <c r="BQ595" s="17">
        <v>5</v>
      </c>
      <c r="BR595" s="17">
        <v>1</v>
      </c>
      <c r="BS595" s="17">
        <v>1</v>
      </c>
      <c r="BT595" s="17">
        <v>2</v>
      </c>
      <c r="BU595" s="17">
        <v>3</v>
      </c>
      <c r="BV595" s="80" t="s">
        <v>7876</v>
      </c>
      <c r="BW595" s="17">
        <v>1</v>
      </c>
      <c r="BX595" s="17">
        <v>0</v>
      </c>
      <c r="BY595" s="17">
        <v>0</v>
      </c>
      <c r="BZ595" s="17">
        <v>0</v>
      </c>
      <c r="CA595" s="17">
        <v>0</v>
      </c>
      <c r="CB595" s="17">
        <v>0</v>
      </c>
      <c r="CC595" s="17">
        <v>0</v>
      </c>
      <c r="CD595" s="17">
        <v>5</v>
      </c>
      <c r="CE595" s="17">
        <v>0</v>
      </c>
      <c r="CF595" s="17">
        <v>0</v>
      </c>
      <c r="CG595" s="50">
        <v>0</v>
      </c>
      <c r="CH595" s="50">
        <v>0</v>
      </c>
      <c r="CI595" s="17">
        <v>0</v>
      </c>
      <c r="CJ595" s="17">
        <v>0</v>
      </c>
      <c r="CK595" s="17">
        <v>0</v>
      </c>
      <c r="CL595" s="8" t="s">
        <v>8404</v>
      </c>
      <c r="CN595" s="8" t="s">
        <v>8344</v>
      </c>
      <c r="CO595" s="8" t="s">
        <v>8343</v>
      </c>
      <c r="CP595" s="8" t="s">
        <v>8344</v>
      </c>
      <c r="CR595" s="10">
        <v>0</v>
      </c>
    </row>
    <row r="596" spans="9:107" x14ac:dyDescent="0.25">
      <c r="S596" s="12" t="s">
        <v>8285</v>
      </c>
      <c r="T596" s="12" t="s">
        <v>183</v>
      </c>
      <c r="U596" s="12" t="s">
        <v>106</v>
      </c>
      <c r="V596" s="12" t="s">
        <v>465</v>
      </c>
      <c r="W596" s="12" t="s">
        <v>147</v>
      </c>
      <c r="X596" s="12" t="s">
        <v>398</v>
      </c>
      <c r="Y596" s="12" t="s">
        <v>8206</v>
      </c>
      <c r="Z596" s="12" t="s">
        <v>8286</v>
      </c>
      <c r="AO596" s="12" t="s">
        <v>8405</v>
      </c>
      <c r="AP596" s="69">
        <v>0</v>
      </c>
      <c r="AQ596" s="69">
        <v>0</v>
      </c>
      <c r="AR596" s="69">
        <v>0</v>
      </c>
      <c r="AS596" s="69">
        <v>0</v>
      </c>
      <c r="AT596" s="69">
        <v>2</v>
      </c>
      <c r="AU596" s="69">
        <v>15</v>
      </c>
      <c r="AV596" s="69">
        <v>39</v>
      </c>
      <c r="AW596" s="45">
        <v>174</v>
      </c>
      <c r="AX596" s="45">
        <v>257</v>
      </c>
      <c r="AY596" s="70">
        <v>409</v>
      </c>
      <c r="AZ596" s="69">
        <v>233</v>
      </c>
      <c r="BA596" s="69">
        <v>203</v>
      </c>
      <c r="BB596" s="69">
        <v>114</v>
      </c>
      <c r="BC596" s="69">
        <v>154</v>
      </c>
      <c r="BD596" s="69">
        <v>112</v>
      </c>
      <c r="BE596" s="69">
        <v>124</v>
      </c>
      <c r="BF596" s="69">
        <v>60</v>
      </c>
      <c r="BG596" s="17">
        <v>87</v>
      </c>
      <c r="BH596" s="69">
        <v>39</v>
      </c>
      <c r="BI596" s="69">
        <v>57</v>
      </c>
      <c r="BJ596" s="69">
        <v>29</v>
      </c>
      <c r="BK596" s="69">
        <v>50</v>
      </c>
      <c r="BL596" s="69">
        <v>34</v>
      </c>
      <c r="BM596" s="69">
        <v>35</v>
      </c>
      <c r="BN596" s="69">
        <v>18</v>
      </c>
      <c r="BO596" s="69">
        <v>21</v>
      </c>
      <c r="BP596" s="69">
        <v>18</v>
      </c>
      <c r="BQ596" s="17">
        <v>25</v>
      </c>
      <c r="BR596" s="72">
        <v>6</v>
      </c>
      <c r="BS596" s="17">
        <v>3</v>
      </c>
      <c r="BT596" s="17">
        <v>5</v>
      </c>
      <c r="BU596" s="17">
        <v>6</v>
      </c>
      <c r="BV596" s="80" t="s">
        <v>8403</v>
      </c>
      <c r="BW596" s="17">
        <v>2</v>
      </c>
      <c r="BX596" s="17">
        <v>2</v>
      </c>
      <c r="BY596" s="17">
        <v>0</v>
      </c>
      <c r="BZ596" s="17">
        <v>2</v>
      </c>
      <c r="CA596" s="17">
        <v>5</v>
      </c>
      <c r="CB596" s="17">
        <v>1</v>
      </c>
      <c r="CC596" s="17">
        <v>0</v>
      </c>
      <c r="CD596" s="17">
        <v>4</v>
      </c>
      <c r="CE596" s="17">
        <v>0</v>
      </c>
      <c r="CF596" s="17">
        <v>0</v>
      </c>
      <c r="CG596" s="50">
        <v>0</v>
      </c>
      <c r="CH596" s="50">
        <v>0</v>
      </c>
      <c r="CI596" s="17">
        <v>0</v>
      </c>
      <c r="CJ596" s="17">
        <v>0</v>
      </c>
      <c r="CK596" s="17">
        <v>0</v>
      </c>
      <c r="CL596" s="8" t="s">
        <v>8405</v>
      </c>
      <c r="CN596" s="8" t="s">
        <v>8349</v>
      </c>
      <c r="CO596" s="8" t="s">
        <v>8348</v>
      </c>
      <c r="CP596" s="8" t="s">
        <v>8349</v>
      </c>
      <c r="CQ596" s="8" t="s">
        <v>8387</v>
      </c>
      <c r="CR596" s="10">
        <v>0</v>
      </c>
    </row>
    <row r="597" spans="9:107" x14ac:dyDescent="0.25">
      <c r="S597" s="12" t="s">
        <v>8216</v>
      </c>
      <c r="T597" s="17">
        <v>0</v>
      </c>
      <c r="U597" s="17">
        <v>0</v>
      </c>
      <c r="V597" s="17">
        <v>0</v>
      </c>
      <c r="W597" s="17">
        <v>1</v>
      </c>
      <c r="X597" s="17">
        <v>0</v>
      </c>
      <c r="Y597" s="17">
        <v>0</v>
      </c>
      <c r="Z597" s="12">
        <f>SUM(T597:W597)+Y597</f>
        <v>1</v>
      </c>
      <c r="AA597" s="12" t="s">
        <v>8216</v>
      </c>
      <c r="AO597" s="49" t="s">
        <v>8406</v>
      </c>
      <c r="AP597" s="69">
        <v>0</v>
      </c>
      <c r="AQ597" s="69">
        <v>0</v>
      </c>
      <c r="AR597" s="69">
        <v>0</v>
      </c>
      <c r="AS597" s="69">
        <v>0</v>
      </c>
      <c r="AT597" s="69">
        <v>0</v>
      </c>
      <c r="AU597" s="69">
        <v>0</v>
      </c>
      <c r="AV597" s="69">
        <v>0</v>
      </c>
      <c r="AW597" s="69">
        <v>0</v>
      </c>
      <c r="AX597" s="69">
        <v>0</v>
      </c>
      <c r="AY597" s="69">
        <v>1</v>
      </c>
      <c r="AZ597" s="69">
        <v>7</v>
      </c>
      <c r="BA597" s="69">
        <v>40</v>
      </c>
      <c r="BB597" s="69">
        <v>42</v>
      </c>
      <c r="BC597" s="69">
        <v>161</v>
      </c>
      <c r="BD597" s="69">
        <v>182</v>
      </c>
      <c r="BE597" s="70">
        <v>349</v>
      </c>
      <c r="BF597" s="69">
        <v>202</v>
      </c>
      <c r="BG597" s="50">
        <v>211</v>
      </c>
      <c r="BH597" s="69">
        <v>120</v>
      </c>
      <c r="BI597" s="69">
        <v>162</v>
      </c>
      <c r="BJ597" s="69">
        <v>71</v>
      </c>
      <c r="BK597" s="69">
        <v>109</v>
      </c>
      <c r="BL597" s="69">
        <v>69</v>
      </c>
      <c r="BM597" s="69">
        <v>64</v>
      </c>
      <c r="BN597" s="69">
        <v>30</v>
      </c>
      <c r="BO597" s="69">
        <v>38</v>
      </c>
      <c r="BP597" s="69">
        <v>21</v>
      </c>
      <c r="BQ597" s="50">
        <v>59</v>
      </c>
      <c r="BR597" s="50">
        <v>18</v>
      </c>
      <c r="BS597" s="50">
        <v>8</v>
      </c>
      <c r="BT597" s="50">
        <v>7</v>
      </c>
      <c r="BU597" s="50">
        <v>6</v>
      </c>
      <c r="BV597" s="50">
        <v>3</v>
      </c>
      <c r="BW597" s="50">
        <v>1</v>
      </c>
      <c r="BX597" s="50">
        <v>2</v>
      </c>
      <c r="BY597" s="50">
        <v>5</v>
      </c>
      <c r="BZ597" s="50">
        <v>4</v>
      </c>
      <c r="CA597" s="17">
        <v>4</v>
      </c>
      <c r="CB597" s="17">
        <v>0</v>
      </c>
      <c r="CC597" s="17">
        <v>0</v>
      </c>
      <c r="CD597" s="17">
        <v>4</v>
      </c>
      <c r="CE597" s="17">
        <v>0</v>
      </c>
      <c r="CF597" s="17">
        <v>0</v>
      </c>
      <c r="CG597" s="50">
        <v>0</v>
      </c>
      <c r="CH597" s="50">
        <v>0</v>
      </c>
      <c r="CI597" s="17">
        <v>0</v>
      </c>
      <c r="CJ597" s="17">
        <v>0</v>
      </c>
      <c r="CK597" s="17">
        <v>0</v>
      </c>
      <c r="CL597" s="51" t="s">
        <v>8406</v>
      </c>
      <c r="CN597" s="8" t="s">
        <v>8355</v>
      </c>
      <c r="CO597" s="8" t="s">
        <v>8354</v>
      </c>
      <c r="CP597" s="8" t="s">
        <v>8356</v>
      </c>
      <c r="CR597" s="10">
        <v>-1</v>
      </c>
    </row>
    <row r="598" spans="9:107" x14ac:dyDescent="0.25">
      <c r="S598" s="41" t="s">
        <v>8217</v>
      </c>
      <c r="T598" s="42">
        <v>0</v>
      </c>
      <c r="U598" s="42">
        <v>0</v>
      </c>
      <c r="V598" s="42">
        <v>0</v>
      </c>
      <c r="W598" s="42">
        <v>0</v>
      </c>
      <c r="X598" s="42">
        <v>0</v>
      </c>
      <c r="Y598" s="42">
        <v>0</v>
      </c>
      <c r="Z598" s="12">
        <f t="shared" ref="Z598:Z604" si="138">SUM(T598:W598)+Y598</f>
        <v>0</v>
      </c>
      <c r="AA598" s="41" t="s">
        <v>8217</v>
      </c>
      <c r="AO598" s="49" t="s">
        <v>8407</v>
      </c>
      <c r="AP598" s="69">
        <v>0</v>
      </c>
      <c r="AQ598" s="69">
        <v>0</v>
      </c>
      <c r="AR598" s="69">
        <v>0</v>
      </c>
      <c r="AS598" s="69">
        <v>0</v>
      </c>
      <c r="AT598" s="69">
        <v>0</v>
      </c>
      <c r="AU598" s="69">
        <v>0</v>
      </c>
      <c r="AV598" s="69">
        <v>0</v>
      </c>
      <c r="AW598" s="69">
        <v>0</v>
      </c>
      <c r="AX598" s="69">
        <v>0</v>
      </c>
      <c r="AY598" s="69">
        <v>0</v>
      </c>
      <c r="AZ598" s="69">
        <v>0</v>
      </c>
      <c r="BA598" s="69">
        <v>0</v>
      </c>
      <c r="BB598" s="69">
        <v>0</v>
      </c>
      <c r="BC598" s="69">
        <v>0</v>
      </c>
      <c r="BD598" s="69">
        <v>0</v>
      </c>
      <c r="BE598" s="69">
        <v>0</v>
      </c>
      <c r="BF598" s="69">
        <v>0</v>
      </c>
      <c r="BG598" s="50">
        <v>61</v>
      </c>
      <c r="BH598" s="69">
        <v>57</v>
      </c>
      <c r="BI598" s="69">
        <v>152</v>
      </c>
      <c r="BJ598" s="69">
        <v>72</v>
      </c>
      <c r="BK598" s="69">
        <v>204</v>
      </c>
      <c r="BL598" s="69">
        <v>229</v>
      </c>
      <c r="BM598" s="70">
        <v>320</v>
      </c>
      <c r="BN598" s="69">
        <v>186</v>
      </c>
      <c r="BO598" s="69">
        <v>291</v>
      </c>
      <c r="BP598" s="69">
        <v>114</v>
      </c>
      <c r="BQ598" s="50">
        <v>126</v>
      </c>
      <c r="BR598" s="50">
        <v>56</v>
      </c>
      <c r="BS598" s="50">
        <v>57</v>
      </c>
      <c r="BT598" s="50">
        <v>34</v>
      </c>
      <c r="BU598" s="50">
        <v>40</v>
      </c>
      <c r="BV598" s="50">
        <v>25</v>
      </c>
      <c r="BW598" s="50">
        <v>23</v>
      </c>
      <c r="BX598" s="17">
        <v>21</v>
      </c>
      <c r="BY598" s="17">
        <v>7</v>
      </c>
      <c r="BZ598" s="17">
        <v>4</v>
      </c>
      <c r="CA598" s="17">
        <v>8</v>
      </c>
      <c r="CB598" s="17">
        <v>3</v>
      </c>
      <c r="CC598" s="17">
        <v>4</v>
      </c>
      <c r="CD598" s="17">
        <v>7</v>
      </c>
      <c r="CE598" s="17">
        <v>0</v>
      </c>
      <c r="CF598" s="17">
        <v>0</v>
      </c>
      <c r="CG598" s="50">
        <v>1</v>
      </c>
      <c r="CH598" s="50">
        <v>0</v>
      </c>
      <c r="CI598" s="17">
        <v>2</v>
      </c>
      <c r="CJ598" s="17">
        <v>1</v>
      </c>
      <c r="CK598" s="17">
        <v>1</v>
      </c>
      <c r="CL598" s="51" t="s">
        <v>8407</v>
      </c>
      <c r="CN598" s="8" t="s">
        <v>8363</v>
      </c>
      <c r="CO598" s="8" t="s">
        <v>8362</v>
      </c>
      <c r="CP598" s="8" t="s">
        <v>8364</v>
      </c>
      <c r="CR598" s="10">
        <v>-1</v>
      </c>
    </row>
    <row r="599" spans="9:107" x14ac:dyDescent="0.25">
      <c r="S599" s="12" t="s">
        <v>8218</v>
      </c>
      <c r="T599" s="17">
        <v>0</v>
      </c>
      <c r="U599" s="17">
        <v>1</v>
      </c>
      <c r="V599" s="17">
        <v>0</v>
      </c>
      <c r="W599" s="17">
        <v>1</v>
      </c>
      <c r="X599" s="17">
        <v>0</v>
      </c>
      <c r="Y599" s="17">
        <v>0</v>
      </c>
      <c r="Z599" s="12">
        <f t="shared" si="138"/>
        <v>2</v>
      </c>
      <c r="AA599" s="12" t="s">
        <v>8218</v>
      </c>
      <c r="AO599" s="49" t="s">
        <v>8408</v>
      </c>
      <c r="AP599" s="69">
        <v>0</v>
      </c>
      <c r="AQ599" s="69">
        <v>0</v>
      </c>
      <c r="AR599" s="69">
        <v>0</v>
      </c>
      <c r="AS599" s="69">
        <v>0</v>
      </c>
      <c r="AT599" s="69">
        <v>0</v>
      </c>
      <c r="AU599" s="69">
        <v>0</v>
      </c>
      <c r="AV599" s="69">
        <v>0</v>
      </c>
      <c r="AW599" s="69">
        <v>0</v>
      </c>
      <c r="AX599" s="69">
        <v>0</v>
      </c>
      <c r="AY599" s="69">
        <v>0</v>
      </c>
      <c r="AZ599" s="69">
        <v>0</v>
      </c>
      <c r="BA599" s="69">
        <v>0</v>
      </c>
      <c r="BB599" s="69">
        <v>0</v>
      </c>
      <c r="BC599" s="69">
        <v>0</v>
      </c>
      <c r="BD599" s="69">
        <v>0</v>
      </c>
      <c r="BE599" s="69">
        <v>0</v>
      </c>
      <c r="BF599" s="69">
        <v>0</v>
      </c>
      <c r="BG599" s="69">
        <v>0</v>
      </c>
      <c r="BH599" s="69">
        <v>0</v>
      </c>
      <c r="BI599" s="69">
        <v>0</v>
      </c>
      <c r="BJ599" s="69">
        <v>0</v>
      </c>
      <c r="BK599" s="69">
        <v>0</v>
      </c>
      <c r="BL599" s="69">
        <v>0</v>
      </c>
      <c r="BM599" s="69">
        <v>4</v>
      </c>
      <c r="BN599" s="69">
        <v>1</v>
      </c>
      <c r="BO599" s="69">
        <v>40</v>
      </c>
      <c r="BP599" s="69">
        <v>50</v>
      </c>
      <c r="BQ599" s="50">
        <v>364</v>
      </c>
      <c r="BR599" s="50">
        <v>319</v>
      </c>
      <c r="BS599" s="81">
        <v>559</v>
      </c>
      <c r="BT599" s="50">
        <v>390</v>
      </c>
      <c r="BU599" s="50">
        <v>319</v>
      </c>
      <c r="BV599" s="50">
        <v>190</v>
      </c>
      <c r="BW599" s="50">
        <v>187</v>
      </c>
      <c r="BX599" s="17">
        <v>94</v>
      </c>
      <c r="BY599" s="17">
        <v>76</v>
      </c>
      <c r="BZ599" s="17">
        <v>54</v>
      </c>
      <c r="CA599" s="17">
        <v>56</v>
      </c>
      <c r="CB599" s="17">
        <v>22</v>
      </c>
      <c r="CC599" s="17">
        <v>28</v>
      </c>
      <c r="CD599" s="17">
        <v>27</v>
      </c>
      <c r="CE599" s="17">
        <v>28</v>
      </c>
      <c r="CF599" s="17">
        <v>13</v>
      </c>
      <c r="CG599" s="50">
        <v>12</v>
      </c>
      <c r="CH599" s="50">
        <v>6</v>
      </c>
      <c r="CI599" s="17">
        <v>6</v>
      </c>
      <c r="CJ599" s="17">
        <v>5</v>
      </c>
      <c r="CK599" s="17">
        <v>4</v>
      </c>
      <c r="CL599" s="51" t="s">
        <v>8408</v>
      </c>
      <c r="CN599" s="8" t="s">
        <v>8369</v>
      </c>
      <c r="CO599" s="8" t="s">
        <v>8367</v>
      </c>
      <c r="CP599" s="8" t="s">
        <v>8368</v>
      </c>
      <c r="CQ599" s="8" t="s">
        <v>8391</v>
      </c>
      <c r="CR599" s="10">
        <v>1</v>
      </c>
    </row>
    <row r="600" spans="9:107" x14ac:dyDescent="0.25">
      <c r="S600" s="41" t="s">
        <v>8219</v>
      </c>
      <c r="T600" s="42">
        <v>1</v>
      </c>
      <c r="U600" s="42">
        <v>0</v>
      </c>
      <c r="V600" s="42">
        <v>0</v>
      </c>
      <c r="W600" s="42">
        <v>1</v>
      </c>
      <c r="X600" s="42">
        <v>0</v>
      </c>
      <c r="Y600" s="42">
        <v>0</v>
      </c>
      <c r="Z600" s="12">
        <f t="shared" si="138"/>
        <v>2</v>
      </c>
      <c r="AA600" s="41" t="s">
        <v>8219</v>
      </c>
      <c r="AO600" s="49" t="s">
        <v>8409</v>
      </c>
      <c r="AP600" s="69">
        <v>0</v>
      </c>
      <c r="AQ600" s="69">
        <v>0</v>
      </c>
      <c r="AR600" s="69">
        <v>0</v>
      </c>
      <c r="AS600" s="69">
        <v>0</v>
      </c>
      <c r="AT600" s="69">
        <v>0</v>
      </c>
      <c r="AU600" s="69">
        <v>0</v>
      </c>
      <c r="AV600" s="69">
        <v>0</v>
      </c>
      <c r="AW600" s="69">
        <v>0</v>
      </c>
      <c r="AX600" s="69">
        <v>0</v>
      </c>
      <c r="AY600" s="69">
        <v>0</v>
      </c>
      <c r="AZ600" s="69">
        <v>0</v>
      </c>
      <c r="BA600" s="69">
        <v>0</v>
      </c>
      <c r="BB600" s="69">
        <v>0</v>
      </c>
      <c r="BC600" s="69">
        <v>0</v>
      </c>
      <c r="BD600" s="69">
        <v>0</v>
      </c>
      <c r="BE600" s="69">
        <v>0</v>
      </c>
      <c r="BF600" s="69">
        <v>0</v>
      </c>
      <c r="BG600" s="69">
        <v>0</v>
      </c>
      <c r="BH600" s="69">
        <v>0</v>
      </c>
      <c r="BI600" s="69">
        <v>0</v>
      </c>
      <c r="BJ600" s="69">
        <v>0</v>
      </c>
      <c r="BK600" s="69">
        <v>0</v>
      </c>
      <c r="BL600" s="69">
        <v>0</v>
      </c>
      <c r="BM600" s="69">
        <v>0</v>
      </c>
      <c r="BN600" s="69">
        <v>0</v>
      </c>
      <c r="BO600" s="69">
        <v>0</v>
      </c>
      <c r="BP600" s="69">
        <v>0</v>
      </c>
      <c r="BQ600" s="50">
        <v>0</v>
      </c>
      <c r="BR600" s="50">
        <v>0</v>
      </c>
      <c r="BS600" s="50">
        <v>45</v>
      </c>
      <c r="BT600" s="50">
        <v>113</v>
      </c>
      <c r="BU600" s="50">
        <v>239</v>
      </c>
      <c r="BV600" s="50">
        <v>294</v>
      </c>
      <c r="BW600" s="81">
        <v>438</v>
      </c>
      <c r="BX600" s="17">
        <v>227</v>
      </c>
      <c r="BY600" s="17">
        <v>238</v>
      </c>
      <c r="BZ600" s="17">
        <v>99</v>
      </c>
      <c r="CA600" s="17">
        <v>104</v>
      </c>
      <c r="CB600" s="17">
        <v>51</v>
      </c>
      <c r="CC600" s="17">
        <v>54</v>
      </c>
      <c r="CD600" s="17">
        <v>45</v>
      </c>
      <c r="CE600" s="17">
        <v>23</v>
      </c>
      <c r="CF600" s="17">
        <v>13</v>
      </c>
      <c r="CG600" s="50">
        <v>15</v>
      </c>
      <c r="CH600" s="50">
        <v>12</v>
      </c>
      <c r="CI600" s="17">
        <v>10</v>
      </c>
      <c r="CJ600" s="17">
        <v>6</v>
      </c>
      <c r="CK600" s="17">
        <v>7</v>
      </c>
      <c r="CL600" s="51" t="s">
        <v>8409</v>
      </c>
      <c r="CN600" s="8" t="s">
        <v>8373</v>
      </c>
      <c r="CO600" s="8" t="s">
        <v>8372</v>
      </c>
      <c r="CP600" s="8" t="s">
        <v>8373</v>
      </c>
      <c r="CR600" s="10">
        <v>0</v>
      </c>
    </row>
    <row r="601" spans="9:107" x14ac:dyDescent="0.25">
      <c r="S601" s="12" t="s">
        <v>8220</v>
      </c>
      <c r="T601" s="17">
        <v>3</v>
      </c>
      <c r="U601" s="17">
        <v>5</v>
      </c>
      <c r="V601" s="17">
        <v>1</v>
      </c>
      <c r="W601" s="17">
        <v>5</v>
      </c>
      <c r="X601" s="17">
        <v>5</v>
      </c>
      <c r="Y601" s="17">
        <v>7</v>
      </c>
      <c r="Z601" s="12">
        <f t="shared" si="138"/>
        <v>21</v>
      </c>
      <c r="AA601" s="12" t="s">
        <v>8220</v>
      </c>
      <c r="AO601" s="49" t="s">
        <v>8410</v>
      </c>
      <c r="AP601" s="17">
        <v>0</v>
      </c>
      <c r="AQ601" s="17">
        <v>0</v>
      </c>
      <c r="AR601" s="17">
        <v>0</v>
      </c>
      <c r="AS601" s="17">
        <v>0</v>
      </c>
      <c r="AT601" s="17">
        <v>0</v>
      </c>
      <c r="AU601" s="17">
        <v>0</v>
      </c>
      <c r="AV601" s="17">
        <v>0</v>
      </c>
      <c r="AW601" s="17">
        <v>0</v>
      </c>
      <c r="AX601" s="17">
        <v>0</v>
      </c>
      <c r="AY601" s="17">
        <v>0</v>
      </c>
      <c r="AZ601" s="17">
        <v>0</v>
      </c>
      <c r="BA601" s="17">
        <v>0</v>
      </c>
      <c r="BB601" s="17">
        <v>0</v>
      </c>
      <c r="BC601" s="17">
        <v>0</v>
      </c>
      <c r="BD601" s="17">
        <v>0</v>
      </c>
      <c r="BE601" s="17">
        <v>0</v>
      </c>
      <c r="BF601" s="17">
        <v>0</v>
      </c>
      <c r="BG601" s="17">
        <v>0</v>
      </c>
      <c r="BH601" s="17">
        <v>0</v>
      </c>
      <c r="BI601" s="17">
        <v>0</v>
      </c>
      <c r="BJ601" s="17">
        <v>0</v>
      </c>
      <c r="BK601" s="17">
        <v>0</v>
      </c>
      <c r="BL601" s="17">
        <v>0</v>
      </c>
      <c r="BM601" s="17">
        <v>0</v>
      </c>
      <c r="BN601" s="17">
        <v>0</v>
      </c>
      <c r="BO601" s="17">
        <v>0</v>
      </c>
      <c r="BP601" s="17">
        <v>0</v>
      </c>
      <c r="BQ601" s="17">
        <v>0</v>
      </c>
      <c r="BR601" s="17">
        <v>0</v>
      </c>
      <c r="BS601" s="17">
        <v>0</v>
      </c>
      <c r="BT601" s="17">
        <v>0</v>
      </c>
      <c r="BU601" s="17">
        <v>0</v>
      </c>
      <c r="BV601" s="17">
        <v>0</v>
      </c>
      <c r="BW601" s="17">
        <v>0</v>
      </c>
      <c r="BX601" s="17">
        <v>124</v>
      </c>
      <c r="BY601" s="17">
        <v>123</v>
      </c>
      <c r="BZ601" s="17">
        <v>174</v>
      </c>
      <c r="CA601" s="17">
        <v>416</v>
      </c>
      <c r="CB601" s="17">
        <v>402</v>
      </c>
      <c r="CC601" s="19">
        <v>848</v>
      </c>
      <c r="CD601" s="17">
        <v>509</v>
      </c>
      <c r="CE601" s="17">
        <v>500</v>
      </c>
      <c r="CF601" s="17">
        <v>295</v>
      </c>
      <c r="CG601" s="50">
        <v>529</v>
      </c>
      <c r="CH601" s="50">
        <v>181</v>
      </c>
      <c r="CI601" s="17">
        <v>341</v>
      </c>
      <c r="CJ601" s="17">
        <v>172</v>
      </c>
      <c r="CK601" s="17">
        <v>174</v>
      </c>
      <c r="CL601" s="51" t="s">
        <v>8410</v>
      </c>
      <c r="CN601" s="8" t="s">
        <v>8310</v>
      </c>
      <c r="CO601" s="8" t="s">
        <v>8316</v>
      </c>
      <c r="CP601" s="8" t="s">
        <v>8313</v>
      </c>
      <c r="CR601" s="10">
        <v>1</v>
      </c>
    </row>
    <row r="602" spans="9:107" x14ac:dyDescent="0.25">
      <c r="S602" s="41" t="s">
        <v>8221</v>
      </c>
      <c r="T602" s="42">
        <v>10</v>
      </c>
      <c r="U602" s="42">
        <v>19</v>
      </c>
      <c r="V602" s="42">
        <v>3</v>
      </c>
      <c r="W602" s="42">
        <v>61</v>
      </c>
      <c r="X602" s="42">
        <v>104</v>
      </c>
      <c r="Y602" s="42">
        <v>1</v>
      </c>
      <c r="Z602" s="12">
        <f t="shared" si="138"/>
        <v>94</v>
      </c>
      <c r="AA602" s="41" t="s">
        <v>8221</v>
      </c>
      <c r="AO602" s="49" t="s">
        <v>8411</v>
      </c>
      <c r="AP602" s="17">
        <v>0</v>
      </c>
      <c r="AQ602" s="17">
        <v>0</v>
      </c>
      <c r="AR602" s="17">
        <v>0</v>
      </c>
      <c r="AS602" s="17">
        <v>0</v>
      </c>
      <c r="AT602" s="17">
        <v>0</v>
      </c>
      <c r="AU602" s="17">
        <v>0</v>
      </c>
      <c r="AV602" s="17">
        <v>0</v>
      </c>
      <c r="AW602" s="17">
        <v>0</v>
      </c>
      <c r="AX602" s="17">
        <v>0</v>
      </c>
      <c r="AY602" s="17">
        <v>0</v>
      </c>
      <c r="AZ602" s="17">
        <v>0</v>
      </c>
      <c r="BA602" s="17">
        <v>0</v>
      </c>
      <c r="BB602" s="17">
        <v>0</v>
      </c>
      <c r="BC602" s="17">
        <v>0</v>
      </c>
      <c r="BD602" s="17">
        <v>0</v>
      </c>
      <c r="BE602" s="17">
        <v>0</v>
      </c>
      <c r="BF602" s="17">
        <v>0</v>
      </c>
      <c r="BG602" s="17">
        <v>0</v>
      </c>
      <c r="BH602" s="17">
        <v>0</v>
      </c>
      <c r="BI602" s="17">
        <v>0</v>
      </c>
      <c r="BJ602" s="17">
        <v>0</v>
      </c>
      <c r="BK602" s="17">
        <v>0</v>
      </c>
      <c r="BL602" s="17">
        <v>0</v>
      </c>
      <c r="BM602" s="17">
        <v>0</v>
      </c>
      <c r="BN602" s="17">
        <v>0</v>
      </c>
      <c r="BO602" s="17">
        <v>0</v>
      </c>
      <c r="BP602" s="17">
        <v>0</v>
      </c>
      <c r="BQ602" s="17">
        <v>0</v>
      </c>
      <c r="BR602" s="17">
        <v>0</v>
      </c>
      <c r="BS602" s="17">
        <v>0</v>
      </c>
      <c r="BT602" s="17">
        <v>0</v>
      </c>
      <c r="BU602" s="17">
        <v>0</v>
      </c>
      <c r="BV602" s="17">
        <v>0</v>
      </c>
      <c r="BW602" s="17">
        <v>0</v>
      </c>
      <c r="BX602" s="17">
        <v>0</v>
      </c>
      <c r="BY602" s="17">
        <v>0</v>
      </c>
      <c r="BZ602" s="17">
        <v>0</v>
      </c>
      <c r="CA602" s="17">
        <v>0</v>
      </c>
      <c r="CB602" s="17">
        <v>0</v>
      </c>
      <c r="CC602" s="17">
        <v>30</v>
      </c>
      <c r="CD602" s="17">
        <v>10</v>
      </c>
      <c r="CE602" s="17">
        <v>95</v>
      </c>
      <c r="CF602" s="17">
        <v>100</v>
      </c>
      <c r="CG602" s="50">
        <v>266</v>
      </c>
      <c r="CH602" s="50">
        <v>401</v>
      </c>
      <c r="CI602" s="19">
        <v>601</v>
      </c>
      <c r="CJ602" s="17">
        <v>539</v>
      </c>
      <c r="CK602" s="17">
        <v>547</v>
      </c>
      <c r="CL602" s="51" t="s">
        <v>8411</v>
      </c>
      <c r="CN602" s="8" t="s">
        <v>8287</v>
      </c>
      <c r="CO602" s="8" t="s">
        <v>8287</v>
      </c>
      <c r="CP602" s="8" t="s">
        <v>8287</v>
      </c>
      <c r="CR602" s="67">
        <v>0</v>
      </c>
    </row>
    <row r="603" spans="9:107" x14ac:dyDescent="0.25">
      <c r="S603" s="12" t="s">
        <v>8222</v>
      </c>
      <c r="T603" s="17">
        <v>24</v>
      </c>
      <c r="U603" s="17">
        <v>60</v>
      </c>
      <c r="V603" s="17">
        <v>6</v>
      </c>
      <c r="W603" s="17">
        <v>117</v>
      </c>
      <c r="X603" s="17">
        <v>673</v>
      </c>
      <c r="Y603" s="17">
        <v>20</v>
      </c>
      <c r="Z603" s="12">
        <f t="shared" si="138"/>
        <v>227</v>
      </c>
      <c r="AA603" s="12" t="s">
        <v>8222</v>
      </c>
      <c r="AO603" s="49" t="s">
        <v>8505</v>
      </c>
      <c r="AP603" s="17">
        <v>0</v>
      </c>
      <c r="AQ603" s="17">
        <v>0</v>
      </c>
      <c r="AR603" s="17">
        <v>0</v>
      </c>
      <c r="AS603" s="17">
        <v>0</v>
      </c>
      <c r="AT603" s="17">
        <v>0</v>
      </c>
      <c r="AU603" s="17">
        <v>0</v>
      </c>
      <c r="AV603" s="17">
        <v>0</v>
      </c>
      <c r="AW603" s="17">
        <v>0</v>
      </c>
      <c r="AX603" s="17">
        <v>0</v>
      </c>
      <c r="AY603" s="17">
        <v>0</v>
      </c>
      <c r="AZ603" s="17">
        <v>0</v>
      </c>
      <c r="BA603" s="17">
        <v>0</v>
      </c>
      <c r="BB603" s="17">
        <v>0</v>
      </c>
      <c r="BC603" s="17">
        <v>0</v>
      </c>
      <c r="BD603" s="17">
        <v>0</v>
      </c>
      <c r="BE603" s="17">
        <v>0</v>
      </c>
      <c r="BF603" s="17">
        <v>0</v>
      </c>
      <c r="BG603" s="17">
        <v>0</v>
      </c>
      <c r="BH603" s="17">
        <v>0</v>
      </c>
      <c r="BI603" s="17">
        <v>0</v>
      </c>
      <c r="BJ603" s="17">
        <v>0</v>
      </c>
      <c r="BK603" s="17">
        <v>0</v>
      </c>
      <c r="BL603" s="17">
        <v>0</v>
      </c>
      <c r="BM603" s="17">
        <v>0</v>
      </c>
      <c r="BN603" s="17">
        <v>0</v>
      </c>
      <c r="BO603" s="17">
        <v>0</v>
      </c>
      <c r="BP603" s="17">
        <v>0</v>
      </c>
      <c r="BQ603" s="17">
        <v>0</v>
      </c>
      <c r="BR603" s="17">
        <v>0</v>
      </c>
      <c r="BS603" s="17">
        <v>0</v>
      </c>
      <c r="BT603" s="17">
        <v>0</v>
      </c>
      <c r="BU603" s="17">
        <v>0</v>
      </c>
      <c r="BV603" s="17">
        <v>0</v>
      </c>
      <c r="BW603" s="17">
        <v>0</v>
      </c>
      <c r="BX603" s="17">
        <v>0</v>
      </c>
      <c r="BY603" s="17">
        <v>0</v>
      </c>
      <c r="BZ603" s="17">
        <v>0</v>
      </c>
      <c r="CA603" s="17">
        <v>0</v>
      </c>
      <c r="CB603" s="17">
        <v>0</v>
      </c>
      <c r="CC603" s="17">
        <v>0</v>
      </c>
      <c r="CD603" s="17">
        <v>0</v>
      </c>
      <c r="CE603" s="17">
        <v>0</v>
      </c>
      <c r="CF603" s="17">
        <v>0</v>
      </c>
      <c r="CG603" s="50">
        <v>0</v>
      </c>
      <c r="CH603" s="50">
        <v>0</v>
      </c>
      <c r="CI603" s="225">
        <v>0</v>
      </c>
      <c r="CJ603" s="17">
        <v>0</v>
      </c>
      <c r="CK603" s="19">
        <v>71</v>
      </c>
      <c r="CL603" s="51" t="s">
        <v>8505</v>
      </c>
      <c r="CN603" s="8" t="s">
        <v>8500</v>
      </c>
      <c r="CO603" s="8" t="s">
        <v>8506</v>
      </c>
      <c r="CP603" s="8" t="s">
        <v>8507</v>
      </c>
    </row>
    <row r="604" spans="9:107" x14ac:dyDescent="0.25">
      <c r="S604" s="41" t="s">
        <v>8223</v>
      </c>
      <c r="T604" s="42">
        <v>1</v>
      </c>
      <c r="U604" s="42">
        <v>3</v>
      </c>
      <c r="V604" s="42">
        <v>10</v>
      </c>
      <c r="W604" s="42">
        <v>103</v>
      </c>
      <c r="X604" s="42">
        <v>0</v>
      </c>
      <c r="Y604" s="42">
        <v>7</v>
      </c>
      <c r="Z604" s="12">
        <f t="shared" si="138"/>
        <v>124</v>
      </c>
      <c r="AA604" s="41" t="s">
        <v>8223</v>
      </c>
      <c r="AO604" s="8" t="s">
        <v>8412</v>
      </c>
      <c r="AP604" s="10">
        <v>43</v>
      </c>
      <c r="AQ604" s="10">
        <v>44</v>
      </c>
      <c r="AR604" s="10">
        <v>45</v>
      </c>
      <c r="AS604" s="10">
        <v>46</v>
      </c>
      <c r="AT604" s="10">
        <v>47</v>
      </c>
      <c r="AU604" s="10">
        <v>48</v>
      </c>
      <c r="AV604" s="10">
        <v>49</v>
      </c>
      <c r="AW604" s="10">
        <v>50</v>
      </c>
      <c r="AX604" s="10">
        <v>51</v>
      </c>
      <c r="AY604" s="10">
        <v>52</v>
      </c>
      <c r="AZ604" s="10">
        <v>53</v>
      </c>
      <c r="BA604" s="10">
        <v>54</v>
      </c>
      <c r="BB604" s="10">
        <v>55</v>
      </c>
      <c r="BC604" s="10">
        <v>56</v>
      </c>
      <c r="BD604" s="10">
        <v>57</v>
      </c>
      <c r="BE604" s="10">
        <v>58</v>
      </c>
      <c r="BF604" s="10">
        <v>59</v>
      </c>
      <c r="BG604" s="10">
        <v>60</v>
      </c>
      <c r="BH604" s="10">
        <v>61</v>
      </c>
      <c r="BI604" s="10">
        <v>62</v>
      </c>
      <c r="BJ604" s="10">
        <v>63</v>
      </c>
      <c r="BK604" s="10">
        <v>64</v>
      </c>
      <c r="BL604" s="10">
        <v>65</v>
      </c>
      <c r="BM604" s="10">
        <v>66</v>
      </c>
      <c r="BN604" s="10">
        <v>67</v>
      </c>
      <c r="BO604" s="10">
        <v>68</v>
      </c>
      <c r="BP604" s="10">
        <v>69</v>
      </c>
      <c r="BQ604" s="10">
        <v>70</v>
      </c>
      <c r="BR604" s="10">
        <v>71</v>
      </c>
      <c r="BS604" s="10">
        <v>72</v>
      </c>
      <c r="BT604" s="10">
        <v>73</v>
      </c>
      <c r="BU604" s="10">
        <v>74</v>
      </c>
      <c r="BV604" s="10">
        <v>75</v>
      </c>
      <c r="BW604" s="10">
        <v>76</v>
      </c>
      <c r="BX604" s="10">
        <v>77</v>
      </c>
      <c r="BY604" s="10">
        <v>78</v>
      </c>
      <c r="BZ604" s="10">
        <v>79</v>
      </c>
      <c r="CA604" s="10">
        <v>80</v>
      </c>
      <c r="CB604" s="10">
        <v>81</v>
      </c>
      <c r="CC604" s="10">
        <v>82</v>
      </c>
      <c r="CD604" s="10">
        <v>83</v>
      </c>
      <c r="CE604" s="10">
        <v>84</v>
      </c>
      <c r="CF604" s="10">
        <v>85</v>
      </c>
      <c r="CG604" s="67">
        <v>86</v>
      </c>
      <c r="CH604" s="67" t="s">
        <v>8203</v>
      </c>
      <c r="CI604" s="8" t="s">
        <v>8204</v>
      </c>
      <c r="CJ604" s="8" t="s">
        <v>8202</v>
      </c>
      <c r="CK604" s="8" t="s">
        <v>8502</v>
      </c>
    </row>
    <row r="605" spans="9:107" x14ac:dyDescent="0.25">
      <c r="T605" s="8">
        <f>SUM(T597:T604)</f>
        <v>39</v>
      </c>
      <c r="U605" s="8">
        <f t="shared" ref="U605:Y605" si="139">SUM(U597:U604)</f>
        <v>88</v>
      </c>
      <c r="V605" s="8">
        <f t="shared" si="139"/>
        <v>20</v>
      </c>
      <c r="W605" s="8">
        <f t="shared" si="139"/>
        <v>289</v>
      </c>
      <c r="X605" s="8">
        <f t="shared" si="139"/>
        <v>782</v>
      </c>
      <c r="Y605" s="8">
        <f t="shared" si="139"/>
        <v>35</v>
      </c>
      <c r="Z605" s="12">
        <f>SUM(T605:W605)+Y605</f>
        <v>471</v>
      </c>
    </row>
    <row r="606" spans="9:107" x14ac:dyDescent="0.25">
      <c r="AO606" s="8" t="s">
        <v>8395</v>
      </c>
      <c r="AS606" s="8">
        <v>500</v>
      </c>
      <c r="AX606" s="8">
        <v>500</v>
      </c>
      <c r="BD606" s="8">
        <v>500</v>
      </c>
      <c r="BL606" s="8">
        <v>500</v>
      </c>
      <c r="BQ606" s="8">
        <v>500</v>
      </c>
      <c r="BV606" s="10">
        <v>500</v>
      </c>
      <c r="CA606" s="10">
        <v>500</v>
      </c>
      <c r="CI606" s="10">
        <v>500</v>
      </c>
    </row>
    <row r="607" spans="9:107" x14ac:dyDescent="0.25">
      <c r="AO607" s="8" t="s">
        <v>8413</v>
      </c>
      <c r="AP607" s="8" t="s">
        <v>8414</v>
      </c>
      <c r="AQ607" s="8" t="s">
        <v>8415</v>
      </c>
      <c r="AR607" s="8" t="s">
        <v>8415</v>
      </c>
      <c r="AS607" s="8" t="s">
        <v>8415</v>
      </c>
      <c r="AT607" s="8" t="s">
        <v>8415</v>
      </c>
      <c r="AU607" s="8" t="s">
        <v>8415</v>
      </c>
      <c r="AV607" s="8" t="s">
        <v>8415</v>
      </c>
      <c r="AW607" s="8" t="s">
        <v>8415</v>
      </c>
      <c r="AX607" s="8" t="s">
        <v>8415</v>
      </c>
      <c r="AY607" s="8" t="s">
        <v>8415</v>
      </c>
      <c r="AZ607" s="8" t="s">
        <v>8415</v>
      </c>
      <c r="BA607" s="8" t="s">
        <v>8415</v>
      </c>
      <c r="BB607" s="8" t="s">
        <v>8415</v>
      </c>
      <c r="BC607" s="8" t="s">
        <v>8415</v>
      </c>
      <c r="BD607" s="8" t="s">
        <v>8415</v>
      </c>
      <c r="BE607" s="8" t="s">
        <v>8415</v>
      </c>
      <c r="BF607" s="8" t="s">
        <v>8415</v>
      </c>
      <c r="BG607" s="8" t="s">
        <v>8416</v>
      </c>
      <c r="BH607" s="8" t="s">
        <v>8416</v>
      </c>
      <c r="BI607" s="8" t="s">
        <v>8416</v>
      </c>
      <c r="BJ607" s="8" t="s">
        <v>8416</v>
      </c>
      <c r="BK607" s="8" t="s">
        <v>8416</v>
      </c>
      <c r="BL607" s="8" t="s">
        <v>8416</v>
      </c>
      <c r="BM607" s="8" t="s">
        <v>8416</v>
      </c>
      <c r="BN607" s="8" t="s">
        <v>8416</v>
      </c>
      <c r="BO607" s="8" t="s">
        <v>8416</v>
      </c>
      <c r="BP607" s="8" t="s">
        <v>8416</v>
      </c>
      <c r="BQ607" s="8" t="s">
        <v>8416</v>
      </c>
      <c r="BR607" s="8" t="s">
        <v>8416</v>
      </c>
      <c r="BS607" s="8" t="s">
        <v>8416</v>
      </c>
      <c r="BT607" s="8" t="s">
        <v>8416</v>
      </c>
      <c r="BU607" s="8" t="s">
        <v>8416</v>
      </c>
      <c r="BV607" s="8" t="s">
        <v>8416</v>
      </c>
      <c r="BW607" s="8" t="s">
        <v>8417</v>
      </c>
      <c r="BX607" s="8" t="s">
        <v>8417</v>
      </c>
      <c r="BY607" s="8" t="s">
        <v>8417</v>
      </c>
      <c r="BZ607" s="8" t="s">
        <v>8417</v>
      </c>
      <c r="CA607" s="8" t="s">
        <v>8417</v>
      </c>
      <c r="CB607" s="8" t="s">
        <v>8417</v>
      </c>
      <c r="CC607" s="8" t="s">
        <v>8417</v>
      </c>
      <c r="CD607" s="8" t="s">
        <v>8417</v>
      </c>
      <c r="CE607" s="8" t="s">
        <v>8417</v>
      </c>
      <c r="CF607" s="8" t="s">
        <v>8417</v>
      </c>
      <c r="CG607" s="8" t="s">
        <v>8417</v>
      </c>
      <c r="CH607" s="8" t="s">
        <v>8417</v>
      </c>
      <c r="CI607" s="8" t="s">
        <v>8417</v>
      </c>
      <c r="CJ607" s="8" t="s">
        <v>8417</v>
      </c>
      <c r="CK607" s="8" t="s">
        <v>8417</v>
      </c>
    </row>
    <row r="610" spans="1:81" ht="27" customHeight="1" x14ac:dyDescent="0.25"/>
    <row r="611" spans="1:81" ht="31.5" customHeight="1" x14ac:dyDescent="0.25"/>
    <row r="612" spans="1:81" ht="57" customHeight="1" x14ac:dyDescent="0.25">
      <c r="CC612" s="82"/>
    </row>
    <row r="613" spans="1:81" ht="39.6" x14ac:dyDescent="0.25">
      <c r="A613" s="28" t="s">
        <v>8373</v>
      </c>
      <c r="B613" s="28" t="s">
        <v>8229</v>
      </c>
      <c r="C613" s="28" t="s">
        <v>8205</v>
      </c>
      <c r="D613" s="28" t="s">
        <v>8270</v>
      </c>
      <c r="E613" s="28" t="s">
        <v>8271</v>
      </c>
      <c r="F613" s="28" t="s">
        <v>8272</v>
      </c>
      <c r="G613" s="28" t="s">
        <v>8273</v>
      </c>
      <c r="H613" s="28" t="s">
        <v>8274</v>
      </c>
      <c r="I613" s="28" t="s">
        <v>8275</v>
      </c>
      <c r="J613" s="28" t="s">
        <v>8288</v>
      </c>
      <c r="K613" s="30" t="s">
        <v>8276</v>
      </c>
      <c r="L613" s="15" t="s">
        <v>8277</v>
      </c>
      <c r="M613" s="14" t="s">
        <v>8418</v>
      </c>
      <c r="S613" s="8" t="s">
        <v>8373</v>
      </c>
      <c r="AO613" s="14" t="s">
        <v>8328</v>
      </c>
      <c r="AP613" s="63" t="s">
        <v>8373</v>
      </c>
      <c r="AQ613" s="14"/>
      <c r="AR613" s="14"/>
      <c r="AS613" s="14"/>
      <c r="BR613" s="8"/>
      <c r="CC613" s="83" t="s">
        <v>8419</v>
      </c>
    </row>
    <row r="614" spans="1:81" x14ac:dyDescent="0.25">
      <c r="A614" s="28" t="s">
        <v>8290</v>
      </c>
      <c r="B614" s="28" t="s">
        <v>742</v>
      </c>
      <c r="C614" s="34">
        <v>1</v>
      </c>
      <c r="D614" s="57">
        <v>1</v>
      </c>
      <c r="E614" s="57">
        <v>0</v>
      </c>
      <c r="F614" s="57">
        <v>0</v>
      </c>
      <c r="G614" s="57">
        <v>0</v>
      </c>
      <c r="H614" s="57">
        <v>1</v>
      </c>
      <c r="I614" s="57">
        <v>0</v>
      </c>
      <c r="J614" s="57">
        <v>0</v>
      </c>
      <c r="K614" s="57">
        <v>0</v>
      </c>
      <c r="L614" s="54">
        <f t="shared" ref="L614:L630" si="140">SUM(E614:K614)</f>
        <v>1</v>
      </c>
      <c r="M614" s="62">
        <v>1</v>
      </c>
      <c r="S614" s="12" t="s">
        <v>8279</v>
      </c>
      <c r="T614" s="12" t="s">
        <v>183</v>
      </c>
      <c r="U614" s="12" t="s">
        <v>106</v>
      </c>
      <c r="V614" s="12" t="s">
        <v>465</v>
      </c>
      <c r="W614" s="12" t="s">
        <v>147</v>
      </c>
      <c r="X614" s="12" t="s">
        <v>398</v>
      </c>
      <c r="Y614" s="12" t="s">
        <v>8206</v>
      </c>
      <c r="Z614" s="12" t="s">
        <v>8207</v>
      </c>
      <c r="AO614" s="8" t="s">
        <v>8420</v>
      </c>
      <c r="AP614" s="14"/>
      <c r="AQ614" s="14"/>
      <c r="AR614" s="14"/>
      <c r="AS614" s="14"/>
      <c r="BR614" s="8"/>
      <c r="CC614" s="84" t="s">
        <v>8421</v>
      </c>
    </row>
    <row r="615" spans="1:81" x14ac:dyDescent="0.25">
      <c r="A615" s="59" t="s">
        <v>8291</v>
      </c>
      <c r="B615" s="53" t="s">
        <v>742</v>
      </c>
      <c r="C615" s="40">
        <v>1</v>
      </c>
      <c r="D615" s="48">
        <v>1</v>
      </c>
      <c r="E615" s="48">
        <v>0</v>
      </c>
      <c r="F615" s="48">
        <v>0</v>
      </c>
      <c r="G615" s="48">
        <v>0</v>
      </c>
      <c r="H615" s="48">
        <v>1</v>
      </c>
      <c r="I615" s="48">
        <v>0</v>
      </c>
      <c r="J615" s="48">
        <v>0</v>
      </c>
      <c r="K615" s="48">
        <v>0</v>
      </c>
      <c r="L615" s="54">
        <f t="shared" si="140"/>
        <v>1</v>
      </c>
      <c r="M615" s="10">
        <v>1</v>
      </c>
      <c r="S615" s="12" t="s">
        <v>8216</v>
      </c>
      <c r="T615" s="17">
        <v>0</v>
      </c>
      <c r="U615" s="17">
        <v>0</v>
      </c>
      <c r="V615" s="17">
        <v>0</v>
      </c>
      <c r="W615" s="17">
        <v>1</v>
      </c>
      <c r="X615" s="17">
        <v>0</v>
      </c>
      <c r="Y615" s="17">
        <v>0</v>
      </c>
      <c r="Z615" s="12">
        <f>SUM(T615:Y615)</f>
        <v>1</v>
      </c>
      <c r="AO615" s="8" t="s">
        <v>8331</v>
      </c>
      <c r="AP615" s="14"/>
      <c r="AQ615" s="14"/>
      <c r="AR615" s="14"/>
      <c r="AS615" s="14"/>
      <c r="BL615" s="8" t="s">
        <v>8329</v>
      </c>
      <c r="BR615" s="8"/>
      <c r="CC615" s="84" t="s">
        <v>8422</v>
      </c>
    </row>
    <row r="616" spans="1:81" x14ac:dyDescent="0.25">
      <c r="A616" s="55" t="s">
        <v>8292</v>
      </c>
      <c r="B616" s="55" t="s">
        <v>742</v>
      </c>
      <c r="C616" s="34">
        <v>2</v>
      </c>
      <c r="D616" s="47">
        <v>2</v>
      </c>
      <c r="E616" s="47">
        <v>0</v>
      </c>
      <c r="F616" s="47">
        <v>0</v>
      </c>
      <c r="G616" s="47">
        <v>0</v>
      </c>
      <c r="H616" s="47">
        <v>2</v>
      </c>
      <c r="I616" s="47">
        <v>0</v>
      </c>
      <c r="J616" s="47">
        <v>0</v>
      </c>
      <c r="K616" s="47">
        <v>0</v>
      </c>
      <c r="L616" s="54">
        <f t="shared" si="140"/>
        <v>2</v>
      </c>
      <c r="M616" s="10">
        <v>2</v>
      </c>
      <c r="S616" s="41" t="s">
        <v>8217</v>
      </c>
      <c r="T616" s="42">
        <v>0</v>
      </c>
      <c r="U616" s="42">
        <v>0</v>
      </c>
      <c r="V616" s="42">
        <v>0</v>
      </c>
      <c r="W616" s="42">
        <v>1</v>
      </c>
      <c r="X616" s="42">
        <v>0</v>
      </c>
      <c r="Y616" s="42">
        <v>0</v>
      </c>
      <c r="Z616" s="12">
        <f t="shared" ref="Z616:Z622" si="141">SUM(T616:Y616)</f>
        <v>1</v>
      </c>
      <c r="AP616" s="62">
        <v>2009</v>
      </c>
      <c r="AQ616" s="62"/>
      <c r="AR616" s="62"/>
      <c r="AS616" s="62"/>
      <c r="AT616" s="10">
        <v>2010</v>
      </c>
      <c r="AU616" s="10"/>
      <c r="AV616" s="10"/>
      <c r="AW616" s="10"/>
      <c r="AX616" s="10">
        <v>2011</v>
      </c>
      <c r="AY616" s="10"/>
      <c r="AZ616" s="10"/>
      <c r="BA616" s="10"/>
      <c r="BB616" s="10">
        <v>2012</v>
      </c>
      <c r="BC616" s="10"/>
      <c r="BD616" s="10"/>
      <c r="BE616" s="10"/>
      <c r="BF616" s="10">
        <v>2013</v>
      </c>
      <c r="BG616" s="10"/>
      <c r="BH616" s="10"/>
      <c r="BI616" s="10"/>
      <c r="BJ616" s="10">
        <v>2014</v>
      </c>
      <c r="BK616" s="10"/>
      <c r="BL616" s="10"/>
      <c r="BM616" s="10"/>
      <c r="BN616" s="10">
        <v>2015</v>
      </c>
      <c r="BO616" s="10"/>
      <c r="BP616" s="10"/>
      <c r="BQ616" s="10"/>
      <c r="BR616" s="10">
        <v>2016</v>
      </c>
      <c r="BS616" s="10"/>
      <c r="BV616" s="21" t="s">
        <v>7830</v>
      </c>
      <c r="CC616" s="84" t="s">
        <v>8423</v>
      </c>
    </row>
    <row r="617" spans="1:81" x14ac:dyDescent="0.25">
      <c r="A617" s="59" t="s">
        <v>8293</v>
      </c>
      <c r="B617" s="59" t="s">
        <v>748</v>
      </c>
      <c r="C617" s="85">
        <v>1</v>
      </c>
      <c r="D617" s="48">
        <v>1</v>
      </c>
      <c r="E617" s="48">
        <v>0</v>
      </c>
      <c r="F617" s="48">
        <v>0</v>
      </c>
      <c r="G617" s="48">
        <v>0</v>
      </c>
      <c r="H617" s="48">
        <v>1</v>
      </c>
      <c r="I617" s="48">
        <v>0</v>
      </c>
      <c r="J617" s="48">
        <v>0</v>
      </c>
      <c r="K617" s="48">
        <v>0</v>
      </c>
      <c r="L617" s="54">
        <f t="shared" si="140"/>
        <v>1</v>
      </c>
      <c r="M617" s="10"/>
      <c r="S617" s="12" t="s">
        <v>8218</v>
      </c>
      <c r="T617" s="17">
        <v>0</v>
      </c>
      <c r="U617" s="17">
        <v>0</v>
      </c>
      <c r="V617" s="17">
        <v>0</v>
      </c>
      <c r="W617" s="17">
        <v>2</v>
      </c>
      <c r="X617" s="17">
        <v>0</v>
      </c>
      <c r="Y617" s="17">
        <v>0</v>
      </c>
      <c r="Z617" s="12">
        <f t="shared" si="141"/>
        <v>2</v>
      </c>
      <c r="AO617" s="8" t="s">
        <v>5</v>
      </c>
      <c r="AP617" s="8" t="s">
        <v>8340</v>
      </c>
      <c r="AQ617" s="8" t="s">
        <v>8341</v>
      </c>
      <c r="AR617" s="8" t="s">
        <v>8342</v>
      </c>
      <c r="AS617" s="8" t="s">
        <v>8343</v>
      </c>
      <c r="AT617" s="8" t="s">
        <v>8344</v>
      </c>
      <c r="AU617" s="8" t="s">
        <v>8345</v>
      </c>
      <c r="AV617" s="8" t="s">
        <v>8346</v>
      </c>
      <c r="AW617" s="63" t="s">
        <v>8347</v>
      </c>
      <c r="AX617" s="63" t="s">
        <v>8348</v>
      </c>
      <c r="AY617" s="8" t="s">
        <v>8349</v>
      </c>
      <c r="AZ617" s="8" t="s">
        <v>8350</v>
      </c>
      <c r="BA617" s="8" t="s">
        <v>8351</v>
      </c>
      <c r="BB617" s="8" t="s">
        <v>8352</v>
      </c>
      <c r="BC617" s="8" t="s">
        <v>8353</v>
      </c>
      <c r="BD617" s="8" t="s">
        <v>8354</v>
      </c>
      <c r="BE617" s="8" t="s">
        <v>8355</v>
      </c>
      <c r="BF617" s="8" t="s">
        <v>8356</v>
      </c>
      <c r="BG617" s="8" t="s">
        <v>8357</v>
      </c>
      <c r="BH617" s="8" t="s">
        <v>8358</v>
      </c>
      <c r="BI617" s="8" t="s">
        <v>8359</v>
      </c>
      <c r="BJ617" s="8" t="s">
        <v>8360</v>
      </c>
      <c r="BK617" s="8" t="s">
        <v>8361</v>
      </c>
      <c r="BL617" s="8" t="s">
        <v>8362</v>
      </c>
      <c r="BM617" s="8" t="s">
        <v>8363</v>
      </c>
      <c r="BN617" s="8" t="s">
        <v>8364</v>
      </c>
      <c r="BO617" s="8" t="s">
        <v>8365</v>
      </c>
      <c r="BP617" s="8" t="s">
        <v>8366</v>
      </c>
      <c r="BQ617" s="8" t="s">
        <v>8367</v>
      </c>
      <c r="BR617" s="8" t="s">
        <v>8368</v>
      </c>
      <c r="BS617" s="8" t="s">
        <v>8369</v>
      </c>
      <c r="BT617" s="8" t="s">
        <v>8370</v>
      </c>
      <c r="BU617" s="10" t="s">
        <v>8371</v>
      </c>
      <c r="BV617" s="10" t="s">
        <v>8372</v>
      </c>
      <c r="BW617" s="10" t="s">
        <v>8373</v>
      </c>
    </row>
    <row r="618" spans="1:81" x14ac:dyDescent="0.25">
      <c r="A618" s="59" t="s">
        <v>8293</v>
      </c>
      <c r="B618" s="59" t="s">
        <v>742</v>
      </c>
      <c r="C618" s="85">
        <v>1</v>
      </c>
      <c r="D618" s="48">
        <v>1</v>
      </c>
      <c r="E618" s="48">
        <v>0</v>
      </c>
      <c r="F618" s="48">
        <v>0</v>
      </c>
      <c r="G618" s="48">
        <v>0</v>
      </c>
      <c r="H618" s="48">
        <v>1</v>
      </c>
      <c r="I618" s="48">
        <v>0</v>
      </c>
      <c r="J618" s="48">
        <v>0</v>
      </c>
      <c r="K618" s="48">
        <v>0</v>
      </c>
      <c r="L618" s="54">
        <f t="shared" si="140"/>
        <v>1</v>
      </c>
      <c r="M618" s="10">
        <v>2</v>
      </c>
      <c r="S618" s="41" t="s">
        <v>8219</v>
      </c>
      <c r="T618" s="42">
        <v>0</v>
      </c>
      <c r="U618" s="42">
        <v>0</v>
      </c>
      <c r="V618" s="42">
        <v>0</v>
      </c>
      <c r="W618" s="42">
        <v>2</v>
      </c>
      <c r="X618" s="42">
        <v>0</v>
      </c>
      <c r="Y618" s="42">
        <v>0</v>
      </c>
      <c r="Z618" s="12">
        <f t="shared" si="141"/>
        <v>2</v>
      </c>
      <c r="AO618" s="8" t="s">
        <v>8378</v>
      </c>
      <c r="AP618" s="62">
        <v>0</v>
      </c>
      <c r="AQ618" s="62">
        <v>0</v>
      </c>
      <c r="AR618" s="62">
        <v>0</v>
      </c>
      <c r="AS618" s="62">
        <v>0</v>
      </c>
      <c r="AT618" s="62">
        <v>0</v>
      </c>
      <c r="AU618" s="62">
        <v>0</v>
      </c>
      <c r="AV618" s="62">
        <v>0</v>
      </c>
      <c r="AW618" s="66">
        <v>0</v>
      </c>
      <c r="AX618" s="66">
        <v>0</v>
      </c>
      <c r="AY618" s="62">
        <v>0</v>
      </c>
      <c r="AZ618" s="62">
        <v>0</v>
      </c>
      <c r="BA618" s="62">
        <v>0</v>
      </c>
      <c r="BB618" s="62">
        <v>0</v>
      </c>
      <c r="BC618" s="62">
        <v>0</v>
      </c>
      <c r="BD618" s="62">
        <v>0</v>
      </c>
      <c r="BE618" s="62">
        <v>0</v>
      </c>
      <c r="BF618" s="62">
        <v>0</v>
      </c>
      <c r="BG618" s="62">
        <v>0</v>
      </c>
      <c r="BH618" s="62">
        <v>0</v>
      </c>
      <c r="BI618" s="62">
        <v>0</v>
      </c>
      <c r="BJ618" s="62">
        <v>0</v>
      </c>
      <c r="BK618" s="62">
        <v>0</v>
      </c>
      <c r="BL618" s="62">
        <v>0</v>
      </c>
      <c r="BM618" s="62">
        <v>0</v>
      </c>
      <c r="BN618" s="62">
        <v>0</v>
      </c>
      <c r="BO618" s="62">
        <v>0</v>
      </c>
      <c r="BP618" s="62">
        <v>0</v>
      </c>
      <c r="BQ618" s="10">
        <v>0</v>
      </c>
      <c r="BR618" s="10">
        <v>0</v>
      </c>
      <c r="BS618" s="10">
        <v>0</v>
      </c>
      <c r="BT618" s="10">
        <v>0</v>
      </c>
      <c r="BU618" s="10">
        <v>0</v>
      </c>
      <c r="BV618" s="10">
        <v>0</v>
      </c>
      <c r="BW618" s="10">
        <v>0</v>
      </c>
      <c r="BX618" s="8" t="s">
        <v>8378</v>
      </c>
    </row>
    <row r="619" spans="1:81" x14ac:dyDescent="0.25">
      <c r="A619" s="55" t="s">
        <v>2354</v>
      </c>
      <c r="B619" s="55" t="s">
        <v>748</v>
      </c>
      <c r="C619" s="56">
        <v>1</v>
      </c>
      <c r="D619" s="47">
        <v>1</v>
      </c>
      <c r="E619" s="47">
        <v>0</v>
      </c>
      <c r="F619" s="47">
        <v>0</v>
      </c>
      <c r="G619" s="47">
        <v>0</v>
      </c>
      <c r="H619" s="47">
        <v>1</v>
      </c>
      <c r="I619" s="47">
        <v>0</v>
      </c>
      <c r="J619" s="47">
        <v>0</v>
      </c>
      <c r="K619" s="47">
        <v>0</v>
      </c>
      <c r="L619" s="54">
        <f t="shared" si="140"/>
        <v>1</v>
      </c>
      <c r="M619" s="10"/>
      <c r="S619" s="12" t="s">
        <v>8220</v>
      </c>
      <c r="T619" s="17">
        <v>6</v>
      </c>
      <c r="U619" s="17">
        <v>5</v>
      </c>
      <c r="V619" s="17">
        <v>0</v>
      </c>
      <c r="W619" s="17">
        <v>13</v>
      </c>
      <c r="X619" s="17">
        <v>0</v>
      </c>
      <c r="Y619" s="17">
        <v>0</v>
      </c>
      <c r="Z619" s="12">
        <f t="shared" si="141"/>
        <v>24</v>
      </c>
      <c r="AO619" s="8" t="s">
        <v>8379</v>
      </c>
      <c r="AP619" s="62">
        <v>0</v>
      </c>
      <c r="AQ619" s="62">
        <v>0</v>
      </c>
      <c r="AR619" s="62">
        <v>0</v>
      </c>
      <c r="AS619" s="62">
        <v>0</v>
      </c>
      <c r="AT619" s="62">
        <v>0</v>
      </c>
      <c r="AU619" s="62">
        <v>0</v>
      </c>
      <c r="AV619" s="62">
        <v>0</v>
      </c>
      <c r="AW619" s="66">
        <v>0</v>
      </c>
      <c r="AX619" s="66">
        <v>0</v>
      </c>
      <c r="AY619" s="62">
        <v>0</v>
      </c>
      <c r="AZ619" s="62">
        <v>0</v>
      </c>
      <c r="BA619" s="62">
        <v>0</v>
      </c>
      <c r="BB619" s="62">
        <v>0</v>
      </c>
      <c r="BC619" s="62">
        <v>0</v>
      </c>
      <c r="BD619" s="62">
        <v>0</v>
      </c>
      <c r="BE619" s="62">
        <v>0</v>
      </c>
      <c r="BF619" s="62">
        <v>0</v>
      </c>
      <c r="BG619" s="62">
        <v>0</v>
      </c>
      <c r="BH619" s="62">
        <v>0</v>
      </c>
      <c r="BI619" s="62">
        <v>0</v>
      </c>
      <c r="BJ619" s="62">
        <v>0</v>
      </c>
      <c r="BK619" s="62">
        <v>0</v>
      </c>
      <c r="BL619" s="62">
        <v>0</v>
      </c>
      <c r="BM619" s="62">
        <v>0</v>
      </c>
      <c r="BN619" s="62">
        <v>0</v>
      </c>
      <c r="BO619" s="62">
        <v>0</v>
      </c>
      <c r="BP619" s="62">
        <v>0</v>
      </c>
      <c r="BQ619" s="10">
        <v>0</v>
      </c>
      <c r="BR619" s="10">
        <v>0</v>
      </c>
      <c r="BS619" s="10">
        <v>0</v>
      </c>
      <c r="BT619" s="10">
        <v>0</v>
      </c>
      <c r="BU619" s="10">
        <v>0</v>
      </c>
      <c r="BV619" s="10">
        <v>0</v>
      </c>
      <c r="BW619" s="10">
        <v>0</v>
      </c>
      <c r="BX619" s="8" t="s">
        <v>8379</v>
      </c>
    </row>
    <row r="620" spans="1:81" x14ac:dyDescent="0.25">
      <c r="A620" s="55" t="s">
        <v>2354</v>
      </c>
      <c r="B620" s="55" t="s">
        <v>5193</v>
      </c>
      <c r="C620" s="34">
        <v>2</v>
      </c>
      <c r="D620" s="47">
        <v>2</v>
      </c>
      <c r="E620" s="47">
        <v>0</v>
      </c>
      <c r="F620" s="47">
        <v>2</v>
      </c>
      <c r="G620" s="47">
        <v>0</v>
      </c>
      <c r="H620" s="47">
        <v>0</v>
      </c>
      <c r="I620" s="47">
        <v>0</v>
      </c>
      <c r="J620" s="47">
        <v>0</v>
      </c>
      <c r="K620" s="47">
        <v>0</v>
      </c>
      <c r="L620" s="54">
        <f t="shared" si="140"/>
        <v>2</v>
      </c>
      <c r="M620" s="10"/>
      <c r="S620" s="41" t="s">
        <v>8221</v>
      </c>
      <c r="T620" s="42">
        <v>27</v>
      </c>
      <c r="U620" s="42">
        <v>37</v>
      </c>
      <c r="V620" s="42">
        <v>5</v>
      </c>
      <c r="W620" s="42">
        <v>130</v>
      </c>
      <c r="X620" s="42">
        <v>212</v>
      </c>
      <c r="Y620" s="42">
        <v>4</v>
      </c>
      <c r="Z620" s="12">
        <f t="shared" si="141"/>
        <v>415</v>
      </c>
      <c r="AO620" s="8" t="s">
        <v>8380</v>
      </c>
      <c r="AP620" s="62">
        <v>0</v>
      </c>
      <c r="AQ620" s="62">
        <v>0</v>
      </c>
      <c r="AR620" s="62">
        <v>0</v>
      </c>
      <c r="AS620" s="62">
        <v>0</v>
      </c>
      <c r="AT620" s="62">
        <v>0</v>
      </c>
      <c r="AU620" s="62">
        <v>0</v>
      </c>
      <c r="AV620" s="62">
        <v>0</v>
      </c>
      <c r="AW620" s="66">
        <v>0</v>
      </c>
      <c r="AX620" s="66">
        <v>0</v>
      </c>
      <c r="AY620" s="62">
        <v>0</v>
      </c>
      <c r="AZ620" s="62">
        <v>0</v>
      </c>
      <c r="BA620" s="62">
        <v>1</v>
      </c>
      <c r="BB620" s="62">
        <v>0</v>
      </c>
      <c r="BC620" s="62">
        <v>0</v>
      </c>
      <c r="BD620" s="62">
        <v>0</v>
      </c>
      <c r="BE620" s="62">
        <v>0</v>
      </c>
      <c r="BF620" s="62">
        <v>0</v>
      </c>
      <c r="BG620" s="62">
        <v>0</v>
      </c>
      <c r="BH620" s="62">
        <v>0</v>
      </c>
      <c r="BI620" s="62">
        <v>0</v>
      </c>
      <c r="BJ620" s="62">
        <v>0</v>
      </c>
      <c r="BK620" s="62">
        <v>0</v>
      </c>
      <c r="BL620" s="62">
        <v>0</v>
      </c>
      <c r="BM620" s="62">
        <v>0</v>
      </c>
      <c r="BN620" s="62">
        <v>0</v>
      </c>
      <c r="BO620" s="62">
        <v>0</v>
      </c>
      <c r="BP620" s="62">
        <v>0</v>
      </c>
      <c r="BQ620" s="10">
        <v>0</v>
      </c>
      <c r="BR620" s="10">
        <v>0</v>
      </c>
      <c r="BS620" s="10">
        <v>0</v>
      </c>
      <c r="BT620" s="10">
        <v>0</v>
      </c>
      <c r="BU620" s="10">
        <v>0</v>
      </c>
      <c r="BV620" s="10">
        <v>0</v>
      </c>
      <c r="BW620" s="10">
        <v>0</v>
      </c>
      <c r="BX620" s="8" t="s">
        <v>8380</v>
      </c>
    </row>
    <row r="621" spans="1:81" x14ac:dyDescent="0.25">
      <c r="A621" s="55" t="s">
        <v>2354</v>
      </c>
      <c r="B621" s="55" t="s">
        <v>742</v>
      </c>
      <c r="C621" s="34">
        <v>22</v>
      </c>
      <c r="D621" s="47">
        <v>21</v>
      </c>
      <c r="E621" s="47">
        <v>6</v>
      </c>
      <c r="F621" s="47">
        <v>3</v>
      </c>
      <c r="G621" s="47">
        <v>0</v>
      </c>
      <c r="H621" s="47">
        <v>12</v>
      </c>
      <c r="I621" s="47">
        <v>0</v>
      </c>
      <c r="J621" s="47">
        <v>0</v>
      </c>
      <c r="K621" s="47">
        <v>0</v>
      </c>
      <c r="L621" s="54">
        <f t="shared" si="140"/>
        <v>21</v>
      </c>
      <c r="M621" s="10">
        <v>24</v>
      </c>
      <c r="S621" s="12" t="s">
        <v>8222</v>
      </c>
      <c r="T621" s="17">
        <v>95</v>
      </c>
      <c r="U621" s="17">
        <v>170</v>
      </c>
      <c r="V621" s="17">
        <v>26</v>
      </c>
      <c r="W621" s="17">
        <v>301</v>
      </c>
      <c r="X621" s="17">
        <v>512</v>
      </c>
      <c r="Y621" s="17">
        <v>33</v>
      </c>
      <c r="Z621" s="12">
        <f t="shared" si="141"/>
        <v>1137</v>
      </c>
      <c r="AO621" s="8" t="s">
        <v>8381</v>
      </c>
      <c r="AP621" s="62">
        <v>0</v>
      </c>
      <c r="AQ621" s="62">
        <v>0</v>
      </c>
      <c r="AR621" s="62">
        <v>0</v>
      </c>
      <c r="AS621" s="62">
        <v>0</v>
      </c>
      <c r="AT621" s="62">
        <v>0</v>
      </c>
      <c r="AU621" s="62">
        <v>0</v>
      </c>
      <c r="AV621" s="62">
        <v>0</v>
      </c>
      <c r="AW621" s="66">
        <v>0</v>
      </c>
      <c r="AX621" s="66">
        <v>0</v>
      </c>
      <c r="AY621" s="62">
        <v>0</v>
      </c>
      <c r="AZ621" s="62">
        <v>0</v>
      </c>
      <c r="BA621" s="62">
        <v>1</v>
      </c>
      <c r="BB621" s="62">
        <v>0</v>
      </c>
      <c r="BC621" s="62">
        <v>0</v>
      </c>
      <c r="BD621" s="62">
        <v>0</v>
      </c>
      <c r="BE621" s="62">
        <v>0</v>
      </c>
      <c r="BF621" s="62">
        <v>0</v>
      </c>
      <c r="BG621" s="62">
        <v>0</v>
      </c>
      <c r="BH621" s="62">
        <v>0</v>
      </c>
      <c r="BI621" s="62">
        <v>0</v>
      </c>
      <c r="BJ621" s="62">
        <v>0</v>
      </c>
      <c r="BK621" s="62">
        <v>0</v>
      </c>
      <c r="BL621" s="62">
        <v>0</v>
      </c>
      <c r="BM621" s="62">
        <v>0</v>
      </c>
      <c r="BN621" s="62">
        <v>0</v>
      </c>
      <c r="BO621" s="62">
        <v>0</v>
      </c>
      <c r="BP621" s="62">
        <v>0</v>
      </c>
      <c r="BQ621" s="10">
        <v>0</v>
      </c>
      <c r="BR621" s="10">
        <v>0</v>
      </c>
      <c r="BS621" s="10">
        <v>0</v>
      </c>
      <c r="BT621" s="10">
        <v>0</v>
      </c>
      <c r="BU621" s="10">
        <v>0</v>
      </c>
      <c r="BV621" s="10">
        <v>0</v>
      </c>
      <c r="BW621" s="10">
        <v>0</v>
      </c>
      <c r="BX621" s="8" t="s">
        <v>8381</v>
      </c>
    </row>
    <row r="622" spans="1:81" x14ac:dyDescent="0.25">
      <c r="A622" s="53" t="s">
        <v>1457</v>
      </c>
      <c r="B622" s="53" t="s">
        <v>748</v>
      </c>
      <c r="C622" s="40">
        <v>17</v>
      </c>
      <c r="D622" s="40">
        <v>16</v>
      </c>
      <c r="E622" s="40">
        <v>0</v>
      </c>
      <c r="F622" s="40">
        <v>5</v>
      </c>
      <c r="G622" s="40">
        <v>0</v>
      </c>
      <c r="H622" s="40">
        <v>11</v>
      </c>
      <c r="I622" s="40">
        <v>0</v>
      </c>
      <c r="J622" s="40">
        <v>0</v>
      </c>
      <c r="K622" s="40">
        <v>0</v>
      </c>
      <c r="L622" s="54">
        <f t="shared" si="140"/>
        <v>16</v>
      </c>
      <c r="M622" s="10"/>
      <c r="T622" s="8">
        <f>SUM(T615:T621)</f>
        <v>128</v>
      </c>
      <c r="U622" s="8">
        <f t="shared" ref="U622:Y622" si="142">SUM(U615:U621)</f>
        <v>212</v>
      </c>
      <c r="V622" s="8">
        <f t="shared" si="142"/>
        <v>31</v>
      </c>
      <c r="W622" s="8">
        <f t="shared" si="142"/>
        <v>450</v>
      </c>
      <c r="X622" s="8">
        <f t="shared" si="142"/>
        <v>724</v>
      </c>
      <c r="Y622" s="8">
        <f t="shared" si="142"/>
        <v>37</v>
      </c>
      <c r="Z622" s="12">
        <f t="shared" si="141"/>
        <v>1582</v>
      </c>
      <c r="AO622" s="8" t="s">
        <v>8382</v>
      </c>
      <c r="AP622" s="62">
        <v>364</v>
      </c>
      <c r="AQ622" s="62">
        <v>349</v>
      </c>
      <c r="AR622" s="62">
        <v>510</v>
      </c>
      <c r="AS622" s="62">
        <v>535</v>
      </c>
      <c r="AT622" s="86">
        <v>579</v>
      </c>
      <c r="AU622" s="62">
        <v>91</v>
      </c>
      <c r="AV622" s="62">
        <v>181</v>
      </c>
      <c r="AW622" s="66">
        <v>166</v>
      </c>
      <c r="AX622" s="66">
        <v>123</v>
      </c>
      <c r="AY622" s="62">
        <v>6</v>
      </c>
      <c r="AZ622" s="62">
        <v>0</v>
      </c>
      <c r="BA622" s="62">
        <v>1</v>
      </c>
      <c r="BB622" s="62">
        <v>0</v>
      </c>
      <c r="BC622" s="62">
        <v>0</v>
      </c>
      <c r="BD622" s="68">
        <v>0</v>
      </c>
      <c r="BE622" s="62">
        <v>0</v>
      </c>
      <c r="BF622" s="62">
        <v>0</v>
      </c>
      <c r="BG622" s="62">
        <v>0</v>
      </c>
      <c r="BH622" s="62">
        <v>0</v>
      </c>
      <c r="BI622" s="62">
        <v>0</v>
      </c>
      <c r="BJ622" s="62">
        <v>0</v>
      </c>
      <c r="BK622" s="62">
        <v>0</v>
      </c>
      <c r="BL622" s="62">
        <v>0</v>
      </c>
      <c r="BM622" s="62">
        <v>0</v>
      </c>
      <c r="BN622" s="62">
        <v>0</v>
      </c>
      <c r="BO622" s="62">
        <v>1</v>
      </c>
      <c r="BP622" s="62">
        <v>0</v>
      </c>
      <c r="BQ622" s="10">
        <v>0</v>
      </c>
      <c r="BR622" s="10">
        <v>0</v>
      </c>
      <c r="BS622" s="10">
        <v>0</v>
      </c>
      <c r="BT622" s="10">
        <v>0</v>
      </c>
      <c r="BU622" s="10">
        <v>0</v>
      </c>
      <c r="BV622" s="10">
        <v>0</v>
      </c>
      <c r="BW622" s="10">
        <v>0</v>
      </c>
      <c r="BX622" s="8" t="s">
        <v>8382</v>
      </c>
      <c r="BY622" s="8" t="s">
        <v>8354</v>
      </c>
    </row>
    <row r="623" spans="1:81" x14ac:dyDescent="0.25">
      <c r="A623" s="53" t="s">
        <v>1457</v>
      </c>
      <c r="B623" s="53" t="s">
        <v>5193</v>
      </c>
      <c r="C623" s="40">
        <v>42</v>
      </c>
      <c r="D623" s="40">
        <v>42</v>
      </c>
      <c r="E623" s="40">
        <v>0</v>
      </c>
      <c r="F623" s="40">
        <v>3</v>
      </c>
      <c r="G623" s="40">
        <v>0</v>
      </c>
      <c r="H623" s="40">
        <v>8</v>
      </c>
      <c r="I623" s="40">
        <v>31</v>
      </c>
      <c r="J623" s="40">
        <v>0</v>
      </c>
      <c r="K623" s="40">
        <v>0</v>
      </c>
      <c r="L623" s="54">
        <f t="shared" si="140"/>
        <v>42</v>
      </c>
      <c r="M623" s="10"/>
      <c r="AO623" s="8" t="s">
        <v>8385</v>
      </c>
      <c r="AP623" s="62">
        <v>0</v>
      </c>
      <c r="AQ623" s="62">
        <v>0</v>
      </c>
      <c r="AR623" s="62">
        <v>0</v>
      </c>
      <c r="AS623" s="62">
        <v>0</v>
      </c>
      <c r="AT623" s="62">
        <v>0</v>
      </c>
      <c r="AU623" s="62">
        <v>415</v>
      </c>
      <c r="AV623" s="62">
        <v>435</v>
      </c>
      <c r="AW623" s="66">
        <v>345</v>
      </c>
      <c r="AX623" s="66">
        <v>433</v>
      </c>
      <c r="AY623" s="62">
        <v>457</v>
      </c>
      <c r="AZ623" s="86">
        <v>568</v>
      </c>
      <c r="BA623" s="62">
        <v>453</v>
      </c>
      <c r="BB623" s="62">
        <v>391</v>
      </c>
      <c r="BC623" s="62">
        <v>236</v>
      </c>
      <c r="BD623" s="62">
        <v>35</v>
      </c>
      <c r="BE623" s="62">
        <v>44</v>
      </c>
      <c r="BF623" s="62">
        <v>12</v>
      </c>
      <c r="BG623" s="10">
        <v>15</v>
      </c>
      <c r="BH623" s="10">
        <v>11</v>
      </c>
      <c r="BI623" s="10">
        <v>1</v>
      </c>
      <c r="BJ623" s="68">
        <v>0</v>
      </c>
      <c r="BK623" s="67">
        <v>0</v>
      </c>
      <c r="BL623" s="62">
        <v>0</v>
      </c>
      <c r="BM623" s="62">
        <v>0</v>
      </c>
      <c r="BN623" s="62">
        <v>0</v>
      </c>
      <c r="BO623" s="62">
        <v>1</v>
      </c>
      <c r="BP623" s="62">
        <v>0</v>
      </c>
      <c r="BQ623" s="10">
        <v>0</v>
      </c>
      <c r="BR623" s="10">
        <v>0</v>
      </c>
      <c r="BS623" s="10">
        <v>0</v>
      </c>
      <c r="BT623" s="10">
        <v>0</v>
      </c>
      <c r="BU623" s="10">
        <v>0</v>
      </c>
      <c r="BV623" s="10">
        <v>0</v>
      </c>
      <c r="BW623" s="10">
        <v>0</v>
      </c>
      <c r="BX623" s="8" t="s">
        <v>8385</v>
      </c>
      <c r="BY623" s="8" t="s">
        <v>8360</v>
      </c>
    </row>
    <row r="624" spans="1:81" x14ac:dyDescent="0.25">
      <c r="A624" s="53" t="s">
        <v>1457</v>
      </c>
      <c r="B624" s="53" t="s">
        <v>7361</v>
      </c>
      <c r="C624" s="40">
        <v>2</v>
      </c>
      <c r="D624" s="40">
        <v>2</v>
      </c>
      <c r="E624" s="40">
        <v>0</v>
      </c>
      <c r="F624" s="40">
        <v>0</v>
      </c>
      <c r="G624" s="40">
        <v>0</v>
      </c>
      <c r="H624" s="40">
        <v>2</v>
      </c>
      <c r="I624" s="40">
        <v>0</v>
      </c>
      <c r="J624" s="40">
        <v>0</v>
      </c>
      <c r="K624" s="40">
        <v>0</v>
      </c>
      <c r="L624" s="54">
        <f t="shared" si="140"/>
        <v>2</v>
      </c>
      <c r="M624" s="10"/>
      <c r="S624" s="12" t="s">
        <v>8282</v>
      </c>
      <c r="T624" s="12" t="s">
        <v>183</v>
      </c>
      <c r="U624" s="12" t="s">
        <v>106</v>
      </c>
      <c r="V624" s="12" t="s">
        <v>465</v>
      </c>
      <c r="W624" s="12" t="s">
        <v>147</v>
      </c>
      <c r="X624" s="12" t="s">
        <v>398</v>
      </c>
      <c r="Y624" s="12" t="s">
        <v>8206</v>
      </c>
      <c r="Z624" s="12" t="s">
        <v>8207</v>
      </c>
      <c r="AO624" s="8" t="s">
        <v>8386</v>
      </c>
      <c r="AP624" s="62">
        <v>0</v>
      </c>
      <c r="AQ624" s="62">
        <v>0</v>
      </c>
      <c r="AR624" s="62">
        <v>0</v>
      </c>
      <c r="AS624" s="62">
        <v>0</v>
      </c>
      <c r="AT624" s="62">
        <v>0</v>
      </c>
      <c r="AU624" s="62">
        <v>0</v>
      </c>
      <c r="AV624" s="62">
        <v>0</v>
      </c>
      <c r="AW624" s="62">
        <v>0</v>
      </c>
      <c r="AX624" s="62">
        <v>0</v>
      </c>
      <c r="AY624" s="62">
        <v>2</v>
      </c>
      <c r="AZ624" s="62">
        <v>10</v>
      </c>
      <c r="BA624" s="62">
        <v>51</v>
      </c>
      <c r="BB624" s="62">
        <v>115</v>
      </c>
      <c r="BC624" s="62">
        <v>428</v>
      </c>
      <c r="BD624" s="86">
        <v>525</v>
      </c>
      <c r="BE624" s="62">
        <v>467</v>
      </c>
      <c r="BF624" s="62">
        <v>379</v>
      </c>
      <c r="BG624" s="10">
        <v>320</v>
      </c>
      <c r="BH624" s="10">
        <v>115</v>
      </c>
      <c r="BI624" s="62">
        <v>91</v>
      </c>
      <c r="BJ624" s="62">
        <v>54</v>
      </c>
      <c r="BK624" s="67">
        <v>62</v>
      </c>
      <c r="BL624" s="62">
        <v>37</v>
      </c>
      <c r="BM624" s="62">
        <v>45</v>
      </c>
      <c r="BN624" s="62">
        <v>34</v>
      </c>
      <c r="BO624" s="62">
        <v>33</v>
      </c>
      <c r="BP624" s="62">
        <v>0</v>
      </c>
      <c r="BQ624" s="10">
        <v>7</v>
      </c>
      <c r="BR624" s="87">
        <v>0</v>
      </c>
      <c r="BS624" s="10">
        <v>0</v>
      </c>
      <c r="BT624" s="10">
        <v>0</v>
      </c>
      <c r="BU624" s="10">
        <v>0</v>
      </c>
      <c r="BV624" s="10">
        <v>0</v>
      </c>
      <c r="BW624" s="10">
        <v>0</v>
      </c>
      <c r="BX624" s="8" t="s">
        <v>8386</v>
      </c>
      <c r="BY624" s="8" t="s">
        <v>8368</v>
      </c>
    </row>
    <row r="625" spans="1:77" x14ac:dyDescent="0.25">
      <c r="A625" s="53" t="s">
        <v>1457</v>
      </c>
      <c r="B625" s="53" t="s">
        <v>742</v>
      </c>
      <c r="C625" s="40">
        <v>361</v>
      </c>
      <c r="D625" s="40">
        <v>355</v>
      </c>
      <c r="E625" s="40">
        <v>27</v>
      </c>
      <c r="F625" s="40">
        <v>29</v>
      </c>
      <c r="G625" s="40">
        <v>5</v>
      </c>
      <c r="H625" s="40">
        <v>109</v>
      </c>
      <c r="I625" s="40">
        <v>181</v>
      </c>
      <c r="J625" s="40">
        <v>4</v>
      </c>
      <c r="K625" s="40">
        <v>0</v>
      </c>
      <c r="L625" s="54">
        <f t="shared" si="140"/>
        <v>355</v>
      </c>
      <c r="M625" s="10">
        <v>416</v>
      </c>
      <c r="S625" s="12" t="s">
        <v>8216</v>
      </c>
      <c r="T625" s="17">
        <v>0</v>
      </c>
      <c r="U625" s="17">
        <v>0</v>
      </c>
      <c r="V625" s="17">
        <v>0</v>
      </c>
      <c r="W625" s="17">
        <v>0</v>
      </c>
      <c r="X625" s="17">
        <v>0</v>
      </c>
      <c r="Y625" s="17">
        <v>0</v>
      </c>
      <c r="Z625" s="12">
        <f>SUM(T625:Y625)</f>
        <v>0</v>
      </c>
      <c r="AO625" s="8" t="s">
        <v>8396</v>
      </c>
      <c r="AP625" s="62">
        <v>3</v>
      </c>
      <c r="AQ625" s="62">
        <v>0</v>
      </c>
      <c r="AR625" s="62">
        <v>1</v>
      </c>
      <c r="AS625" s="62">
        <v>1</v>
      </c>
      <c r="AT625" s="62">
        <v>1</v>
      </c>
      <c r="AU625" s="62">
        <v>0</v>
      </c>
      <c r="AV625" s="62">
        <v>0</v>
      </c>
      <c r="AW625" s="66">
        <v>0</v>
      </c>
      <c r="AX625" s="66">
        <v>0</v>
      </c>
      <c r="AY625" s="62">
        <v>1</v>
      </c>
      <c r="AZ625" s="62">
        <v>2</v>
      </c>
      <c r="BA625" s="62">
        <v>1</v>
      </c>
      <c r="BB625" s="62">
        <v>1</v>
      </c>
      <c r="BC625" s="62">
        <v>0</v>
      </c>
      <c r="BD625" s="62">
        <v>0</v>
      </c>
      <c r="BE625" s="62">
        <v>1</v>
      </c>
      <c r="BF625" s="62">
        <v>0</v>
      </c>
      <c r="BG625" s="62">
        <v>0</v>
      </c>
      <c r="BH625" s="62">
        <v>0</v>
      </c>
      <c r="BI625" s="62">
        <v>1</v>
      </c>
      <c r="BJ625" s="62">
        <v>1</v>
      </c>
      <c r="BK625" s="62">
        <v>0</v>
      </c>
      <c r="BL625" s="62">
        <v>0</v>
      </c>
      <c r="BM625" s="62">
        <v>0</v>
      </c>
      <c r="BN625" s="62">
        <v>0</v>
      </c>
      <c r="BO625" s="62">
        <v>0</v>
      </c>
      <c r="BP625" s="62">
        <v>0</v>
      </c>
      <c r="BQ625" s="10">
        <v>0</v>
      </c>
      <c r="BR625" s="10">
        <v>0</v>
      </c>
      <c r="BS625" s="10">
        <v>0</v>
      </c>
      <c r="BT625" s="10">
        <v>0</v>
      </c>
      <c r="BU625" s="10">
        <v>0</v>
      </c>
      <c r="BV625" s="10">
        <v>0</v>
      </c>
      <c r="BW625" s="10">
        <v>0</v>
      </c>
      <c r="BX625" s="8" t="s">
        <v>8396</v>
      </c>
    </row>
    <row r="626" spans="1:77" x14ac:dyDescent="0.25">
      <c r="A626" s="55" t="s">
        <v>104</v>
      </c>
      <c r="B626" s="55" t="s">
        <v>748</v>
      </c>
      <c r="C626" s="34">
        <v>192</v>
      </c>
      <c r="D626" s="34">
        <v>187</v>
      </c>
      <c r="E626" s="34">
        <v>24</v>
      </c>
      <c r="F626" s="34">
        <v>36</v>
      </c>
      <c r="G626" s="34">
        <v>5</v>
      </c>
      <c r="H626" s="34">
        <v>118</v>
      </c>
      <c r="I626" s="34">
        <v>0</v>
      </c>
      <c r="J626" s="34">
        <v>4</v>
      </c>
      <c r="K626" s="34">
        <v>0</v>
      </c>
      <c r="L626" s="54">
        <f t="shared" si="140"/>
        <v>187</v>
      </c>
      <c r="M626" s="10"/>
      <c r="S626" s="41" t="s">
        <v>8217</v>
      </c>
      <c r="T626" s="42">
        <v>0</v>
      </c>
      <c r="U626" s="42">
        <v>0</v>
      </c>
      <c r="V626" s="42">
        <v>0</v>
      </c>
      <c r="W626" s="46">
        <v>0</v>
      </c>
      <c r="X626" s="42">
        <v>0</v>
      </c>
      <c r="Y626" s="42">
        <v>0</v>
      </c>
      <c r="Z626" s="12">
        <f t="shared" ref="Z626:Z632" si="143">SUM(T626:Y626)</f>
        <v>0</v>
      </c>
      <c r="AO626" s="8" t="s">
        <v>8397</v>
      </c>
      <c r="AP626" s="62">
        <v>3</v>
      </c>
      <c r="AQ626" s="62">
        <v>3</v>
      </c>
      <c r="AR626" s="62">
        <v>1</v>
      </c>
      <c r="AS626" s="62">
        <v>1</v>
      </c>
      <c r="AT626" s="62">
        <v>1</v>
      </c>
      <c r="AU626" s="62">
        <v>0</v>
      </c>
      <c r="AV626" s="62">
        <v>0</v>
      </c>
      <c r="AW626" s="66">
        <v>0</v>
      </c>
      <c r="AX626" s="66">
        <v>1</v>
      </c>
      <c r="AY626" s="62">
        <v>1</v>
      </c>
      <c r="AZ626" s="62">
        <v>0</v>
      </c>
      <c r="BA626" s="62">
        <v>0</v>
      </c>
      <c r="BB626" s="62">
        <v>1</v>
      </c>
      <c r="BC626" s="62">
        <v>0</v>
      </c>
      <c r="BD626" s="62">
        <v>0</v>
      </c>
      <c r="BE626" s="62">
        <v>1</v>
      </c>
      <c r="BF626" s="62">
        <v>0</v>
      </c>
      <c r="BG626" s="62">
        <v>0</v>
      </c>
      <c r="BH626" s="62">
        <v>0</v>
      </c>
      <c r="BI626" s="62">
        <v>0</v>
      </c>
      <c r="BJ626" s="62">
        <v>1</v>
      </c>
      <c r="BK626" s="62">
        <v>0</v>
      </c>
      <c r="BL626" s="62">
        <v>0</v>
      </c>
      <c r="BM626" s="62">
        <v>0</v>
      </c>
      <c r="BN626" s="62">
        <v>0</v>
      </c>
      <c r="BO626" s="62">
        <v>0</v>
      </c>
      <c r="BP626" s="62">
        <v>0</v>
      </c>
      <c r="BQ626" s="10">
        <v>0</v>
      </c>
      <c r="BR626" s="10">
        <v>0</v>
      </c>
      <c r="BS626" s="10">
        <v>0</v>
      </c>
      <c r="BT626" s="10">
        <v>0</v>
      </c>
      <c r="BU626" s="10">
        <v>0</v>
      </c>
      <c r="BV626" s="10">
        <v>0</v>
      </c>
      <c r="BW626" s="10">
        <v>0</v>
      </c>
      <c r="BX626" s="8" t="s">
        <v>8397</v>
      </c>
    </row>
    <row r="627" spans="1:77" x14ac:dyDescent="0.25">
      <c r="A627" s="55" t="s">
        <v>104</v>
      </c>
      <c r="B627" s="55" t="s">
        <v>5193</v>
      </c>
      <c r="C627" s="34">
        <v>168</v>
      </c>
      <c r="D627" s="34">
        <v>159</v>
      </c>
      <c r="E627" s="34">
        <v>1</v>
      </c>
      <c r="F627" s="34">
        <v>25</v>
      </c>
      <c r="G627" s="34">
        <v>1</v>
      </c>
      <c r="H627" s="34">
        <v>107</v>
      </c>
      <c r="I627" s="34">
        <v>1</v>
      </c>
      <c r="J627" s="34">
        <v>24</v>
      </c>
      <c r="K627" s="34">
        <v>0</v>
      </c>
      <c r="L627" s="54">
        <f t="shared" si="140"/>
        <v>159</v>
      </c>
      <c r="M627" s="10"/>
      <c r="S627" s="12" t="s">
        <v>8218</v>
      </c>
      <c r="T627" s="47">
        <v>0</v>
      </c>
      <c r="U627" s="47">
        <v>0</v>
      </c>
      <c r="V627" s="47">
        <v>0</v>
      </c>
      <c r="W627" s="47">
        <v>0</v>
      </c>
      <c r="X627" s="47">
        <v>0</v>
      </c>
      <c r="Y627" s="47">
        <v>0</v>
      </c>
      <c r="Z627" s="12">
        <f t="shared" si="143"/>
        <v>0</v>
      </c>
      <c r="AO627" s="8" t="s">
        <v>8398</v>
      </c>
      <c r="AP627" s="62">
        <v>10</v>
      </c>
      <c r="AQ627" s="62">
        <v>3</v>
      </c>
      <c r="AR627" s="62">
        <v>5</v>
      </c>
      <c r="AS627" s="62">
        <v>3</v>
      </c>
      <c r="AT627" s="62">
        <v>2</v>
      </c>
      <c r="AU627" s="62">
        <v>0</v>
      </c>
      <c r="AV627" s="62">
        <v>0</v>
      </c>
      <c r="AW627" s="66">
        <v>0</v>
      </c>
      <c r="AX627" s="66">
        <v>1</v>
      </c>
      <c r="AY627" s="62">
        <v>1</v>
      </c>
      <c r="AZ627" s="62">
        <v>0</v>
      </c>
      <c r="BA627" s="62">
        <v>0</v>
      </c>
      <c r="BB627" s="62">
        <v>1</v>
      </c>
      <c r="BC627" s="62">
        <v>0</v>
      </c>
      <c r="BD627" s="62">
        <v>0</v>
      </c>
      <c r="BE627" s="62">
        <v>1</v>
      </c>
      <c r="BF627" s="62">
        <v>0</v>
      </c>
      <c r="BG627" s="62">
        <v>0</v>
      </c>
      <c r="BH627" s="62">
        <v>0</v>
      </c>
      <c r="BI627" s="62">
        <v>0</v>
      </c>
      <c r="BJ627" s="62">
        <v>1</v>
      </c>
      <c r="BK627" s="62">
        <v>0</v>
      </c>
      <c r="BL627" s="62">
        <v>0</v>
      </c>
      <c r="BM627" s="62">
        <v>0</v>
      </c>
      <c r="BN627" s="62">
        <v>0</v>
      </c>
      <c r="BO627" s="62">
        <v>0</v>
      </c>
      <c r="BP627" s="62">
        <v>0</v>
      </c>
      <c r="BQ627" s="10">
        <v>0</v>
      </c>
      <c r="BR627" s="10">
        <v>0</v>
      </c>
      <c r="BS627" s="10">
        <v>0</v>
      </c>
      <c r="BT627" s="10">
        <v>0</v>
      </c>
      <c r="BU627" s="10">
        <v>0</v>
      </c>
      <c r="BV627" s="10">
        <v>0</v>
      </c>
      <c r="BW627" s="10">
        <v>0</v>
      </c>
      <c r="BX627" s="8" t="s">
        <v>8398</v>
      </c>
    </row>
    <row r="628" spans="1:77" x14ac:dyDescent="0.25">
      <c r="A628" s="55" t="s">
        <v>104</v>
      </c>
      <c r="B628" s="55" t="s">
        <v>7589</v>
      </c>
      <c r="C628" s="34">
        <v>5</v>
      </c>
      <c r="D628" s="34">
        <v>5</v>
      </c>
      <c r="E628" s="34">
        <v>0</v>
      </c>
      <c r="F628" s="34">
        <v>5</v>
      </c>
      <c r="G628" s="34">
        <v>0</v>
      </c>
      <c r="H628" s="34">
        <v>0</v>
      </c>
      <c r="I628" s="34">
        <v>0</v>
      </c>
      <c r="J628" s="34">
        <v>0</v>
      </c>
      <c r="K628" s="34">
        <v>0</v>
      </c>
      <c r="L628" s="54">
        <f t="shared" si="140"/>
        <v>5</v>
      </c>
      <c r="M628" s="10"/>
      <c r="S628" s="41" t="s">
        <v>8219</v>
      </c>
      <c r="T628" s="48">
        <v>0</v>
      </c>
      <c r="U628" s="48">
        <v>0</v>
      </c>
      <c r="V628" s="48">
        <v>0</v>
      </c>
      <c r="W628" s="48">
        <v>1</v>
      </c>
      <c r="X628" s="48">
        <v>0</v>
      </c>
      <c r="Y628" s="48">
        <v>0</v>
      </c>
      <c r="Z628" s="12">
        <f t="shared" si="143"/>
        <v>1</v>
      </c>
      <c r="AO628" s="8" t="s">
        <v>8400</v>
      </c>
      <c r="AP628" s="62">
        <v>51</v>
      </c>
      <c r="AQ628" s="62">
        <v>46</v>
      </c>
      <c r="AR628" s="62">
        <v>37</v>
      </c>
      <c r="AS628" s="62">
        <v>28</v>
      </c>
      <c r="AT628" s="62">
        <v>23</v>
      </c>
      <c r="AU628" s="62">
        <v>12</v>
      </c>
      <c r="AV628" s="62">
        <v>18</v>
      </c>
      <c r="AW628" s="66">
        <v>8</v>
      </c>
      <c r="AX628" s="66">
        <v>10</v>
      </c>
      <c r="AY628" s="62">
        <v>4</v>
      </c>
      <c r="AZ628" s="62">
        <v>1</v>
      </c>
      <c r="BA628" s="62">
        <v>5</v>
      </c>
      <c r="BB628" s="62">
        <v>3</v>
      </c>
      <c r="BC628" s="62">
        <v>0</v>
      </c>
      <c r="BD628" s="62">
        <v>0</v>
      </c>
      <c r="BE628" s="62">
        <v>2</v>
      </c>
      <c r="BF628" s="62">
        <v>0</v>
      </c>
      <c r="BG628" s="62">
        <v>0</v>
      </c>
      <c r="BH628" s="62">
        <v>0</v>
      </c>
      <c r="BI628" s="62">
        <v>4</v>
      </c>
      <c r="BJ628" s="62">
        <v>1</v>
      </c>
      <c r="BK628" s="62">
        <v>1</v>
      </c>
      <c r="BL628" s="62">
        <v>0</v>
      </c>
      <c r="BM628" s="62">
        <v>0</v>
      </c>
      <c r="BN628" s="62">
        <v>0</v>
      </c>
      <c r="BO628" s="62">
        <v>0</v>
      </c>
      <c r="BP628" s="62">
        <v>0</v>
      </c>
      <c r="BQ628" s="10">
        <v>0</v>
      </c>
      <c r="BR628" s="10">
        <v>0</v>
      </c>
      <c r="BS628" s="10">
        <v>0</v>
      </c>
      <c r="BT628" s="10">
        <v>0</v>
      </c>
      <c r="BU628" s="10">
        <v>0</v>
      </c>
      <c r="BV628" s="10">
        <v>0</v>
      </c>
      <c r="BW628" s="10">
        <v>0</v>
      </c>
      <c r="BX628" s="8" t="s">
        <v>8400</v>
      </c>
    </row>
    <row r="629" spans="1:77" x14ac:dyDescent="0.25">
      <c r="A629" s="55" t="s">
        <v>104</v>
      </c>
      <c r="B629" s="55" t="s">
        <v>7361</v>
      </c>
      <c r="C629" s="34">
        <v>8</v>
      </c>
      <c r="D629" s="34">
        <v>8</v>
      </c>
      <c r="E629" s="34">
        <v>0</v>
      </c>
      <c r="F629" s="34">
        <v>2</v>
      </c>
      <c r="G629" s="34">
        <v>5</v>
      </c>
      <c r="H629" s="34">
        <v>1</v>
      </c>
      <c r="I629" s="34">
        <v>0</v>
      </c>
      <c r="J629" s="34">
        <v>0</v>
      </c>
      <c r="K629" s="34">
        <v>0</v>
      </c>
      <c r="L629" s="54">
        <f t="shared" si="140"/>
        <v>8</v>
      </c>
      <c r="M629" s="10"/>
      <c r="S629" s="49" t="s">
        <v>8220</v>
      </c>
      <c r="T629" s="50">
        <v>0</v>
      </c>
      <c r="U629" s="50">
        <v>0</v>
      </c>
      <c r="V629" s="50">
        <v>0</v>
      </c>
      <c r="W629" s="50">
        <v>1</v>
      </c>
      <c r="X629" s="50">
        <v>0</v>
      </c>
      <c r="Y629" s="50">
        <v>0</v>
      </c>
      <c r="Z629" s="49">
        <f t="shared" si="143"/>
        <v>1</v>
      </c>
      <c r="AO629" s="8" t="s">
        <v>8424</v>
      </c>
      <c r="AP629" s="86">
        <v>713</v>
      </c>
      <c r="AQ629" s="62">
        <v>352</v>
      </c>
      <c r="AR629" s="62">
        <v>266</v>
      </c>
      <c r="AS629" s="62">
        <v>249</v>
      </c>
      <c r="AT629" s="62">
        <v>156</v>
      </c>
      <c r="AU629" s="62">
        <v>84</v>
      </c>
      <c r="AV629" s="62">
        <v>62</v>
      </c>
      <c r="AW629" s="66">
        <v>82</v>
      </c>
      <c r="AX629" s="66">
        <v>42</v>
      </c>
      <c r="AY629" s="62">
        <v>52</v>
      </c>
      <c r="AZ629" s="62">
        <v>37</v>
      </c>
      <c r="BA629" s="62">
        <v>17</v>
      </c>
      <c r="BB629" s="62">
        <v>19</v>
      </c>
      <c r="BC629" s="62">
        <v>37</v>
      </c>
      <c r="BD629" s="62">
        <v>13</v>
      </c>
      <c r="BE629" s="62">
        <v>19</v>
      </c>
      <c r="BF629" s="62">
        <v>16</v>
      </c>
      <c r="BG629" s="10">
        <v>11</v>
      </c>
      <c r="BH629" s="62">
        <v>3</v>
      </c>
      <c r="BI629" s="62">
        <v>6</v>
      </c>
      <c r="BJ629" s="62">
        <v>2</v>
      </c>
      <c r="BK629" s="62">
        <v>3</v>
      </c>
      <c r="BL629" s="62">
        <v>5</v>
      </c>
      <c r="BM629" s="68">
        <v>3</v>
      </c>
      <c r="BN629" s="62">
        <v>0</v>
      </c>
      <c r="BO629" s="62">
        <v>0</v>
      </c>
      <c r="BP629" s="62">
        <v>0</v>
      </c>
      <c r="BQ629" s="10">
        <v>1</v>
      </c>
      <c r="BR629" s="10">
        <v>2</v>
      </c>
      <c r="BS629" s="10">
        <v>1</v>
      </c>
      <c r="BT629" s="10">
        <v>1</v>
      </c>
      <c r="BU629" s="10">
        <v>1</v>
      </c>
      <c r="BV629" s="64" t="s">
        <v>8403</v>
      </c>
      <c r="BW629" s="10">
        <v>1</v>
      </c>
      <c r="BX629" s="8" t="s">
        <v>8424</v>
      </c>
      <c r="BY629" s="8" t="s">
        <v>8363</v>
      </c>
    </row>
    <row r="630" spans="1:77" x14ac:dyDescent="0.25">
      <c r="A630" s="55" t="s">
        <v>104</v>
      </c>
      <c r="B630" s="55" t="s">
        <v>742</v>
      </c>
      <c r="C630" s="34">
        <v>789</v>
      </c>
      <c r="D630" s="34">
        <v>780</v>
      </c>
      <c r="E630" s="34">
        <v>70</v>
      </c>
      <c r="F630" s="34">
        <v>102</v>
      </c>
      <c r="G630" s="34">
        <v>15</v>
      </c>
      <c r="H630" s="34">
        <v>75</v>
      </c>
      <c r="I630" s="34">
        <v>511</v>
      </c>
      <c r="J630" s="34">
        <v>5</v>
      </c>
      <c r="K630" s="34">
        <v>2</v>
      </c>
      <c r="L630" s="54">
        <f t="shared" si="140"/>
        <v>780</v>
      </c>
      <c r="M630" s="10">
        <v>1139</v>
      </c>
      <c r="S630" s="41" t="s">
        <v>8221</v>
      </c>
      <c r="T630" s="40">
        <v>0</v>
      </c>
      <c r="U630" s="40">
        <v>5</v>
      </c>
      <c r="V630" s="40">
        <v>0</v>
      </c>
      <c r="W630" s="40">
        <v>11</v>
      </c>
      <c r="X630" s="40">
        <v>0</v>
      </c>
      <c r="Y630" s="40">
        <v>0</v>
      </c>
      <c r="Z630" s="12">
        <f t="shared" si="143"/>
        <v>16</v>
      </c>
      <c r="AO630" s="8" t="s">
        <v>8425</v>
      </c>
      <c r="AP630" s="62">
        <v>1</v>
      </c>
      <c r="AQ630" s="62">
        <v>28</v>
      </c>
      <c r="AR630" s="62">
        <v>72</v>
      </c>
      <c r="AS630" s="62">
        <v>273</v>
      </c>
      <c r="AT630" s="86">
        <v>355</v>
      </c>
      <c r="AU630" s="62">
        <v>161</v>
      </c>
      <c r="AV630" s="62">
        <v>145</v>
      </c>
      <c r="AW630" s="66">
        <v>92</v>
      </c>
      <c r="AX630" s="66">
        <v>72</v>
      </c>
      <c r="AY630" s="62">
        <v>60</v>
      </c>
      <c r="AZ630" s="62">
        <v>43</v>
      </c>
      <c r="BA630" s="62">
        <v>40</v>
      </c>
      <c r="BB630" s="62">
        <v>31</v>
      </c>
      <c r="BC630" s="62">
        <v>39</v>
      </c>
      <c r="BD630" s="62">
        <v>28</v>
      </c>
      <c r="BE630" s="62">
        <v>32</v>
      </c>
      <c r="BF630" s="62">
        <v>17</v>
      </c>
      <c r="BG630" s="10">
        <v>29</v>
      </c>
      <c r="BH630" s="62">
        <v>10</v>
      </c>
      <c r="BI630" s="62">
        <v>15</v>
      </c>
      <c r="BJ630" s="62">
        <v>6</v>
      </c>
      <c r="BK630" s="62">
        <v>14</v>
      </c>
      <c r="BL630" s="62">
        <v>7</v>
      </c>
      <c r="BM630" s="68">
        <v>4</v>
      </c>
      <c r="BN630" s="62">
        <v>1</v>
      </c>
      <c r="BO630" s="62">
        <v>0</v>
      </c>
      <c r="BP630" s="62">
        <v>0</v>
      </c>
      <c r="BQ630" s="10">
        <v>5</v>
      </c>
      <c r="BR630" s="10">
        <v>1</v>
      </c>
      <c r="BS630" s="10">
        <v>1</v>
      </c>
      <c r="BT630" s="10">
        <v>2</v>
      </c>
      <c r="BU630" s="10">
        <v>3</v>
      </c>
      <c r="BV630" s="64" t="s">
        <v>7876</v>
      </c>
      <c r="BW630" s="10">
        <v>1</v>
      </c>
      <c r="BX630" s="8" t="s">
        <v>8425</v>
      </c>
      <c r="BY630" s="8" t="s">
        <v>8363</v>
      </c>
    </row>
    <row r="631" spans="1:77" x14ac:dyDescent="0.25">
      <c r="A631" s="31" t="s">
        <v>8283</v>
      </c>
      <c r="B631" s="56"/>
      <c r="C631" s="56">
        <f>SUM(C614:C630)</f>
        <v>1615</v>
      </c>
      <c r="D631" s="56">
        <f t="shared" ref="D631:L631" si="144">SUM(D614:D630)</f>
        <v>1584</v>
      </c>
      <c r="E631" s="56">
        <f t="shared" si="144"/>
        <v>128</v>
      </c>
      <c r="F631" s="56">
        <f t="shared" si="144"/>
        <v>212</v>
      </c>
      <c r="G631" s="56">
        <f t="shared" si="144"/>
        <v>31</v>
      </c>
      <c r="H631" s="56">
        <f t="shared" si="144"/>
        <v>450</v>
      </c>
      <c r="I631" s="56">
        <f t="shared" si="144"/>
        <v>724</v>
      </c>
      <c r="J631" s="56">
        <f t="shared" si="144"/>
        <v>37</v>
      </c>
      <c r="K631" s="56">
        <f t="shared" si="144"/>
        <v>2</v>
      </c>
      <c r="L631" s="56">
        <f t="shared" si="144"/>
        <v>1584</v>
      </c>
      <c r="M631" s="10">
        <f>SUM(M614:M630)</f>
        <v>1585</v>
      </c>
      <c r="S631" s="12" t="s">
        <v>8222</v>
      </c>
      <c r="T631" s="34">
        <v>24</v>
      </c>
      <c r="U631" s="34">
        <v>36</v>
      </c>
      <c r="V631" s="34">
        <v>5</v>
      </c>
      <c r="W631" s="34">
        <v>118</v>
      </c>
      <c r="X631" s="34">
        <v>0</v>
      </c>
      <c r="Y631" s="34">
        <v>4</v>
      </c>
      <c r="Z631" s="12">
        <f t="shared" si="143"/>
        <v>187</v>
      </c>
      <c r="AO631" s="8" t="s">
        <v>8426</v>
      </c>
      <c r="AP631" s="62">
        <v>0</v>
      </c>
      <c r="AQ631" s="62">
        <v>0</v>
      </c>
      <c r="AR631" s="62">
        <v>0</v>
      </c>
      <c r="AS631" s="62">
        <v>0</v>
      </c>
      <c r="AT631" s="62">
        <v>2</v>
      </c>
      <c r="AU631" s="62">
        <v>15</v>
      </c>
      <c r="AV631" s="62">
        <v>39</v>
      </c>
      <c r="AW631" s="66">
        <v>174</v>
      </c>
      <c r="AX631" s="66">
        <v>257</v>
      </c>
      <c r="AY631" s="86">
        <v>409</v>
      </c>
      <c r="AZ631" s="62">
        <v>233</v>
      </c>
      <c r="BA631" s="62">
        <v>203</v>
      </c>
      <c r="BB631" s="62">
        <v>114</v>
      </c>
      <c r="BC631" s="62">
        <v>154</v>
      </c>
      <c r="BD631" s="62">
        <v>112</v>
      </c>
      <c r="BE631" s="62">
        <v>124</v>
      </c>
      <c r="BF631" s="62">
        <v>60</v>
      </c>
      <c r="BG631" s="10">
        <v>87</v>
      </c>
      <c r="BH631" s="62">
        <v>39</v>
      </c>
      <c r="BI631" s="62">
        <v>57</v>
      </c>
      <c r="BJ631" s="62">
        <v>29</v>
      </c>
      <c r="BK631" s="62">
        <v>50</v>
      </c>
      <c r="BL631" s="62">
        <v>34</v>
      </c>
      <c r="BM631" s="62">
        <v>35</v>
      </c>
      <c r="BN631" s="62">
        <v>18</v>
      </c>
      <c r="BO631" s="62">
        <v>21</v>
      </c>
      <c r="BP631" s="62">
        <v>18</v>
      </c>
      <c r="BQ631" s="10">
        <v>25</v>
      </c>
      <c r="BR631" s="87">
        <v>6</v>
      </c>
      <c r="BS631" s="10">
        <v>3</v>
      </c>
      <c r="BT631" s="10">
        <v>5</v>
      </c>
      <c r="BU631" s="10">
        <v>6</v>
      </c>
      <c r="BV631" s="64" t="s">
        <v>8403</v>
      </c>
      <c r="BW631" s="10">
        <v>2</v>
      </c>
      <c r="BX631" s="8" t="s">
        <v>8426</v>
      </c>
      <c r="BY631" s="8" t="s">
        <v>8368</v>
      </c>
    </row>
    <row r="632" spans="1:77" ht="39.6" x14ac:dyDescent="0.25">
      <c r="I632" s="88" t="s">
        <v>8427</v>
      </c>
      <c r="T632" s="8">
        <f>SUM(T625:T631)</f>
        <v>24</v>
      </c>
      <c r="U632" s="8">
        <f t="shared" ref="U632:Y632" si="145">SUM(U625:U631)</f>
        <v>41</v>
      </c>
      <c r="V632" s="8">
        <f t="shared" si="145"/>
        <v>5</v>
      </c>
      <c r="W632" s="8">
        <f t="shared" si="145"/>
        <v>131</v>
      </c>
      <c r="X632" s="8">
        <f t="shared" si="145"/>
        <v>0</v>
      </c>
      <c r="Y632" s="8">
        <f t="shared" si="145"/>
        <v>4</v>
      </c>
      <c r="Z632" s="12">
        <f t="shared" si="143"/>
        <v>205</v>
      </c>
      <c r="BR632" s="8"/>
      <c r="BV632" s="8"/>
    </row>
    <row r="633" spans="1:77" x14ac:dyDescent="0.25">
      <c r="AS633" s="8" t="s">
        <v>8208</v>
      </c>
      <c r="AX633" s="8" t="s">
        <v>8210</v>
      </c>
      <c r="BD633" s="8" t="s">
        <v>8209</v>
      </c>
      <c r="BL633" s="8" t="s">
        <v>8211</v>
      </c>
      <c r="BQ633" s="8" t="s">
        <v>8212</v>
      </c>
      <c r="BR633" s="8"/>
      <c r="BV633" s="8" t="s">
        <v>8213</v>
      </c>
    </row>
    <row r="634" spans="1:77" x14ac:dyDescent="0.25">
      <c r="S634" s="12" t="s">
        <v>8285</v>
      </c>
      <c r="T634" s="12" t="s">
        <v>183</v>
      </c>
      <c r="U634" s="12" t="s">
        <v>106</v>
      </c>
      <c r="V634" s="12" t="s">
        <v>465</v>
      </c>
      <c r="W634" s="12" t="s">
        <v>147</v>
      </c>
      <c r="X634" s="12" t="s">
        <v>398</v>
      </c>
      <c r="Y634" s="12" t="s">
        <v>8206</v>
      </c>
      <c r="Z634" s="12" t="s">
        <v>8286</v>
      </c>
      <c r="AO634" s="8" t="s">
        <v>5</v>
      </c>
      <c r="AP634" s="8" t="s">
        <v>8384</v>
      </c>
      <c r="AQ634" s="8" t="s">
        <v>8341</v>
      </c>
      <c r="AR634" s="8" t="s">
        <v>8342</v>
      </c>
      <c r="AS634" s="8" t="s">
        <v>8343</v>
      </c>
      <c r="AT634" s="8" t="s">
        <v>8344</v>
      </c>
      <c r="AU634" s="8" t="s">
        <v>8345</v>
      </c>
      <c r="AV634" s="8" t="s">
        <v>8346</v>
      </c>
      <c r="AW634" s="63" t="s">
        <v>8347</v>
      </c>
      <c r="AX634" s="63" t="s">
        <v>8348</v>
      </c>
      <c r="AY634" s="8" t="s">
        <v>8349</v>
      </c>
      <c r="AZ634" s="8" t="s">
        <v>8350</v>
      </c>
      <c r="BA634" s="8" t="s">
        <v>8351</v>
      </c>
      <c r="BB634" s="8" t="s">
        <v>8352</v>
      </c>
      <c r="BC634" s="8" t="s">
        <v>8353</v>
      </c>
      <c r="BD634" s="8" t="s">
        <v>8354</v>
      </c>
      <c r="BE634" s="8" t="s">
        <v>8355</v>
      </c>
      <c r="BF634" s="8" t="s">
        <v>8356</v>
      </c>
      <c r="BG634" s="8" t="s">
        <v>8357</v>
      </c>
      <c r="BH634" s="8" t="s">
        <v>8358</v>
      </c>
      <c r="BI634" s="8" t="s">
        <v>8359</v>
      </c>
      <c r="BJ634" s="10" t="s">
        <v>8360</v>
      </c>
      <c r="BK634" s="10" t="s">
        <v>8361</v>
      </c>
      <c r="BL634" s="10" t="s">
        <v>8428</v>
      </c>
      <c r="BM634" s="10" t="s">
        <v>8363</v>
      </c>
      <c r="BN634" s="10" t="s">
        <v>8364</v>
      </c>
      <c r="BO634" s="10" t="s">
        <v>8365</v>
      </c>
      <c r="BP634" s="10" t="s">
        <v>8366</v>
      </c>
      <c r="BQ634" s="10" t="s">
        <v>8367</v>
      </c>
      <c r="BR634" s="10" t="s">
        <v>8368</v>
      </c>
      <c r="BS634" s="10" t="s">
        <v>8369</v>
      </c>
      <c r="BT634" s="10" t="s">
        <v>8370</v>
      </c>
      <c r="BU634" s="10" t="s">
        <v>8371</v>
      </c>
      <c r="BV634" s="10" t="s">
        <v>8372</v>
      </c>
      <c r="BW634" s="10" t="s">
        <v>8373</v>
      </c>
    </row>
    <row r="635" spans="1:77" x14ac:dyDescent="0.25">
      <c r="S635" s="12" t="s">
        <v>8216</v>
      </c>
      <c r="T635" s="17">
        <v>0</v>
      </c>
      <c r="U635" s="17">
        <v>0</v>
      </c>
      <c r="V635" s="17">
        <v>0</v>
      </c>
      <c r="W635" s="17">
        <v>1</v>
      </c>
      <c r="X635" s="17">
        <v>0</v>
      </c>
      <c r="Y635" s="17">
        <v>0</v>
      </c>
      <c r="Z635" s="12">
        <f>SUM(T635:W635)+Y635</f>
        <v>1</v>
      </c>
      <c r="AA635" s="12" t="s">
        <v>8216</v>
      </c>
      <c r="AO635" s="12" t="s">
        <v>8406</v>
      </c>
      <c r="AP635" s="69">
        <v>0</v>
      </c>
      <c r="AQ635" s="69">
        <v>0</v>
      </c>
      <c r="AR635" s="69">
        <v>0</v>
      </c>
      <c r="AS635" s="69">
        <v>0</v>
      </c>
      <c r="AT635" s="69">
        <v>0</v>
      </c>
      <c r="AU635" s="69">
        <v>0</v>
      </c>
      <c r="AV635" s="69">
        <v>0</v>
      </c>
      <c r="AW635" s="69">
        <v>0</v>
      </c>
      <c r="AX635" s="69">
        <v>0</v>
      </c>
      <c r="AY635" s="69">
        <v>1</v>
      </c>
      <c r="AZ635" s="69">
        <v>7</v>
      </c>
      <c r="BA635" s="69">
        <v>40</v>
      </c>
      <c r="BB635" s="69">
        <v>42</v>
      </c>
      <c r="BC635" s="69">
        <v>161</v>
      </c>
      <c r="BD635" s="69">
        <v>182</v>
      </c>
      <c r="BE635" s="70">
        <v>349</v>
      </c>
      <c r="BF635" s="69">
        <v>202</v>
      </c>
      <c r="BG635" s="17">
        <v>211</v>
      </c>
      <c r="BH635" s="69">
        <v>120</v>
      </c>
      <c r="BI635" s="69">
        <v>162</v>
      </c>
      <c r="BJ635" s="69">
        <v>71</v>
      </c>
      <c r="BK635" s="69">
        <v>109</v>
      </c>
      <c r="BL635" s="69">
        <v>69</v>
      </c>
      <c r="BM635" s="69">
        <v>64</v>
      </c>
      <c r="BN635" s="69">
        <v>30</v>
      </c>
      <c r="BO635" s="69">
        <v>38</v>
      </c>
      <c r="BP635" s="69">
        <v>21</v>
      </c>
      <c r="BQ635" s="17">
        <v>59</v>
      </c>
      <c r="BR635" s="17">
        <v>18</v>
      </c>
      <c r="BS635" s="17">
        <v>8</v>
      </c>
      <c r="BT635" s="17">
        <v>7</v>
      </c>
      <c r="BU635" s="17">
        <v>6</v>
      </c>
      <c r="BV635" s="17">
        <v>3</v>
      </c>
      <c r="BW635" s="17">
        <v>1</v>
      </c>
      <c r="BX635" s="12" t="s">
        <v>8406</v>
      </c>
      <c r="BY635" s="8" t="s">
        <v>8326</v>
      </c>
    </row>
    <row r="636" spans="1:77" x14ac:dyDescent="0.25">
      <c r="S636" s="41" t="s">
        <v>8217</v>
      </c>
      <c r="T636" s="42">
        <v>0</v>
      </c>
      <c r="U636" s="42">
        <v>0</v>
      </c>
      <c r="V636" s="42">
        <v>0</v>
      </c>
      <c r="W636" s="42">
        <v>1</v>
      </c>
      <c r="X636" s="42">
        <v>0</v>
      </c>
      <c r="Y636" s="42">
        <v>0</v>
      </c>
      <c r="Z636" s="12">
        <f t="shared" ref="Z636:Z642" si="146">SUM(T636:W636)+Y636</f>
        <v>1</v>
      </c>
      <c r="AA636" s="41" t="s">
        <v>8217</v>
      </c>
      <c r="AO636" s="89" t="s">
        <v>8388</v>
      </c>
      <c r="AP636" s="75">
        <v>0</v>
      </c>
      <c r="AQ636" s="75">
        <v>0</v>
      </c>
      <c r="AR636" s="75">
        <v>0</v>
      </c>
      <c r="AS636" s="75">
        <v>0</v>
      </c>
      <c r="AT636" s="75">
        <v>0</v>
      </c>
      <c r="AU636" s="75">
        <v>0</v>
      </c>
      <c r="AV636" s="75">
        <v>0</v>
      </c>
      <c r="AW636" s="75">
        <v>0</v>
      </c>
      <c r="AX636" s="75">
        <v>0</v>
      </c>
      <c r="AY636" s="75">
        <v>0</v>
      </c>
      <c r="AZ636" s="75">
        <v>0</v>
      </c>
      <c r="BA636" s="75">
        <v>13</v>
      </c>
      <c r="BB636" s="75">
        <v>33</v>
      </c>
      <c r="BC636" s="75">
        <v>51</v>
      </c>
      <c r="BD636" s="75">
        <v>28</v>
      </c>
      <c r="BE636" s="75">
        <v>181</v>
      </c>
      <c r="BF636" s="75">
        <v>177</v>
      </c>
      <c r="BG636" s="46">
        <v>386</v>
      </c>
      <c r="BH636" s="46">
        <v>395</v>
      </c>
      <c r="BI636" s="70">
        <v>522</v>
      </c>
      <c r="BJ636" s="75">
        <v>271</v>
      </c>
      <c r="BK636" s="77">
        <v>333</v>
      </c>
      <c r="BL636" s="90">
        <v>316</v>
      </c>
      <c r="BM636" s="90">
        <v>325</v>
      </c>
      <c r="BN636" s="90">
        <v>83</v>
      </c>
      <c r="BO636" s="90">
        <v>73</v>
      </c>
      <c r="BP636" s="90">
        <v>14</v>
      </c>
      <c r="BQ636" s="76">
        <v>43</v>
      </c>
      <c r="BR636" s="77">
        <v>23</v>
      </c>
      <c r="BS636" s="77">
        <v>17</v>
      </c>
      <c r="BT636" s="77">
        <v>4</v>
      </c>
      <c r="BU636" s="77">
        <v>0</v>
      </c>
      <c r="BV636" s="77">
        <v>0</v>
      </c>
      <c r="BW636" s="77">
        <v>0</v>
      </c>
      <c r="BX636" s="74" t="s">
        <v>8388</v>
      </c>
      <c r="BY636" s="8" t="s">
        <v>8326</v>
      </c>
    </row>
    <row r="637" spans="1:77" x14ac:dyDescent="0.25">
      <c r="S637" s="12" t="s">
        <v>8218</v>
      </c>
      <c r="T637" s="17">
        <v>0</v>
      </c>
      <c r="U637" s="17">
        <v>0</v>
      </c>
      <c r="V637" s="17">
        <v>0</v>
      </c>
      <c r="W637" s="17">
        <v>2</v>
      </c>
      <c r="X637" s="17">
        <v>0</v>
      </c>
      <c r="Y637" s="17">
        <v>0</v>
      </c>
      <c r="Z637" s="12">
        <f t="shared" si="146"/>
        <v>2</v>
      </c>
      <c r="AA637" s="12" t="s">
        <v>8218</v>
      </c>
      <c r="AO637" s="12" t="s">
        <v>8407</v>
      </c>
      <c r="AP637" s="69">
        <v>0</v>
      </c>
      <c r="AQ637" s="69">
        <v>0</v>
      </c>
      <c r="AR637" s="69">
        <v>0</v>
      </c>
      <c r="AS637" s="69">
        <v>0</v>
      </c>
      <c r="AT637" s="69">
        <v>0</v>
      </c>
      <c r="AU637" s="69">
        <v>0</v>
      </c>
      <c r="AV637" s="69">
        <v>0</v>
      </c>
      <c r="AW637" s="69">
        <v>0</v>
      </c>
      <c r="AX637" s="69">
        <v>0</v>
      </c>
      <c r="AY637" s="69">
        <v>0</v>
      </c>
      <c r="AZ637" s="69">
        <v>0</v>
      </c>
      <c r="BA637" s="69">
        <v>0</v>
      </c>
      <c r="BB637" s="69">
        <v>0</v>
      </c>
      <c r="BC637" s="69">
        <v>0</v>
      </c>
      <c r="BD637" s="69">
        <v>0</v>
      </c>
      <c r="BE637" s="69">
        <v>0</v>
      </c>
      <c r="BF637" s="69">
        <v>0</v>
      </c>
      <c r="BG637" s="17">
        <v>61</v>
      </c>
      <c r="BH637" s="69">
        <v>57</v>
      </c>
      <c r="BI637" s="69">
        <v>152</v>
      </c>
      <c r="BJ637" s="69">
        <v>72</v>
      </c>
      <c r="BK637" s="69">
        <v>204</v>
      </c>
      <c r="BL637" s="69">
        <v>229</v>
      </c>
      <c r="BM637" s="70">
        <v>320</v>
      </c>
      <c r="BN637" s="69">
        <v>186</v>
      </c>
      <c r="BO637" s="69">
        <v>291</v>
      </c>
      <c r="BP637" s="69">
        <v>114</v>
      </c>
      <c r="BQ637" s="17">
        <v>126</v>
      </c>
      <c r="BR637" s="17">
        <v>56</v>
      </c>
      <c r="BS637" s="17">
        <v>57</v>
      </c>
      <c r="BT637" s="17">
        <v>34</v>
      </c>
      <c r="BU637" s="17">
        <v>40</v>
      </c>
      <c r="BV637" s="17">
        <v>25</v>
      </c>
      <c r="BW637" s="17">
        <v>23</v>
      </c>
      <c r="BX637" s="12" t="s">
        <v>8407</v>
      </c>
    </row>
    <row r="638" spans="1:77" x14ac:dyDescent="0.25">
      <c r="S638" s="41" t="s">
        <v>8219</v>
      </c>
      <c r="T638" s="42">
        <v>0</v>
      </c>
      <c r="U638" s="42">
        <v>0</v>
      </c>
      <c r="V638" s="42">
        <v>0</v>
      </c>
      <c r="W638" s="42">
        <v>1</v>
      </c>
      <c r="X638" s="42">
        <v>0</v>
      </c>
      <c r="Y638" s="42">
        <v>0</v>
      </c>
      <c r="Z638" s="12">
        <f t="shared" si="146"/>
        <v>1</v>
      </c>
      <c r="AA638" s="41" t="s">
        <v>8219</v>
      </c>
      <c r="AO638" s="89" t="s">
        <v>8389</v>
      </c>
      <c r="AP638" s="75">
        <v>0</v>
      </c>
      <c r="AQ638" s="75">
        <v>0</v>
      </c>
      <c r="AR638" s="75">
        <v>0</v>
      </c>
      <c r="AS638" s="75">
        <v>0</v>
      </c>
      <c r="AT638" s="75">
        <v>0</v>
      </c>
      <c r="AU638" s="75">
        <v>0</v>
      </c>
      <c r="AV638" s="75">
        <v>0</v>
      </c>
      <c r="AW638" s="75">
        <v>0</v>
      </c>
      <c r="AX638" s="75">
        <v>0</v>
      </c>
      <c r="AY638" s="75">
        <v>0</v>
      </c>
      <c r="AZ638" s="75">
        <v>0</v>
      </c>
      <c r="BA638" s="75">
        <v>0</v>
      </c>
      <c r="BB638" s="75">
        <v>0</v>
      </c>
      <c r="BC638" s="75">
        <v>0</v>
      </c>
      <c r="BD638" s="75">
        <v>0</v>
      </c>
      <c r="BE638" s="75">
        <v>0</v>
      </c>
      <c r="BF638" s="75">
        <v>0</v>
      </c>
      <c r="BG638" s="46">
        <v>0</v>
      </c>
      <c r="BH638" s="46">
        <v>0</v>
      </c>
      <c r="BI638" s="75">
        <v>76</v>
      </c>
      <c r="BJ638" s="75">
        <v>315</v>
      </c>
      <c r="BK638" s="77">
        <v>456</v>
      </c>
      <c r="BL638" s="90">
        <v>337</v>
      </c>
      <c r="BM638" s="90">
        <v>386</v>
      </c>
      <c r="BN638" s="90">
        <v>515</v>
      </c>
      <c r="BO638" s="90">
        <v>623</v>
      </c>
      <c r="BP638" s="70">
        <v>676</v>
      </c>
      <c r="BQ638" s="46">
        <v>642</v>
      </c>
      <c r="BR638" s="42">
        <v>484</v>
      </c>
      <c r="BS638" s="42">
        <v>335</v>
      </c>
      <c r="BT638" s="42">
        <v>282</v>
      </c>
      <c r="BU638" s="42">
        <v>34</v>
      </c>
      <c r="BV638" s="42">
        <v>24</v>
      </c>
      <c r="BW638" s="42">
        <v>0</v>
      </c>
      <c r="BX638" s="89" t="s">
        <v>8389</v>
      </c>
    </row>
    <row r="639" spans="1:77" x14ac:dyDescent="0.25">
      <c r="S639" s="12" t="s">
        <v>8220</v>
      </c>
      <c r="T639" s="17">
        <v>6</v>
      </c>
      <c r="U639" s="17">
        <v>5</v>
      </c>
      <c r="V639" s="17">
        <v>0</v>
      </c>
      <c r="W639" s="17">
        <v>12</v>
      </c>
      <c r="X639" s="17">
        <v>0</v>
      </c>
      <c r="Y639" s="17">
        <v>0</v>
      </c>
      <c r="Z639" s="12">
        <f t="shared" si="146"/>
        <v>23</v>
      </c>
      <c r="AA639" s="12" t="s">
        <v>8220</v>
      </c>
      <c r="AO639" s="12" t="s">
        <v>8408</v>
      </c>
      <c r="AP639" s="69">
        <v>0</v>
      </c>
      <c r="AQ639" s="69">
        <v>0</v>
      </c>
      <c r="AR639" s="69">
        <v>0</v>
      </c>
      <c r="AS639" s="69">
        <v>0</v>
      </c>
      <c r="AT639" s="69">
        <v>0</v>
      </c>
      <c r="AU639" s="69">
        <v>0</v>
      </c>
      <c r="AV639" s="69">
        <v>0</v>
      </c>
      <c r="AW639" s="69">
        <v>0</v>
      </c>
      <c r="AX639" s="69">
        <v>0</v>
      </c>
      <c r="AY639" s="69">
        <v>0</v>
      </c>
      <c r="AZ639" s="69">
        <v>0</v>
      </c>
      <c r="BA639" s="69">
        <v>0</v>
      </c>
      <c r="BB639" s="69">
        <v>0</v>
      </c>
      <c r="BC639" s="69">
        <v>0</v>
      </c>
      <c r="BD639" s="69">
        <v>0</v>
      </c>
      <c r="BE639" s="69">
        <v>0</v>
      </c>
      <c r="BF639" s="69">
        <v>0</v>
      </c>
      <c r="BG639" s="69">
        <v>0</v>
      </c>
      <c r="BH639" s="69">
        <v>0</v>
      </c>
      <c r="BI639" s="69">
        <v>0</v>
      </c>
      <c r="BJ639" s="69">
        <v>0</v>
      </c>
      <c r="BK639" s="69">
        <v>0</v>
      </c>
      <c r="BL639" s="69">
        <v>0</v>
      </c>
      <c r="BM639" s="69">
        <v>4</v>
      </c>
      <c r="BN639" s="69">
        <v>1</v>
      </c>
      <c r="BO639" s="69">
        <v>40</v>
      </c>
      <c r="BP639" s="69">
        <v>50</v>
      </c>
      <c r="BQ639" s="17">
        <v>364</v>
      </c>
      <c r="BR639" s="17">
        <v>319</v>
      </c>
      <c r="BS639" s="79">
        <v>559</v>
      </c>
      <c r="BT639" s="17">
        <v>390</v>
      </c>
      <c r="BU639" s="17">
        <v>319</v>
      </c>
      <c r="BV639" s="17">
        <v>190</v>
      </c>
      <c r="BW639" s="17">
        <v>187</v>
      </c>
      <c r="BX639" s="12" t="s">
        <v>8408</v>
      </c>
    </row>
    <row r="640" spans="1:77" x14ac:dyDescent="0.25">
      <c r="S640" s="41" t="s">
        <v>8221</v>
      </c>
      <c r="T640" s="42">
        <v>27</v>
      </c>
      <c r="U640" s="42">
        <v>32</v>
      </c>
      <c r="V640" s="42">
        <v>5</v>
      </c>
      <c r="W640" s="42">
        <v>119</v>
      </c>
      <c r="X640" s="42">
        <v>212</v>
      </c>
      <c r="Y640" s="42">
        <v>4</v>
      </c>
      <c r="Z640" s="12">
        <f t="shared" si="146"/>
        <v>187</v>
      </c>
      <c r="AA640" s="41" t="s">
        <v>8221</v>
      </c>
      <c r="AO640" s="89" t="s">
        <v>8390</v>
      </c>
      <c r="AP640" s="75">
        <v>0</v>
      </c>
      <c r="AQ640" s="75">
        <v>0</v>
      </c>
      <c r="AR640" s="75">
        <v>0</v>
      </c>
      <c r="AS640" s="75">
        <v>0</v>
      </c>
      <c r="AT640" s="75">
        <v>0</v>
      </c>
      <c r="AU640" s="75">
        <v>0</v>
      </c>
      <c r="AV640" s="75">
        <v>0</v>
      </c>
      <c r="AW640" s="75">
        <v>0</v>
      </c>
      <c r="AX640" s="75">
        <v>0</v>
      </c>
      <c r="AY640" s="75">
        <v>0</v>
      </c>
      <c r="AZ640" s="75">
        <v>0</v>
      </c>
      <c r="BA640" s="75">
        <v>0</v>
      </c>
      <c r="BB640" s="75">
        <v>0</v>
      </c>
      <c r="BC640" s="75">
        <v>0</v>
      </c>
      <c r="BD640" s="75">
        <v>0</v>
      </c>
      <c r="BE640" s="75">
        <v>0</v>
      </c>
      <c r="BF640" s="75">
        <v>0</v>
      </c>
      <c r="BG640" s="46">
        <v>0</v>
      </c>
      <c r="BH640" s="46">
        <v>0</v>
      </c>
      <c r="BI640" s="46">
        <v>0</v>
      </c>
      <c r="BJ640" s="46">
        <v>0</v>
      </c>
      <c r="BK640" s="46">
        <v>0</v>
      </c>
      <c r="BL640" s="46">
        <v>0</v>
      </c>
      <c r="BM640" s="46">
        <v>0</v>
      </c>
      <c r="BN640" s="46">
        <v>0</v>
      </c>
      <c r="BO640" s="46">
        <v>0</v>
      </c>
      <c r="BP640" s="46">
        <v>1</v>
      </c>
      <c r="BQ640" s="46">
        <v>17</v>
      </c>
      <c r="BR640" s="42">
        <v>191</v>
      </c>
      <c r="BS640" s="42">
        <v>358</v>
      </c>
      <c r="BT640" s="19">
        <v>504</v>
      </c>
      <c r="BU640" s="42">
        <v>472</v>
      </c>
      <c r="BV640" s="42">
        <v>341</v>
      </c>
      <c r="BW640" s="42">
        <v>212</v>
      </c>
      <c r="BX640" s="89" t="s">
        <v>8390</v>
      </c>
    </row>
    <row r="641" spans="1:76" x14ac:dyDescent="0.25">
      <c r="S641" s="12" t="s">
        <v>8222</v>
      </c>
      <c r="T641" s="17">
        <v>71</v>
      </c>
      <c r="U641" s="17">
        <v>134</v>
      </c>
      <c r="V641" s="17">
        <v>21</v>
      </c>
      <c r="W641" s="17">
        <v>183</v>
      </c>
      <c r="X641" s="17">
        <v>512</v>
      </c>
      <c r="Y641" s="17">
        <v>29</v>
      </c>
      <c r="Z641" s="12">
        <f t="shared" si="146"/>
        <v>438</v>
      </c>
      <c r="AA641" s="12" t="s">
        <v>8222</v>
      </c>
      <c r="AO641" s="12" t="s">
        <v>8409</v>
      </c>
      <c r="AP641" s="69">
        <v>0</v>
      </c>
      <c r="AQ641" s="69">
        <v>0</v>
      </c>
      <c r="AR641" s="69">
        <v>0</v>
      </c>
      <c r="AS641" s="69">
        <v>0</v>
      </c>
      <c r="AT641" s="69">
        <v>0</v>
      </c>
      <c r="AU641" s="69">
        <v>0</v>
      </c>
      <c r="AV641" s="69">
        <v>0</v>
      </c>
      <c r="AW641" s="69">
        <v>0</v>
      </c>
      <c r="AX641" s="69">
        <v>0</v>
      </c>
      <c r="AY641" s="69">
        <v>0</v>
      </c>
      <c r="AZ641" s="69">
        <v>0</v>
      </c>
      <c r="BA641" s="69">
        <v>0</v>
      </c>
      <c r="BB641" s="69">
        <v>0</v>
      </c>
      <c r="BC641" s="69">
        <v>0</v>
      </c>
      <c r="BD641" s="69">
        <v>0</v>
      </c>
      <c r="BE641" s="69">
        <v>0</v>
      </c>
      <c r="BF641" s="69">
        <v>0</v>
      </c>
      <c r="BG641" s="69">
        <v>0</v>
      </c>
      <c r="BH641" s="69">
        <v>0</v>
      </c>
      <c r="BI641" s="69">
        <v>0</v>
      </c>
      <c r="BJ641" s="69">
        <v>0</v>
      </c>
      <c r="BK641" s="69">
        <v>0</v>
      </c>
      <c r="BL641" s="69">
        <v>0</v>
      </c>
      <c r="BM641" s="69">
        <v>0</v>
      </c>
      <c r="BN641" s="69">
        <v>0</v>
      </c>
      <c r="BO641" s="69">
        <v>0</v>
      </c>
      <c r="BP641" s="69">
        <v>0</v>
      </c>
      <c r="BQ641" s="17">
        <v>0</v>
      </c>
      <c r="BR641" s="17">
        <v>0</v>
      </c>
      <c r="BS641" s="17">
        <v>45</v>
      </c>
      <c r="BT641" s="17">
        <v>113</v>
      </c>
      <c r="BU641" s="17">
        <v>239</v>
      </c>
      <c r="BV641" s="17">
        <v>294</v>
      </c>
      <c r="BW641" s="79">
        <v>438</v>
      </c>
      <c r="BX641" s="12" t="s">
        <v>8409</v>
      </c>
    </row>
    <row r="642" spans="1:76" x14ac:dyDescent="0.25">
      <c r="T642" s="8">
        <f>SUM(T635:T641)</f>
        <v>104</v>
      </c>
      <c r="U642" s="8">
        <f t="shared" ref="U642:Y642" si="147">SUM(U635:U641)</f>
        <v>171</v>
      </c>
      <c r="V642" s="8">
        <f t="shared" si="147"/>
        <v>26</v>
      </c>
      <c r="W642" s="8">
        <f t="shared" si="147"/>
        <v>319</v>
      </c>
      <c r="X642" s="8">
        <f t="shared" si="147"/>
        <v>724</v>
      </c>
      <c r="Y642" s="8">
        <f t="shared" si="147"/>
        <v>33</v>
      </c>
      <c r="Z642" s="12">
        <f t="shared" si="146"/>
        <v>653</v>
      </c>
      <c r="AO642" s="89" t="s">
        <v>8392</v>
      </c>
      <c r="AP642" s="75">
        <v>0</v>
      </c>
      <c r="AQ642" s="75">
        <v>0</v>
      </c>
      <c r="AR642" s="75">
        <v>0</v>
      </c>
      <c r="AS642" s="75">
        <v>0</v>
      </c>
      <c r="AT642" s="75">
        <v>0</v>
      </c>
      <c r="AU642" s="75">
        <v>0</v>
      </c>
      <c r="AV642" s="75">
        <v>0</v>
      </c>
      <c r="AW642" s="75">
        <v>0</v>
      </c>
      <c r="AX642" s="75">
        <v>0</v>
      </c>
      <c r="AY642" s="75">
        <v>0</v>
      </c>
      <c r="AZ642" s="75">
        <v>0</v>
      </c>
      <c r="BA642" s="75">
        <v>0</v>
      </c>
      <c r="BB642" s="75">
        <v>0</v>
      </c>
      <c r="BC642" s="75">
        <v>0</v>
      </c>
      <c r="BD642" s="75">
        <v>0</v>
      </c>
      <c r="BE642" s="75">
        <v>0</v>
      </c>
      <c r="BF642" s="75">
        <v>0</v>
      </c>
      <c r="BG642" s="46">
        <v>0</v>
      </c>
      <c r="BH642" s="46">
        <v>0</v>
      </c>
      <c r="BI642" s="46">
        <v>0</v>
      </c>
      <c r="BJ642" s="46">
        <v>0</v>
      </c>
      <c r="BK642" s="46">
        <v>0</v>
      </c>
      <c r="BL642" s="46">
        <v>0</v>
      </c>
      <c r="BM642" s="46">
        <v>0</v>
      </c>
      <c r="BN642" s="46">
        <v>0</v>
      </c>
      <c r="BO642" s="46">
        <v>0</v>
      </c>
      <c r="BP642" s="46">
        <v>0</v>
      </c>
      <c r="BQ642" s="46">
        <v>0</v>
      </c>
      <c r="BR642" s="42">
        <v>0</v>
      </c>
      <c r="BS642" s="42">
        <v>0</v>
      </c>
      <c r="BT642" s="42">
        <v>6</v>
      </c>
      <c r="BU642" s="42">
        <v>246</v>
      </c>
      <c r="BV642" s="42">
        <v>415</v>
      </c>
      <c r="BW642" s="42">
        <v>512</v>
      </c>
      <c r="BX642" s="89" t="s">
        <v>8392</v>
      </c>
    </row>
    <row r="654" spans="1:76" ht="39.6" x14ac:dyDescent="0.25">
      <c r="A654" s="28" t="s">
        <v>8372</v>
      </c>
      <c r="B654" s="28" t="s">
        <v>8229</v>
      </c>
      <c r="C654" s="28" t="s">
        <v>8205</v>
      </c>
      <c r="D654" s="28" t="s">
        <v>8270</v>
      </c>
      <c r="E654" s="28" t="s">
        <v>8271</v>
      </c>
      <c r="F654" s="28" t="s">
        <v>8272</v>
      </c>
      <c r="G654" s="28" t="s">
        <v>8273</v>
      </c>
      <c r="H654" s="28" t="s">
        <v>8274</v>
      </c>
      <c r="I654" s="28" t="s">
        <v>8275</v>
      </c>
      <c r="J654" s="28" t="s">
        <v>8288</v>
      </c>
      <c r="K654" s="30" t="s">
        <v>8276</v>
      </c>
      <c r="L654" s="15" t="s">
        <v>8277</v>
      </c>
      <c r="M654" s="14" t="s">
        <v>8429</v>
      </c>
      <c r="S654" s="8" t="s">
        <v>8372</v>
      </c>
      <c r="AO654" s="14" t="s">
        <v>8328</v>
      </c>
      <c r="AP654" s="63" t="s">
        <v>8372</v>
      </c>
      <c r="AQ654" s="14"/>
      <c r="AR654" s="14"/>
      <c r="AS654" s="14"/>
      <c r="BR654" s="8"/>
    </row>
    <row r="655" spans="1:76" x14ac:dyDescent="0.25">
      <c r="A655" s="59" t="s">
        <v>8291</v>
      </c>
      <c r="B655" s="53" t="s">
        <v>742</v>
      </c>
      <c r="C655" s="40">
        <v>5</v>
      </c>
      <c r="D655" s="48">
        <v>5</v>
      </c>
      <c r="E655" s="48">
        <v>5</v>
      </c>
      <c r="F655" s="48">
        <v>0</v>
      </c>
      <c r="G655" s="48">
        <v>0</v>
      </c>
      <c r="H655" s="48">
        <v>0</v>
      </c>
      <c r="I655" s="48">
        <v>0</v>
      </c>
      <c r="J655" s="48">
        <v>0</v>
      </c>
      <c r="K655" s="48">
        <v>0</v>
      </c>
      <c r="L655" s="91">
        <f t="shared" ref="L655:L669" si="148">SUM(E655:K655)</f>
        <v>5</v>
      </c>
      <c r="M655" s="8">
        <v>5</v>
      </c>
      <c r="S655" s="12" t="s">
        <v>8279</v>
      </c>
      <c r="T655" s="12" t="s">
        <v>183</v>
      </c>
      <c r="U655" s="12" t="s">
        <v>106</v>
      </c>
      <c r="V655" s="12" t="s">
        <v>465</v>
      </c>
      <c r="W655" s="12" t="s">
        <v>147</v>
      </c>
      <c r="X655" s="12" t="s">
        <v>398</v>
      </c>
      <c r="Y655" s="12" t="s">
        <v>8206</v>
      </c>
      <c r="Z655" s="12" t="s">
        <v>8207</v>
      </c>
      <c r="AO655" s="8" t="s">
        <v>8420</v>
      </c>
      <c r="AP655" s="14"/>
      <c r="AQ655" s="14"/>
      <c r="AR655" s="14"/>
      <c r="AS655" s="14"/>
      <c r="BR655" s="8"/>
    </row>
    <row r="656" spans="1:76" x14ac:dyDescent="0.25">
      <c r="A656" s="59" t="s">
        <v>8293</v>
      </c>
      <c r="B656" s="59" t="s">
        <v>742</v>
      </c>
      <c r="C656" s="85">
        <v>3</v>
      </c>
      <c r="D656" s="48">
        <v>3</v>
      </c>
      <c r="E656" s="48">
        <v>1</v>
      </c>
      <c r="F656" s="48">
        <v>0</v>
      </c>
      <c r="G656" s="48">
        <v>0</v>
      </c>
      <c r="H656" s="48">
        <v>2</v>
      </c>
      <c r="I656" s="48">
        <v>0</v>
      </c>
      <c r="J656" s="48">
        <v>0</v>
      </c>
      <c r="K656" s="48">
        <v>0</v>
      </c>
      <c r="L656" s="91">
        <f t="shared" si="148"/>
        <v>3</v>
      </c>
      <c r="M656" s="8">
        <v>3</v>
      </c>
      <c r="S656" s="12" t="s">
        <v>8216</v>
      </c>
      <c r="T656" s="17">
        <v>0</v>
      </c>
      <c r="U656" s="17">
        <v>0</v>
      </c>
      <c r="V656" s="17">
        <v>0</v>
      </c>
      <c r="W656" s="17">
        <v>0</v>
      </c>
      <c r="X656" s="17">
        <v>0</v>
      </c>
      <c r="Y656" s="17">
        <v>0</v>
      </c>
      <c r="Z656" s="12">
        <f>SUM(T656:Y656)</f>
        <v>0</v>
      </c>
      <c r="AO656" s="8" t="s">
        <v>8331</v>
      </c>
      <c r="AP656" s="14"/>
      <c r="AQ656" s="14"/>
      <c r="AR656" s="14"/>
      <c r="AS656" s="14"/>
      <c r="BL656" s="8" t="s">
        <v>8329</v>
      </c>
      <c r="BR656" s="8"/>
    </row>
    <row r="657" spans="1:76" x14ac:dyDescent="0.25">
      <c r="A657" s="55" t="s">
        <v>2354</v>
      </c>
      <c r="B657" s="55" t="s">
        <v>748</v>
      </c>
      <c r="C657" s="56">
        <v>3</v>
      </c>
      <c r="D657" s="47">
        <v>3</v>
      </c>
      <c r="E657" s="47">
        <v>1</v>
      </c>
      <c r="F657" s="47">
        <v>0</v>
      </c>
      <c r="G657" s="47">
        <v>0</v>
      </c>
      <c r="H657" s="47">
        <v>2</v>
      </c>
      <c r="I657" s="47">
        <v>0</v>
      </c>
      <c r="J657" s="47">
        <v>0</v>
      </c>
      <c r="K657" s="47">
        <v>0</v>
      </c>
      <c r="L657" s="54">
        <f t="shared" si="148"/>
        <v>3</v>
      </c>
      <c r="S657" s="41" t="s">
        <v>8217</v>
      </c>
      <c r="T657" s="42">
        <v>5</v>
      </c>
      <c r="U657" s="42">
        <v>0</v>
      </c>
      <c r="V657" s="42">
        <v>0</v>
      </c>
      <c r="W657" s="42">
        <v>0</v>
      </c>
      <c r="X657" s="42">
        <v>0</v>
      </c>
      <c r="Y657" s="42">
        <v>0</v>
      </c>
      <c r="Z657" s="12">
        <f t="shared" ref="Z657:Z663" si="149">SUM(T657:Y657)</f>
        <v>5</v>
      </c>
      <c r="AP657" s="62">
        <v>2009</v>
      </c>
      <c r="AQ657" s="62"/>
      <c r="AR657" s="62"/>
      <c r="AS657" s="62"/>
      <c r="AT657" s="10">
        <v>2010</v>
      </c>
      <c r="AU657" s="10"/>
      <c r="AV657" s="10"/>
      <c r="AW657" s="10"/>
      <c r="AX657" s="10">
        <v>2011</v>
      </c>
      <c r="AY657" s="10"/>
      <c r="AZ657" s="10"/>
      <c r="BA657" s="10"/>
      <c r="BB657" s="10">
        <v>2012</v>
      </c>
      <c r="BC657" s="10"/>
      <c r="BD657" s="10"/>
      <c r="BE657" s="10"/>
      <c r="BF657" s="10">
        <v>2013</v>
      </c>
      <c r="BG657" s="10"/>
      <c r="BH657" s="10"/>
      <c r="BI657" s="10"/>
      <c r="BJ657" s="10">
        <v>2014</v>
      </c>
      <c r="BK657" s="10"/>
      <c r="BL657" s="10"/>
      <c r="BM657" s="10"/>
      <c r="BN657" s="10">
        <v>2015</v>
      </c>
      <c r="BO657" s="10"/>
      <c r="BP657" s="10"/>
      <c r="BQ657" s="10"/>
      <c r="BR657" s="10">
        <v>2016</v>
      </c>
      <c r="BS657" s="10"/>
    </row>
    <row r="658" spans="1:76" x14ac:dyDescent="0.25">
      <c r="A658" s="55" t="s">
        <v>2354</v>
      </c>
      <c r="B658" s="55" t="s">
        <v>7361</v>
      </c>
      <c r="C658" s="34">
        <v>1</v>
      </c>
      <c r="D658" s="47">
        <v>1</v>
      </c>
      <c r="E658" s="47">
        <v>0</v>
      </c>
      <c r="F658" s="47">
        <v>0</v>
      </c>
      <c r="G658" s="47">
        <v>0</v>
      </c>
      <c r="H658" s="47">
        <v>1</v>
      </c>
      <c r="I658" s="47">
        <v>0</v>
      </c>
      <c r="J658" s="47">
        <v>0</v>
      </c>
      <c r="K658" s="47">
        <v>0</v>
      </c>
      <c r="L658" s="54">
        <f t="shared" si="148"/>
        <v>1</v>
      </c>
      <c r="S658" s="12" t="s">
        <v>8218</v>
      </c>
      <c r="T658" s="17">
        <v>0</v>
      </c>
      <c r="U658" s="17">
        <v>0</v>
      </c>
      <c r="V658" s="17">
        <v>0</v>
      </c>
      <c r="W658" s="17">
        <v>0</v>
      </c>
      <c r="X658" s="17">
        <v>0</v>
      </c>
      <c r="Y658" s="17">
        <v>0</v>
      </c>
      <c r="Z658" s="12">
        <f t="shared" si="149"/>
        <v>0</v>
      </c>
      <c r="AO658" s="8" t="s">
        <v>5</v>
      </c>
      <c r="AP658" s="8" t="s">
        <v>8340</v>
      </c>
      <c r="AQ658" s="8" t="s">
        <v>8341</v>
      </c>
      <c r="AR658" s="8" t="s">
        <v>8342</v>
      </c>
      <c r="AS658" s="8" t="s">
        <v>8343</v>
      </c>
      <c r="AT658" s="8" t="s">
        <v>8344</v>
      </c>
      <c r="AU658" s="8" t="s">
        <v>8345</v>
      </c>
      <c r="AV658" s="8" t="s">
        <v>8346</v>
      </c>
      <c r="AW658" s="63" t="s">
        <v>8347</v>
      </c>
      <c r="AX658" s="63" t="s">
        <v>8348</v>
      </c>
      <c r="AY658" s="8" t="s">
        <v>8349</v>
      </c>
      <c r="AZ658" s="8" t="s">
        <v>8350</v>
      </c>
      <c r="BA658" s="8" t="s">
        <v>8351</v>
      </c>
      <c r="BB658" s="8" t="s">
        <v>8352</v>
      </c>
      <c r="BC658" s="8" t="s">
        <v>8353</v>
      </c>
      <c r="BD658" s="8" t="s">
        <v>8354</v>
      </c>
      <c r="BE658" s="8" t="s">
        <v>8355</v>
      </c>
      <c r="BF658" s="8" t="s">
        <v>8356</v>
      </c>
      <c r="BG658" s="8" t="s">
        <v>8357</v>
      </c>
      <c r="BH658" s="8" t="s">
        <v>8358</v>
      </c>
      <c r="BI658" s="8" t="s">
        <v>8359</v>
      </c>
      <c r="BJ658" s="8" t="s">
        <v>8360</v>
      </c>
      <c r="BK658" s="8" t="s">
        <v>8361</v>
      </c>
      <c r="BL658" s="8" t="s">
        <v>8362</v>
      </c>
      <c r="BM658" s="8" t="s">
        <v>8363</v>
      </c>
      <c r="BN658" s="8" t="s">
        <v>8364</v>
      </c>
      <c r="BO658" s="8" t="s">
        <v>8365</v>
      </c>
      <c r="BP658" s="8" t="s">
        <v>8366</v>
      </c>
      <c r="BQ658" s="8" t="s">
        <v>8367</v>
      </c>
      <c r="BR658" s="8" t="s">
        <v>8368</v>
      </c>
      <c r="BS658" s="8" t="s">
        <v>8369</v>
      </c>
      <c r="BT658" s="8" t="s">
        <v>8370</v>
      </c>
      <c r="BU658" s="10" t="s">
        <v>8371</v>
      </c>
      <c r="BV658" s="10" t="s">
        <v>8372</v>
      </c>
    </row>
    <row r="659" spans="1:76" x14ac:dyDescent="0.25">
      <c r="A659" s="55" t="s">
        <v>2354</v>
      </c>
      <c r="B659" s="55" t="s">
        <v>742</v>
      </c>
      <c r="C659" s="34">
        <v>48</v>
      </c>
      <c r="D659" s="47">
        <v>48</v>
      </c>
      <c r="E659" s="47">
        <v>13</v>
      </c>
      <c r="F659" s="47">
        <v>3</v>
      </c>
      <c r="G659" s="47">
        <v>0</v>
      </c>
      <c r="H659" s="47">
        <v>8</v>
      </c>
      <c r="I659" s="47">
        <v>24</v>
      </c>
      <c r="J659" s="47">
        <v>0</v>
      </c>
      <c r="K659" s="47">
        <v>0</v>
      </c>
      <c r="L659" s="54">
        <f t="shared" si="148"/>
        <v>48</v>
      </c>
      <c r="M659" s="8">
        <v>52</v>
      </c>
      <c r="S659" s="41" t="s">
        <v>8219</v>
      </c>
      <c r="T659" s="42">
        <v>1</v>
      </c>
      <c r="U659" s="42">
        <v>0</v>
      </c>
      <c r="V659" s="42">
        <v>0</v>
      </c>
      <c r="W659" s="42">
        <v>2</v>
      </c>
      <c r="X659" s="42">
        <v>0</v>
      </c>
      <c r="Y659" s="42">
        <v>0</v>
      </c>
      <c r="Z659" s="12">
        <f t="shared" si="149"/>
        <v>3</v>
      </c>
      <c r="AO659" s="8" t="s">
        <v>8378</v>
      </c>
      <c r="AP659" s="62">
        <v>0</v>
      </c>
      <c r="AQ659" s="62">
        <v>0</v>
      </c>
      <c r="AR659" s="62">
        <v>0</v>
      </c>
      <c r="AS659" s="62">
        <v>0</v>
      </c>
      <c r="AT659" s="62">
        <v>0</v>
      </c>
      <c r="AU659" s="62">
        <v>0</v>
      </c>
      <c r="AV659" s="62">
        <v>0</v>
      </c>
      <c r="AW659" s="66">
        <v>0</v>
      </c>
      <c r="AX659" s="66">
        <v>0</v>
      </c>
      <c r="AY659" s="62">
        <v>0</v>
      </c>
      <c r="AZ659" s="62">
        <v>0</v>
      </c>
      <c r="BA659" s="62">
        <v>0</v>
      </c>
      <c r="BB659" s="62">
        <v>0</v>
      </c>
      <c r="BC659" s="62">
        <v>0</v>
      </c>
      <c r="BD659" s="62">
        <v>0</v>
      </c>
      <c r="BE659" s="62">
        <v>0</v>
      </c>
      <c r="BF659" s="62">
        <v>0</v>
      </c>
      <c r="BG659" s="62">
        <v>0</v>
      </c>
      <c r="BH659" s="62">
        <v>0</v>
      </c>
      <c r="BI659" s="62">
        <v>0</v>
      </c>
      <c r="BJ659" s="62">
        <v>0</v>
      </c>
      <c r="BK659" s="62">
        <v>0</v>
      </c>
      <c r="BL659" s="62">
        <v>0</v>
      </c>
      <c r="BM659" s="62">
        <v>0</v>
      </c>
      <c r="BN659" s="62">
        <v>0</v>
      </c>
      <c r="BO659" s="62">
        <v>0</v>
      </c>
      <c r="BP659" s="62">
        <v>0</v>
      </c>
      <c r="BQ659" s="10">
        <v>0</v>
      </c>
      <c r="BR659" s="10">
        <v>0</v>
      </c>
      <c r="BS659" s="10">
        <v>0</v>
      </c>
      <c r="BT659" s="10">
        <v>0</v>
      </c>
      <c r="BU659" s="10">
        <v>0</v>
      </c>
      <c r="BV659" s="10">
        <v>0</v>
      </c>
      <c r="BW659" s="8" t="s">
        <v>8378</v>
      </c>
    </row>
    <row r="660" spans="1:76" x14ac:dyDescent="0.25">
      <c r="A660" s="53" t="s">
        <v>1457</v>
      </c>
      <c r="B660" s="53" t="s">
        <v>748</v>
      </c>
      <c r="C660" s="40">
        <v>10</v>
      </c>
      <c r="D660" s="40">
        <v>10</v>
      </c>
      <c r="E660" s="40">
        <v>0</v>
      </c>
      <c r="F660" s="40">
        <v>3</v>
      </c>
      <c r="G660" s="40">
        <v>0</v>
      </c>
      <c r="H660" s="40">
        <v>7</v>
      </c>
      <c r="I660" s="40">
        <v>0</v>
      </c>
      <c r="J660" s="40">
        <v>0</v>
      </c>
      <c r="K660" s="40">
        <v>0</v>
      </c>
      <c r="L660" s="91">
        <f t="shared" si="148"/>
        <v>10</v>
      </c>
      <c r="S660" s="12" t="s">
        <v>8220</v>
      </c>
      <c r="T660" s="17">
        <v>14</v>
      </c>
      <c r="U660" s="17">
        <v>3</v>
      </c>
      <c r="V660" s="17">
        <v>0</v>
      </c>
      <c r="W660" s="17">
        <v>11</v>
      </c>
      <c r="X660" s="17">
        <v>24</v>
      </c>
      <c r="Y660" s="17">
        <v>0</v>
      </c>
      <c r="Z660" s="12">
        <f t="shared" si="149"/>
        <v>52</v>
      </c>
      <c r="AO660" s="8" t="s">
        <v>8379</v>
      </c>
      <c r="AP660" s="62">
        <v>0</v>
      </c>
      <c r="AQ660" s="62">
        <v>0</v>
      </c>
      <c r="AR660" s="62">
        <v>0</v>
      </c>
      <c r="AS660" s="62">
        <v>0</v>
      </c>
      <c r="AT660" s="62">
        <v>0</v>
      </c>
      <c r="AU660" s="62">
        <v>0</v>
      </c>
      <c r="AV660" s="62">
        <v>0</v>
      </c>
      <c r="AW660" s="66">
        <v>0</v>
      </c>
      <c r="AX660" s="66">
        <v>0</v>
      </c>
      <c r="AY660" s="62">
        <v>0</v>
      </c>
      <c r="AZ660" s="62">
        <v>0</v>
      </c>
      <c r="BA660" s="62">
        <v>0</v>
      </c>
      <c r="BB660" s="62">
        <v>0</v>
      </c>
      <c r="BC660" s="62">
        <v>0</v>
      </c>
      <c r="BD660" s="62">
        <v>0</v>
      </c>
      <c r="BE660" s="62">
        <v>0</v>
      </c>
      <c r="BF660" s="62">
        <v>0</v>
      </c>
      <c r="BG660" s="62">
        <v>0</v>
      </c>
      <c r="BH660" s="62">
        <v>0</v>
      </c>
      <c r="BI660" s="62">
        <v>0</v>
      </c>
      <c r="BJ660" s="62">
        <v>0</v>
      </c>
      <c r="BK660" s="62">
        <v>0</v>
      </c>
      <c r="BL660" s="62">
        <v>0</v>
      </c>
      <c r="BM660" s="62">
        <v>0</v>
      </c>
      <c r="BN660" s="62">
        <v>0</v>
      </c>
      <c r="BO660" s="62">
        <v>0</v>
      </c>
      <c r="BP660" s="62">
        <v>0</v>
      </c>
      <c r="BQ660" s="10">
        <v>0</v>
      </c>
      <c r="BR660" s="10">
        <v>0</v>
      </c>
      <c r="BS660" s="10">
        <v>0</v>
      </c>
      <c r="BT660" s="10">
        <v>0</v>
      </c>
      <c r="BU660" s="10">
        <v>0</v>
      </c>
      <c r="BV660" s="10">
        <v>0</v>
      </c>
      <c r="BW660" s="8" t="s">
        <v>8379</v>
      </c>
    </row>
    <row r="661" spans="1:76" x14ac:dyDescent="0.25">
      <c r="A661" s="53" t="s">
        <v>1457</v>
      </c>
      <c r="B661" s="53" t="s">
        <v>5193</v>
      </c>
      <c r="C661" s="40">
        <v>31</v>
      </c>
      <c r="D661" s="40">
        <v>31</v>
      </c>
      <c r="E661" s="40">
        <v>0</v>
      </c>
      <c r="F661" s="40">
        <v>4</v>
      </c>
      <c r="G661" s="40">
        <v>0</v>
      </c>
      <c r="H661" s="40">
        <v>4</v>
      </c>
      <c r="I661" s="40">
        <v>23</v>
      </c>
      <c r="J661" s="40">
        <v>0</v>
      </c>
      <c r="K661" s="40">
        <v>0</v>
      </c>
      <c r="L661" s="91">
        <f t="shared" si="148"/>
        <v>31</v>
      </c>
      <c r="S661" s="41" t="s">
        <v>8221</v>
      </c>
      <c r="T661" s="42">
        <v>23</v>
      </c>
      <c r="U661" s="42">
        <v>53</v>
      </c>
      <c r="V661" s="42">
        <v>0</v>
      </c>
      <c r="W661" s="42">
        <v>115</v>
      </c>
      <c r="X661" s="42">
        <v>341</v>
      </c>
      <c r="Y661" s="42">
        <v>9</v>
      </c>
      <c r="Z661" s="12">
        <f t="shared" si="149"/>
        <v>541</v>
      </c>
      <c r="AO661" s="8" t="s">
        <v>8380</v>
      </c>
      <c r="AP661" s="62">
        <v>0</v>
      </c>
      <c r="AQ661" s="62">
        <v>0</v>
      </c>
      <c r="AR661" s="62">
        <v>0</v>
      </c>
      <c r="AS661" s="62">
        <v>0</v>
      </c>
      <c r="AT661" s="62">
        <v>0</v>
      </c>
      <c r="AU661" s="62">
        <v>0</v>
      </c>
      <c r="AV661" s="62">
        <v>0</v>
      </c>
      <c r="AW661" s="66">
        <v>0</v>
      </c>
      <c r="AX661" s="66">
        <v>0</v>
      </c>
      <c r="AY661" s="62">
        <v>0</v>
      </c>
      <c r="AZ661" s="62">
        <v>0</v>
      </c>
      <c r="BA661" s="62">
        <v>1</v>
      </c>
      <c r="BB661" s="62">
        <v>0</v>
      </c>
      <c r="BC661" s="62">
        <v>0</v>
      </c>
      <c r="BD661" s="62">
        <v>0</v>
      </c>
      <c r="BE661" s="62">
        <v>0</v>
      </c>
      <c r="BF661" s="62">
        <v>0</v>
      </c>
      <c r="BG661" s="62">
        <v>0</v>
      </c>
      <c r="BH661" s="62">
        <v>0</v>
      </c>
      <c r="BI661" s="62">
        <v>0</v>
      </c>
      <c r="BJ661" s="62">
        <v>0</v>
      </c>
      <c r="BK661" s="62">
        <v>0</v>
      </c>
      <c r="BL661" s="62">
        <v>0</v>
      </c>
      <c r="BM661" s="62">
        <v>0</v>
      </c>
      <c r="BN661" s="62">
        <v>0</v>
      </c>
      <c r="BO661" s="62">
        <v>0</v>
      </c>
      <c r="BP661" s="62">
        <v>0</v>
      </c>
      <c r="BQ661" s="10">
        <v>0</v>
      </c>
      <c r="BR661" s="10">
        <v>0</v>
      </c>
      <c r="BS661" s="10">
        <v>0</v>
      </c>
      <c r="BT661" s="10">
        <v>0</v>
      </c>
      <c r="BU661" s="10">
        <v>0</v>
      </c>
      <c r="BV661" s="10">
        <v>0</v>
      </c>
      <c r="BW661" s="8" t="s">
        <v>8380</v>
      </c>
    </row>
    <row r="662" spans="1:76" x14ac:dyDescent="0.25">
      <c r="A662" s="53" t="s">
        <v>1457</v>
      </c>
      <c r="B662" s="53" t="s">
        <v>7361</v>
      </c>
      <c r="C662" s="40">
        <v>6</v>
      </c>
      <c r="D662" s="40">
        <v>6</v>
      </c>
      <c r="E662" s="40">
        <v>0</v>
      </c>
      <c r="F662" s="40">
        <v>1</v>
      </c>
      <c r="G662" s="40">
        <v>0</v>
      </c>
      <c r="H662" s="40">
        <v>0</v>
      </c>
      <c r="I662" s="40">
        <v>5</v>
      </c>
      <c r="J662" s="40">
        <v>0</v>
      </c>
      <c r="K662" s="40">
        <v>0</v>
      </c>
      <c r="L662" s="91">
        <f t="shared" si="148"/>
        <v>6</v>
      </c>
      <c r="S662" s="12" t="s">
        <v>8222</v>
      </c>
      <c r="T662" s="17">
        <v>61</v>
      </c>
      <c r="U662" s="17">
        <v>143</v>
      </c>
      <c r="V662" s="17">
        <v>46</v>
      </c>
      <c r="W662" s="17">
        <v>189</v>
      </c>
      <c r="X662" s="17">
        <v>415</v>
      </c>
      <c r="Y662" s="17">
        <v>20</v>
      </c>
      <c r="Z662" s="12">
        <f t="shared" si="149"/>
        <v>874</v>
      </c>
      <c r="AO662" s="8" t="s">
        <v>8381</v>
      </c>
      <c r="AP662" s="62">
        <v>0</v>
      </c>
      <c r="AQ662" s="62">
        <v>0</v>
      </c>
      <c r="AR662" s="62">
        <v>0</v>
      </c>
      <c r="AS662" s="62">
        <v>0</v>
      </c>
      <c r="AT662" s="62">
        <v>0</v>
      </c>
      <c r="AU662" s="62">
        <v>0</v>
      </c>
      <c r="AV662" s="62">
        <v>0</v>
      </c>
      <c r="AW662" s="66">
        <v>0</v>
      </c>
      <c r="AX662" s="66">
        <v>0</v>
      </c>
      <c r="AY662" s="62">
        <v>0</v>
      </c>
      <c r="AZ662" s="62">
        <v>0</v>
      </c>
      <c r="BA662" s="62">
        <v>1</v>
      </c>
      <c r="BB662" s="62">
        <v>0</v>
      </c>
      <c r="BC662" s="62">
        <v>0</v>
      </c>
      <c r="BD662" s="62">
        <v>0</v>
      </c>
      <c r="BE662" s="62">
        <v>0</v>
      </c>
      <c r="BF662" s="62">
        <v>0</v>
      </c>
      <c r="BG662" s="62">
        <v>0</v>
      </c>
      <c r="BH662" s="62">
        <v>0</v>
      </c>
      <c r="BI662" s="62">
        <v>0</v>
      </c>
      <c r="BJ662" s="62">
        <v>0</v>
      </c>
      <c r="BK662" s="62">
        <v>0</v>
      </c>
      <c r="BL662" s="62">
        <v>0</v>
      </c>
      <c r="BM662" s="62">
        <v>0</v>
      </c>
      <c r="BN662" s="62">
        <v>0</v>
      </c>
      <c r="BO662" s="62">
        <v>0</v>
      </c>
      <c r="BP662" s="62">
        <v>0</v>
      </c>
      <c r="BQ662" s="10">
        <v>0</v>
      </c>
      <c r="BR662" s="10">
        <v>0</v>
      </c>
      <c r="BS662" s="10">
        <v>0</v>
      </c>
      <c r="BT662" s="10">
        <v>0</v>
      </c>
      <c r="BU662" s="10">
        <v>0</v>
      </c>
      <c r="BV662" s="10">
        <v>0</v>
      </c>
      <c r="BW662" s="8" t="s">
        <v>8381</v>
      </c>
    </row>
    <row r="663" spans="1:76" x14ac:dyDescent="0.25">
      <c r="A663" s="53" t="s">
        <v>1457</v>
      </c>
      <c r="B663" s="53" t="s">
        <v>742</v>
      </c>
      <c r="C663" s="40">
        <v>496</v>
      </c>
      <c r="D663" s="40">
        <v>494</v>
      </c>
      <c r="E663" s="40">
        <v>23</v>
      </c>
      <c r="F663" s="40">
        <v>45</v>
      </c>
      <c r="G663" s="40">
        <v>0</v>
      </c>
      <c r="H663" s="40">
        <v>104</v>
      </c>
      <c r="I663" s="40">
        <v>313</v>
      </c>
      <c r="J663" s="40">
        <v>9</v>
      </c>
      <c r="K663" s="40">
        <v>0</v>
      </c>
      <c r="L663" s="91">
        <f t="shared" si="148"/>
        <v>494</v>
      </c>
      <c r="M663" s="8">
        <v>541</v>
      </c>
      <c r="T663" s="8">
        <f>SUM(T656:T662)</f>
        <v>104</v>
      </c>
      <c r="U663" s="8">
        <f t="shared" ref="U663:Y663" si="150">SUM(U656:U662)</f>
        <v>199</v>
      </c>
      <c r="V663" s="8">
        <f t="shared" si="150"/>
        <v>46</v>
      </c>
      <c r="W663" s="8">
        <f t="shared" si="150"/>
        <v>317</v>
      </c>
      <c r="X663" s="8">
        <f t="shared" si="150"/>
        <v>780</v>
      </c>
      <c r="Y663" s="8">
        <f t="shared" si="150"/>
        <v>29</v>
      </c>
      <c r="Z663" s="12">
        <f t="shared" si="149"/>
        <v>1475</v>
      </c>
      <c r="AO663" s="8" t="s">
        <v>8382</v>
      </c>
      <c r="AP663" s="62">
        <v>364</v>
      </c>
      <c r="AQ663" s="62">
        <v>349</v>
      </c>
      <c r="AR663" s="62">
        <v>510</v>
      </c>
      <c r="AS663" s="62">
        <v>535</v>
      </c>
      <c r="AT663" s="86">
        <v>579</v>
      </c>
      <c r="AU663" s="62">
        <v>91</v>
      </c>
      <c r="AV663" s="62">
        <v>181</v>
      </c>
      <c r="AW663" s="66">
        <v>166</v>
      </c>
      <c r="AX663" s="66">
        <v>123</v>
      </c>
      <c r="AY663" s="62">
        <v>6</v>
      </c>
      <c r="AZ663" s="62">
        <v>0</v>
      </c>
      <c r="BA663" s="62">
        <v>1</v>
      </c>
      <c r="BB663" s="62">
        <v>0</v>
      </c>
      <c r="BC663" s="62">
        <v>0</v>
      </c>
      <c r="BD663" s="68">
        <v>0</v>
      </c>
      <c r="BE663" s="62">
        <v>0</v>
      </c>
      <c r="BF663" s="62">
        <v>0</v>
      </c>
      <c r="BG663" s="62">
        <v>0</v>
      </c>
      <c r="BH663" s="62">
        <v>0</v>
      </c>
      <c r="BI663" s="62">
        <v>0</v>
      </c>
      <c r="BJ663" s="62">
        <v>0</v>
      </c>
      <c r="BK663" s="62">
        <v>0</v>
      </c>
      <c r="BL663" s="62">
        <v>0</v>
      </c>
      <c r="BM663" s="62">
        <v>0</v>
      </c>
      <c r="BN663" s="62">
        <v>0</v>
      </c>
      <c r="BO663" s="62">
        <v>1</v>
      </c>
      <c r="BP663" s="62">
        <v>0</v>
      </c>
      <c r="BQ663" s="10">
        <v>0</v>
      </c>
      <c r="BR663" s="10">
        <v>0</v>
      </c>
      <c r="BS663" s="10">
        <v>0</v>
      </c>
      <c r="BT663" s="10">
        <v>0</v>
      </c>
      <c r="BU663" s="10">
        <v>0</v>
      </c>
      <c r="BV663" s="10">
        <v>0</v>
      </c>
      <c r="BW663" s="8" t="s">
        <v>8382</v>
      </c>
    </row>
    <row r="664" spans="1:76" x14ac:dyDescent="0.25">
      <c r="A664" s="55" t="s">
        <v>104</v>
      </c>
      <c r="B664" s="55" t="s">
        <v>748</v>
      </c>
      <c r="C664" s="34">
        <v>165</v>
      </c>
      <c r="D664" s="34">
        <v>165</v>
      </c>
      <c r="E664" s="34">
        <v>21</v>
      </c>
      <c r="F664" s="34">
        <v>47</v>
      </c>
      <c r="G664" s="34">
        <v>0</v>
      </c>
      <c r="H664" s="34">
        <v>93</v>
      </c>
      <c r="I664" s="34">
        <v>0</v>
      </c>
      <c r="J664" s="34">
        <v>5</v>
      </c>
      <c r="K664" s="34">
        <v>0</v>
      </c>
      <c r="L664" s="54">
        <f t="shared" si="148"/>
        <v>166</v>
      </c>
      <c r="AO664" s="8" t="s">
        <v>8385</v>
      </c>
      <c r="AP664" s="62">
        <v>0</v>
      </c>
      <c r="AQ664" s="62">
        <v>0</v>
      </c>
      <c r="AR664" s="62">
        <v>0</v>
      </c>
      <c r="AS664" s="62">
        <v>0</v>
      </c>
      <c r="AT664" s="62">
        <v>0</v>
      </c>
      <c r="AU664" s="62">
        <v>415</v>
      </c>
      <c r="AV664" s="62">
        <v>435</v>
      </c>
      <c r="AW664" s="66">
        <v>345</v>
      </c>
      <c r="AX664" s="66">
        <v>433</v>
      </c>
      <c r="AY664" s="62">
        <v>457</v>
      </c>
      <c r="AZ664" s="86">
        <v>568</v>
      </c>
      <c r="BA664" s="62">
        <v>453</v>
      </c>
      <c r="BB664" s="62">
        <v>391</v>
      </c>
      <c r="BC664" s="62">
        <v>236</v>
      </c>
      <c r="BD664" s="62">
        <v>35</v>
      </c>
      <c r="BE664" s="62">
        <v>44</v>
      </c>
      <c r="BF664" s="62">
        <v>12</v>
      </c>
      <c r="BG664" s="10">
        <v>15</v>
      </c>
      <c r="BH664" s="10">
        <v>11</v>
      </c>
      <c r="BI664" s="10">
        <v>1</v>
      </c>
      <c r="BJ664" s="68">
        <v>0</v>
      </c>
      <c r="BK664" s="67">
        <v>0</v>
      </c>
      <c r="BL664" s="62">
        <v>0</v>
      </c>
      <c r="BM664" s="62">
        <v>0</v>
      </c>
      <c r="BN664" s="62">
        <v>0</v>
      </c>
      <c r="BO664" s="62">
        <v>1</v>
      </c>
      <c r="BP664" s="62">
        <v>0</v>
      </c>
      <c r="BQ664" s="10">
        <v>0</v>
      </c>
      <c r="BR664" s="10">
        <v>0</v>
      </c>
      <c r="BS664" s="10">
        <v>0</v>
      </c>
      <c r="BT664" s="10">
        <v>0</v>
      </c>
      <c r="BU664" s="10">
        <v>0</v>
      </c>
      <c r="BV664" s="10">
        <v>0</v>
      </c>
      <c r="BW664" s="8" t="s">
        <v>8385</v>
      </c>
      <c r="BX664" s="8" t="s">
        <v>8360</v>
      </c>
    </row>
    <row r="665" spans="1:76" x14ac:dyDescent="0.25">
      <c r="A665" s="55" t="s">
        <v>104</v>
      </c>
      <c r="B665" s="55" t="s">
        <v>5193</v>
      </c>
      <c r="C665" s="34">
        <v>236</v>
      </c>
      <c r="D665" s="34">
        <v>220</v>
      </c>
      <c r="E665" s="34">
        <v>28</v>
      </c>
      <c r="F665" s="34">
        <v>68</v>
      </c>
      <c r="G665" s="34">
        <v>42</v>
      </c>
      <c r="H665" s="34">
        <v>68</v>
      </c>
      <c r="I665" s="34">
        <v>0</v>
      </c>
      <c r="J665" s="34">
        <v>14</v>
      </c>
      <c r="K665" s="34">
        <v>0</v>
      </c>
      <c r="L665" s="54">
        <f t="shared" si="148"/>
        <v>220</v>
      </c>
      <c r="S665" s="12" t="s">
        <v>8282</v>
      </c>
      <c r="T665" s="12" t="s">
        <v>183</v>
      </c>
      <c r="U665" s="12" t="s">
        <v>106</v>
      </c>
      <c r="V665" s="12" t="s">
        <v>465</v>
      </c>
      <c r="W665" s="12" t="s">
        <v>147</v>
      </c>
      <c r="X665" s="12" t="s">
        <v>398</v>
      </c>
      <c r="Y665" s="12" t="s">
        <v>8206</v>
      </c>
      <c r="Z665" s="12" t="s">
        <v>8207</v>
      </c>
      <c r="AO665" s="8" t="s">
        <v>8386</v>
      </c>
      <c r="AP665" s="62">
        <v>0</v>
      </c>
      <c r="AQ665" s="62">
        <v>0</v>
      </c>
      <c r="AR665" s="62">
        <v>0</v>
      </c>
      <c r="AS665" s="62">
        <v>0</v>
      </c>
      <c r="AT665" s="62">
        <v>0</v>
      </c>
      <c r="AU665" s="62">
        <v>0</v>
      </c>
      <c r="AV665" s="62">
        <v>0</v>
      </c>
      <c r="AW665" s="62">
        <v>0</v>
      </c>
      <c r="AX665" s="62">
        <v>0</v>
      </c>
      <c r="AY665" s="62">
        <v>2</v>
      </c>
      <c r="AZ665" s="62">
        <v>10</v>
      </c>
      <c r="BA665" s="62">
        <v>51</v>
      </c>
      <c r="BB665" s="62">
        <v>115</v>
      </c>
      <c r="BC665" s="62">
        <v>428</v>
      </c>
      <c r="BD665" s="86">
        <v>525</v>
      </c>
      <c r="BE665" s="62">
        <v>467</v>
      </c>
      <c r="BF665" s="62">
        <v>379</v>
      </c>
      <c r="BG665" s="10">
        <v>320</v>
      </c>
      <c r="BH665" s="10">
        <v>115</v>
      </c>
      <c r="BI665" s="62">
        <v>91</v>
      </c>
      <c r="BJ665" s="62">
        <v>54</v>
      </c>
      <c r="BK665" s="67">
        <v>62</v>
      </c>
      <c r="BL665" s="62">
        <v>37</v>
      </c>
      <c r="BM665" s="62">
        <v>45</v>
      </c>
      <c r="BN665" s="62">
        <v>34</v>
      </c>
      <c r="BO665" s="62">
        <v>33</v>
      </c>
      <c r="BP665" s="62">
        <v>0</v>
      </c>
      <c r="BQ665" s="10">
        <v>7</v>
      </c>
      <c r="BR665" s="87">
        <v>0</v>
      </c>
      <c r="BS665" s="10">
        <v>0</v>
      </c>
      <c r="BT665" s="10">
        <v>0</v>
      </c>
      <c r="BU665" s="10">
        <v>0</v>
      </c>
      <c r="BV665" s="10">
        <v>0</v>
      </c>
      <c r="BW665" s="8" t="s">
        <v>8386</v>
      </c>
      <c r="BX665" s="8" t="s">
        <v>8368</v>
      </c>
    </row>
    <row r="666" spans="1:76" x14ac:dyDescent="0.25">
      <c r="A666" s="55" t="s">
        <v>104</v>
      </c>
      <c r="B666" s="55" t="s">
        <v>7589</v>
      </c>
      <c r="C666" s="34">
        <v>6</v>
      </c>
      <c r="D666" s="34">
        <v>6</v>
      </c>
      <c r="E666" s="34">
        <v>0</v>
      </c>
      <c r="F666" s="34">
        <v>3</v>
      </c>
      <c r="G666" s="34">
        <v>2</v>
      </c>
      <c r="H666" s="34">
        <v>0</v>
      </c>
      <c r="I666" s="34">
        <v>0</v>
      </c>
      <c r="J666" s="34">
        <v>1</v>
      </c>
      <c r="K666" s="34">
        <v>0</v>
      </c>
      <c r="L666" s="54">
        <f t="shared" si="148"/>
        <v>6</v>
      </c>
      <c r="S666" s="12" t="s">
        <v>8216</v>
      </c>
      <c r="T666" s="17">
        <v>0</v>
      </c>
      <c r="U666" s="17">
        <v>0</v>
      </c>
      <c r="V666" s="17">
        <v>0</v>
      </c>
      <c r="W666" s="17">
        <v>0</v>
      </c>
      <c r="X666" s="17">
        <v>0</v>
      </c>
      <c r="Y666" s="17">
        <v>0</v>
      </c>
      <c r="Z666" s="12">
        <f>SUM(T666:Y666)</f>
        <v>0</v>
      </c>
      <c r="AO666" s="8" t="s">
        <v>8396</v>
      </c>
      <c r="AP666" s="62">
        <v>3</v>
      </c>
      <c r="AQ666" s="62">
        <v>0</v>
      </c>
      <c r="AR666" s="62">
        <v>1</v>
      </c>
      <c r="AS666" s="62">
        <v>1</v>
      </c>
      <c r="AT666" s="62">
        <v>1</v>
      </c>
      <c r="AU666" s="62">
        <v>0</v>
      </c>
      <c r="AV666" s="62">
        <v>0</v>
      </c>
      <c r="AW666" s="66">
        <v>0</v>
      </c>
      <c r="AX666" s="66">
        <v>0</v>
      </c>
      <c r="AY666" s="62">
        <v>1</v>
      </c>
      <c r="AZ666" s="62">
        <v>2</v>
      </c>
      <c r="BA666" s="62">
        <v>1</v>
      </c>
      <c r="BB666" s="62">
        <v>1</v>
      </c>
      <c r="BC666" s="62">
        <v>0</v>
      </c>
      <c r="BD666" s="62">
        <v>0</v>
      </c>
      <c r="BE666" s="62">
        <v>1</v>
      </c>
      <c r="BF666" s="62">
        <v>0</v>
      </c>
      <c r="BG666" s="62">
        <v>0</v>
      </c>
      <c r="BH666" s="62">
        <v>0</v>
      </c>
      <c r="BI666" s="62">
        <v>1</v>
      </c>
      <c r="BJ666" s="62">
        <v>1</v>
      </c>
      <c r="BK666" s="62">
        <v>0</v>
      </c>
      <c r="BL666" s="62">
        <v>0</v>
      </c>
      <c r="BM666" s="62">
        <v>0</v>
      </c>
      <c r="BN666" s="62">
        <v>0</v>
      </c>
      <c r="BO666" s="62">
        <v>0</v>
      </c>
      <c r="BP666" s="62">
        <v>0</v>
      </c>
      <c r="BQ666" s="10">
        <v>0</v>
      </c>
      <c r="BR666" s="10">
        <v>0</v>
      </c>
      <c r="BS666" s="10">
        <v>0</v>
      </c>
      <c r="BT666" s="10">
        <v>0</v>
      </c>
      <c r="BU666" s="10">
        <v>0</v>
      </c>
      <c r="BV666" s="10">
        <v>0</v>
      </c>
      <c r="BW666" s="8" t="s">
        <v>8396</v>
      </c>
    </row>
    <row r="667" spans="1:76" x14ac:dyDescent="0.25">
      <c r="A667" s="55" t="s">
        <v>104</v>
      </c>
      <c r="B667" s="55" t="s">
        <v>7361</v>
      </c>
      <c r="C667" s="34">
        <v>1</v>
      </c>
      <c r="D667" s="34">
        <v>1</v>
      </c>
      <c r="E667" s="34">
        <v>0</v>
      </c>
      <c r="F667" s="34">
        <v>0</v>
      </c>
      <c r="G667" s="34">
        <v>0</v>
      </c>
      <c r="H667" s="34">
        <v>1</v>
      </c>
      <c r="I667" s="34">
        <v>0</v>
      </c>
      <c r="J667" s="34">
        <v>0</v>
      </c>
      <c r="K667" s="34">
        <v>0</v>
      </c>
      <c r="L667" s="54">
        <f t="shared" si="148"/>
        <v>1</v>
      </c>
      <c r="S667" s="41" t="s">
        <v>8217</v>
      </c>
      <c r="T667" s="42">
        <v>0</v>
      </c>
      <c r="U667" s="42">
        <v>0</v>
      </c>
      <c r="V667" s="42">
        <v>0</v>
      </c>
      <c r="W667" s="46">
        <v>0</v>
      </c>
      <c r="X667" s="42">
        <v>0</v>
      </c>
      <c r="Y667" s="42">
        <v>0</v>
      </c>
      <c r="Z667" s="12">
        <f t="shared" ref="Z667:Z673" si="151">SUM(T667:Y667)</f>
        <v>0</v>
      </c>
      <c r="AO667" s="8" t="s">
        <v>8397</v>
      </c>
      <c r="AP667" s="62">
        <v>3</v>
      </c>
      <c r="AQ667" s="62">
        <v>3</v>
      </c>
      <c r="AR667" s="62">
        <v>1</v>
      </c>
      <c r="AS667" s="62">
        <v>1</v>
      </c>
      <c r="AT667" s="62">
        <v>1</v>
      </c>
      <c r="AU667" s="62">
        <v>0</v>
      </c>
      <c r="AV667" s="62">
        <v>0</v>
      </c>
      <c r="AW667" s="66">
        <v>0</v>
      </c>
      <c r="AX667" s="66">
        <v>1</v>
      </c>
      <c r="AY667" s="62">
        <v>1</v>
      </c>
      <c r="AZ667" s="62">
        <v>0</v>
      </c>
      <c r="BA667" s="62">
        <v>0</v>
      </c>
      <c r="BB667" s="62">
        <v>1</v>
      </c>
      <c r="BC667" s="62">
        <v>0</v>
      </c>
      <c r="BD667" s="62">
        <v>0</v>
      </c>
      <c r="BE667" s="62">
        <v>1</v>
      </c>
      <c r="BF667" s="62">
        <v>0</v>
      </c>
      <c r="BG667" s="62">
        <v>0</v>
      </c>
      <c r="BH667" s="62">
        <v>0</v>
      </c>
      <c r="BI667" s="62">
        <v>0</v>
      </c>
      <c r="BJ667" s="62">
        <v>1</v>
      </c>
      <c r="BK667" s="62">
        <v>0</v>
      </c>
      <c r="BL667" s="62">
        <v>0</v>
      </c>
      <c r="BM667" s="62">
        <v>0</v>
      </c>
      <c r="BN667" s="62">
        <v>0</v>
      </c>
      <c r="BO667" s="62">
        <v>0</v>
      </c>
      <c r="BP667" s="62">
        <v>0</v>
      </c>
      <c r="BQ667" s="10">
        <v>0</v>
      </c>
      <c r="BR667" s="10">
        <v>0</v>
      </c>
      <c r="BS667" s="10">
        <v>0</v>
      </c>
      <c r="BT667" s="10">
        <v>0</v>
      </c>
      <c r="BU667" s="10">
        <v>0</v>
      </c>
      <c r="BV667" s="10">
        <v>0</v>
      </c>
      <c r="BW667" s="8" t="s">
        <v>8397</v>
      </c>
    </row>
    <row r="668" spans="1:76" x14ac:dyDescent="0.25">
      <c r="A668" s="55" t="s">
        <v>104</v>
      </c>
      <c r="B668" s="55" t="s">
        <v>742</v>
      </c>
      <c r="C668" s="34">
        <v>484</v>
      </c>
      <c r="D668" s="34">
        <v>483</v>
      </c>
      <c r="E668" s="34">
        <v>12</v>
      </c>
      <c r="F668" s="34">
        <v>25</v>
      </c>
      <c r="G668" s="34">
        <v>2</v>
      </c>
      <c r="H668" s="34">
        <v>27</v>
      </c>
      <c r="I668" s="34">
        <v>415</v>
      </c>
      <c r="J668" s="34">
        <v>0</v>
      </c>
      <c r="K668" s="34">
        <v>1</v>
      </c>
      <c r="L668" s="54">
        <f t="shared" si="148"/>
        <v>482</v>
      </c>
      <c r="M668" s="8">
        <v>875</v>
      </c>
      <c r="S668" s="12" t="s">
        <v>8218</v>
      </c>
      <c r="T668" s="47">
        <v>0</v>
      </c>
      <c r="U668" s="47">
        <v>0</v>
      </c>
      <c r="V668" s="47">
        <v>0</v>
      </c>
      <c r="W668" s="47">
        <v>0</v>
      </c>
      <c r="X668" s="47">
        <v>0</v>
      </c>
      <c r="Y668" s="47">
        <v>0</v>
      </c>
      <c r="Z668" s="12">
        <f t="shared" si="151"/>
        <v>0</v>
      </c>
      <c r="AO668" s="8" t="s">
        <v>8398</v>
      </c>
      <c r="AP668" s="62">
        <v>10</v>
      </c>
      <c r="AQ668" s="62">
        <v>3</v>
      </c>
      <c r="AR668" s="62">
        <v>5</v>
      </c>
      <c r="AS668" s="62">
        <v>3</v>
      </c>
      <c r="AT668" s="62">
        <v>2</v>
      </c>
      <c r="AU668" s="62">
        <v>0</v>
      </c>
      <c r="AV668" s="62">
        <v>0</v>
      </c>
      <c r="AW668" s="66">
        <v>0</v>
      </c>
      <c r="AX668" s="66">
        <v>1</v>
      </c>
      <c r="AY668" s="62">
        <v>1</v>
      </c>
      <c r="AZ668" s="62">
        <v>0</v>
      </c>
      <c r="BA668" s="62">
        <v>0</v>
      </c>
      <c r="BB668" s="62">
        <v>1</v>
      </c>
      <c r="BC668" s="62">
        <v>0</v>
      </c>
      <c r="BD668" s="62">
        <v>0</v>
      </c>
      <c r="BE668" s="62">
        <v>1</v>
      </c>
      <c r="BF668" s="62">
        <v>0</v>
      </c>
      <c r="BG668" s="62">
        <v>0</v>
      </c>
      <c r="BH668" s="62">
        <v>0</v>
      </c>
      <c r="BI668" s="62">
        <v>0</v>
      </c>
      <c r="BJ668" s="62">
        <v>1</v>
      </c>
      <c r="BK668" s="62">
        <v>0</v>
      </c>
      <c r="BL668" s="62">
        <v>0</v>
      </c>
      <c r="BM668" s="62">
        <v>0</v>
      </c>
      <c r="BN668" s="62">
        <v>0</v>
      </c>
      <c r="BO668" s="62">
        <v>0</v>
      </c>
      <c r="BP668" s="62">
        <v>0</v>
      </c>
      <c r="BQ668" s="10">
        <v>0</v>
      </c>
      <c r="BR668" s="10">
        <v>0</v>
      </c>
      <c r="BS668" s="10">
        <v>0</v>
      </c>
      <c r="BT668" s="10">
        <v>0</v>
      </c>
      <c r="BU668" s="10">
        <v>0</v>
      </c>
      <c r="BV668" s="10">
        <v>0</v>
      </c>
      <c r="BW668" s="8" t="s">
        <v>8398</v>
      </c>
    </row>
    <row r="669" spans="1:76" x14ac:dyDescent="0.25">
      <c r="A669" s="31" t="s">
        <v>8283</v>
      </c>
      <c r="B669" s="56"/>
      <c r="C669" s="56">
        <f t="shared" ref="C669:K669" si="152">SUM(C655:C668)</f>
        <v>1495</v>
      </c>
      <c r="D669" s="56">
        <f t="shared" si="152"/>
        <v>1476</v>
      </c>
      <c r="E669" s="56">
        <f t="shared" si="152"/>
        <v>104</v>
      </c>
      <c r="F669" s="56">
        <f t="shared" si="152"/>
        <v>199</v>
      </c>
      <c r="G669" s="56">
        <f t="shared" si="152"/>
        <v>46</v>
      </c>
      <c r="H669" s="56">
        <f t="shared" si="152"/>
        <v>317</v>
      </c>
      <c r="I669" s="56">
        <f t="shared" si="152"/>
        <v>780</v>
      </c>
      <c r="J669" s="56">
        <f t="shared" si="152"/>
        <v>29</v>
      </c>
      <c r="K669" s="56">
        <f t="shared" si="152"/>
        <v>1</v>
      </c>
      <c r="L669" s="92">
        <f t="shared" si="148"/>
        <v>1476</v>
      </c>
      <c r="M669" s="8">
        <f>SUM(M655:M668)</f>
        <v>1476</v>
      </c>
      <c r="S669" s="41" t="s">
        <v>8219</v>
      </c>
      <c r="T669" s="48">
        <v>0</v>
      </c>
      <c r="U669" s="48">
        <v>0</v>
      </c>
      <c r="V669" s="48">
        <v>0</v>
      </c>
      <c r="W669" s="48">
        <v>0</v>
      </c>
      <c r="X669" s="48">
        <v>0</v>
      </c>
      <c r="Y669" s="48">
        <v>0</v>
      </c>
      <c r="Z669" s="12">
        <f t="shared" si="151"/>
        <v>0</v>
      </c>
      <c r="AO669" s="8" t="s">
        <v>8400</v>
      </c>
      <c r="AP669" s="62">
        <v>51</v>
      </c>
      <c r="AQ669" s="62">
        <v>46</v>
      </c>
      <c r="AR669" s="62">
        <v>37</v>
      </c>
      <c r="AS669" s="62">
        <v>28</v>
      </c>
      <c r="AT669" s="62">
        <v>23</v>
      </c>
      <c r="AU669" s="62">
        <v>12</v>
      </c>
      <c r="AV669" s="62">
        <v>18</v>
      </c>
      <c r="AW669" s="66">
        <v>8</v>
      </c>
      <c r="AX669" s="66">
        <v>10</v>
      </c>
      <c r="AY669" s="62">
        <v>4</v>
      </c>
      <c r="AZ669" s="62">
        <v>1</v>
      </c>
      <c r="BA669" s="62">
        <v>5</v>
      </c>
      <c r="BB669" s="62">
        <v>3</v>
      </c>
      <c r="BC669" s="62">
        <v>0</v>
      </c>
      <c r="BD669" s="62">
        <v>0</v>
      </c>
      <c r="BE669" s="62">
        <v>2</v>
      </c>
      <c r="BF669" s="62">
        <v>0</v>
      </c>
      <c r="BG669" s="62">
        <v>0</v>
      </c>
      <c r="BH669" s="62">
        <v>0</v>
      </c>
      <c r="BI669" s="62">
        <v>4</v>
      </c>
      <c r="BJ669" s="62">
        <v>1</v>
      </c>
      <c r="BK669" s="62">
        <v>1</v>
      </c>
      <c r="BL669" s="62">
        <v>0</v>
      </c>
      <c r="BM669" s="62">
        <v>0</v>
      </c>
      <c r="BN669" s="62">
        <v>0</v>
      </c>
      <c r="BO669" s="62">
        <v>0</v>
      </c>
      <c r="BP669" s="62">
        <v>0</v>
      </c>
      <c r="BQ669" s="10">
        <v>0</v>
      </c>
      <c r="BR669" s="10">
        <v>0</v>
      </c>
      <c r="BS669" s="10">
        <v>0</v>
      </c>
      <c r="BT669" s="10">
        <v>0</v>
      </c>
      <c r="BU669" s="10">
        <v>0</v>
      </c>
      <c r="BV669" s="10">
        <v>0</v>
      </c>
      <c r="BW669" s="8" t="s">
        <v>8400</v>
      </c>
    </row>
    <row r="670" spans="1:76" ht="39.75" customHeight="1" x14ac:dyDescent="0.25">
      <c r="I670" s="88" t="s">
        <v>8318</v>
      </c>
      <c r="S670" s="49" t="s">
        <v>8220</v>
      </c>
      <c r="T670" s="50">
        <v>1</v>
      </c>
      <c r="U670" s="50">
        <v>0</v>
      </c>
      <c r="V670" s="50">
        <v>0</v>
      </c>
      <c r="W670" s="50">
        <v>2</v>
      </c>
      <c r="X670" s="50">
        <v>0</v>
      </c>
      <c r="Y670" s="50">
        <v>0</v>
      </c>
      <c r="Z670" s="49">
        <f t="shared" si="151"/>
        <v>3</v>
      </c>
      <c r="AO670" s="8" t="s">
        <v>8424</v>
      </c>
      <c r="AP670" s="86">
        <v>713</v>
      </c>
      <c r="AQ670" s="62">
        <v>352</v>
      </c>
      <c r="AR670" s="62">
        <v>266</v>
      </c>
      <c r="AS670" s="62">
        <v>249</v>
      </c>
      <c r="AT670" s="62">
        <v>156</v>
      </c>
      <c r="AU670" s="62">
        <v>84</v>
      </c>
      <c r="AV670" s="62">
        <v>62</v>
      </c>
      <c r="AW670" s="66">
        <v>82</v>
      </c>
      <c r="AX670" s="66">
        <v>42</v>
      </c>
      <c r="AY670" s="62">
        <v>52</v>
      </c>
      <c r="AZ670" s="62">
        <v>37</v>
      </c>
      <c r="BA670" s="62">
        <v>17</v>
      </c>
      <c r="BB670" s="62">
        <v>19</v>
      </c>
      <c r="BC670" s="62">
        <v>37</v>
      </c>
      <c r="BD670" s="62">
        <v>13</v>
      </c>
      <c r="BE670" s="62">
        <v>19</v>
      </c>
      <c r="BF670" s="62">
        <v>16</v>
      </c>
      <c r="BG670" s="10">
        <v>11</v>
      </c>
      <c r="BH670" s="62">
        <v>3</v>
      </c>
      <c r="BI670" s="62">
        <v>6</v>
      </c>
      <c r="BJ670" s="62">
        <v>2</v>
      </c>
      <c r="BK670" s="62">
        <v>3</v>
      </c>
      <c r="BL670" s="62">
        <v>5</v>
      </c>
      <c r="BM670" s="68">
        <v>3</v>
      </c>
      <c r="BN670" s="62">
        <v>0</v>
      </c>
      <c r="BO670" s="62">
        <v>0</v>
      </c>
      <c r="BP670" s="62">
        <v>0</v>
      </c>
      <c r="BQ670" s="10">
        <v>1</v>
      </c>
      <c r="BR670" s="10">
        <v>2</v>
      </c>
      <c r="BS670" s="10">
        <v>1</v>
      </c>
      <c r="BT670" s="10">
        <v>1</v>
      </c>
      <c r="BU670" s="8">
        <v>1</v>
      </c>
      <c r="BV670" s="21" t="s">
        <v>8403</v>
      </c>
      <c r="BW670" s="8" t="s">
        <v>8424</v>
      </c>
      <c r="BX670" s="8" t="s">
        <v>8363</v>
      </c>
    </row>
    <row r="671" spans="1:76" x14ac:dyDescent="0.25">
      <c r="S671" s="41" t="s">
        <v>8221</v>
      </c>
      <c r="T671" s="40">
        <v>0</v>
      </c>
      <c r="U671" s="40">
        <v>3</v>
      </c>
      <c r="V671" s="40">
        <v>0</v>
      </c>
      <c r="W671" s="40">
        <v>7</v>
      </c>
      <c r="X671" s="40">
        <v>0</v>
      </c>
      <c r="Y671" s="40">
        <v>0</v>
      </c>
      <c r="Z671" s="12">
        <f t="shared" si="151"/>
        <v>10</v>
      </c>
      <c r="AO671" s="8" t="s">
        <v>8425</v>
      </c>
      <c r="AP671" s="62">
        <v>1</v>
      </c>
      <c r="AQ671" s="62">
        <v>28</v>
      </c>
      <c r="AR671" s="62">
        <v>72</v>
      </c>
      <c r="AS671" s="62">
        <v>273</v>
      </c>
      <c r="AT671" s="86">
        <v>355</v>
      </c>
      <c r="AU671" s="62">
        <v>161</v>
      </c>
      <c r="AV671" s="62">
        <v>145</v>
      </c>
      <c r="AW671" s="66">
        <v>92</v>
      </c>
      <c r="AX671" s="66">
        <v>72</v>
      </c>
      <c r="AY671" s="62">
        <v>60</v>
      </c>
      <c r="AZ671" s="62">
        <v>43</v>
      </c>
      <c r="BA671" s="62">
        <v>40</v>
      </c>
      <c r="BB671" s="62">
        <v>31</v>
      </c>
      <c r="BC671" s="62">
        <v>39</v>
      </c>
      <c r="BD671" s="62">
        <v>28</v>
      </c>
      <c r="BE671" s="62">
        <v>32</v>
      </c>
      <c r="BF671" s="62">
        <v>17</v>
      </c>
      <c r="BG671" s="10">
        <v>29</v>
      </c>
      <c r="BH671" s="62">
        <v>10</v>
      </c>
      <c r="BI671" s="62">
        <v>15</v>
      </c>
      <c r="BJ671" s="62">
        <v>6</v>
      </c>
      <c r="BK671" s="62">
        <v>14</v>
      </c>
      <c r="BL671" s="62">
        <v>7</v>
      </c>
      <c r="BM671" s="68">
        <v>4</v>
      </c>
      <c r="BN671" s="62">
        <v>1</v>
      </c>
      <c r="BO671" s="62">
        <v>0</v>
      </c>
      <c r="BP671" s="62">
        <v>0</v>
      </c>
      <c r="BQ671" s="10">
        <v>5</v>
      </c>
      <c r="BR671" s="10">
        <v>1</v>
      </c>
      <c r="BS671" s="10">
        <v>1</v>
      </c>
      <c r="BT671" s="10">
        <v>2</v>
      </c>
      <c r="BU671" s="8">
        <v>3</v>
      </c>
      <c r="BV671" s="21" t="s">
        <v>7876</v>
      </c>
      <c r="BW671" s="8" t="s">
        <v>8425</v>
      </c>
      <c r="BX671" s="8" t="s">
        <v>8363</v>
      </c>
    </row>
    <row r="672" spans="1:76" x14ac:dyDescent="0.25">
      <c r="S672" s="12" t="s">
        <v>8222</v>
      </c>
      <c r="T672" s="34">
        <v>21</v>
      </c>
      <c r="U672" s="34">
        <v>47</v>
      </c>
      <c r="V672" s="34">
        <v>0</v>
      </c>
      <c r="W672" s="34">
        <v>92</v>
      </c>
      <c r="X672" s="34">
        <v>0</v>
      </c>
      <c r="Y672" s="34">
        <v>5</v>
      </c>
      <c r="Z672" s="12">
        <f t="shared" si="151"/>
        <v>165</v>
      </c>
      <c r="AO672" s="8" t="s">
        <v>8426</v>
      </c>
      <c r="AP672" s="62">
        <v>0</v>
      </c>
      <c r="AQ672" s="62">
        <v>0</v>
      </c>
      <c r="AR672" s="62">
        <v>0</v>
      </c>
      <c r="AS672" s="62">
        <v>0</v>
      </c>
      <c r="AT672" s="62">
        <v>2</v>
      </c>
      <c r="AU672" s="62">
        <v>15</v>
      </c>
      <c r="AV672" s="62">
        <v>39</v>
      </c>
      <c r="AW672" s="66">
        <v>174</v>
      </c>
      <c r="AX672" s="66">
        <v>257</v>
      </c>
      <c r="AY672" s="86">
        <v>409</v>
      </c>
      <c r="AZ672" s="62">
        <v>233</v>
      </c>
      <c r="BA672" s="62">
        <v>203</v>
      </c>
      <c r="BB672" s="62">
        <v>114</v>
      </c>
      <c r="BC672" s="62">
        <v>154</v>
      </c>
      <c r="BD672" s="62">
        <v>112</v>
      </c>
      <c r="BE672" s="62">
        <v>124</v>
      </c>
      <c r="BF672" s="62">
        <v>60</v>
      </c>
      <c r="BG672" s="10">
        <v>87</v>
      </c>
      <c r="BH672" s="62">
        <v>39</v>
      </c>
      <c r="BI672" s="62">
        <v>57</v>
      </c>
      <c r="BJ672" s="62">
        <v>29</v>
      </c>
      <c r="BK672" s="62">
        <v>50</v>
      </c>
      <c r="BL672" s="62">
        <v>34</v>
      </c>
      <c r="BM672" s="62">
        <v>35</v>
      </c>
      <c r="BN672" s="62">
        <v>18</v>
      </c>
      <c r="BO672" s="62">
        <v>21</v>
      </c>
      <c r="BP672" s="62">
        <v>18</v>
      </c>
      <c r="BQ672" s="10">
        <v>25</v>
      </c>
      <c r="BR672" s="87">
        <v>6</v>
      </c>
      <c r="BS672" s="10">
        <v>3</v>
      </c>
      <c r="BT672" s="10">
        <v>5</v>
      </c>
      <c r="BU672" s="8">
        <v>6</v>
      </c>
      <c r="BV672" s="21" t="s">
        <v>8403</v>
      </c>
      <c r="BW672" s="8" t="s">
        <v>8426</v>
      </c>
      <c r="BX672" s="8" t="s">
        <v>8368</v>
      </c>
    </row>
    <row r="673" spans="6:75" x14ac:dyDescent="0.25">
      <c r="T673" s="8">
        <f>SUM(T666:T672)</f>
        <v>22</v>
      </c>
      <c r="U673" s="8">
        <f t="shared" ref="U673:Y673" si="153">SUM(U666:U672)</f>
        <v>50</v>
      </c>
      <c r="V673" s="8">
        <f t="shared" si="153"/>
        <v>0</v>
      </c>
      <c r="W673" s="8">
        <f t="shared" si="153"/>
        <v>101</v>
      </c>
      <c r="X673" s="8">
        <f t="shared" si="153"/>
        <v>0</v>
      </c>
      <c r="Y673" s="8">
        <f t="shared" si="153"/>
        <v>5</v>
      </c>
      <c r="Z673" s="12">
        <f t="shared" si="151"/>
        <v>178</v>
      </c>
      <c r="BR673" s="8"/>
      <c r="BV673" s="8"/>
    </row>
    <row r="674" spans="6:75" ht="14.4" x14ac:dyDescent="0.3">
      <c r="F674" s="93"/>
      <c r="G674" s="1"/>
      <c r="H674" s="1"/>
      <c r="K674" s="93"/>
      <c r="L674" s="1"/>
      <c r="AS674" s="8" t="s">
        <v>8208</v>
      </c>
      <c r="AX674" s="8" t="s">
        <v>8210</v>
      </c>
      <c r="BD674" s="8" t="s">
        <v>8209</v>
      </c>
      <c r="BL674" s="8" t="s">
        <v>8211</v>
      </c>
      <c r="BQ674" s="8" t="s">
        <v>8212</v>
      </c>
      <c r="BR674" s="8"/>
      <c r="BV674" s="8"/>
    </row>
    <row r="675" spans="6:75" ht="14.4" x14ac:dyDescent="0.3">
      <c r="F675" s="93"/>
      <c r="G675" s="1"/>
      <c r="H675" s="1"/>
      <c r="K675" s="93"/>
      <c r="L675" s="1"/>
      <c r="S675" s="12" t="s">
        <v>8285</v>
      </c>
      <c r="T675" s="12" t="s">
        <v>183</v>
      </c>
      <c r="U675" s="12" t="s">
        <v>106</v>
      </c>
      <c r="V675" s="12" t="s">
        <v>465</v>
      </c>
      <c r="W675" s="12" t="s">
        <v>147</v>
      </c>
      <c r="X675" s="12" t="s">
        <v>398</v>
      </c>
      <c r="Y675" s="12" t="s">
        <v>8206</v>
      </c>
      <c r="Z675" s="12" t="s">
        <v>8286</v>
      </c>
      <c r="AO675" s="8" t="s">
        <v>5</v>
      </c>
      <c r="AP675" s="8" t="s">
        <v>8384</v>
      </c>
      <c r="AQ675" s="8" t="s">
        <v>8341</v>
      </c>
      <c r="AR675" s="8" t="s">
        <v>8342</v>
      </c>
      <c r="AS675" s="8" t="s">
        <v>8343</v>
      </c>
      <c r="AT675" s="8" t="s">
        <v>8344</v>
      </c>
      <c r="AU675" s="8" t="s">
        <v>8345</v>
      </c>
      <c r="AV675" s="8" t="s">
        <v>8346</v>
      </c>
      <c r="AW675" s="63" t="s">
        <v>8347</v>
      </c>
      <c r="AX675" s="63" t="s">
        <v>8348</v>
      </c>
      <c r="AY675" s="8" t="s">
        <v>8349</v>
      </c>
      <c r="AZ675" s="8" t="s">
        <v>8350</v>
      </c>
      <c r="BA675" s="8" t="s">
        <v>8351</v>
      </c>
      <c r="BB675" s="8" t="s">
        <v>8352</v>
      </c>
      <c r="BC675" s="8" t="s">
        <v>8353</v>
      </c>
      <c r="BD675" s="8" t="s">
        <v>8354</v>
      </c>
      <c r="BE675" s="8" t="s">
        <v>8355</v>
      </c>
      <c r="BF675" s="8" t="s">
        <v>8356</v>
      </c>
      <c r="BG675" s="8" t="s">
        <v>8357</v>
      </c>
      <c r="BH675" s="8" t="s">
        <v>8358</v>
      </c>
      <c r="BI675" s="8" t="s">
        <v>8359</v>
      </c>
      <c r="BJ675" s="8" t="s">
        <v>8360</v>
      </c>
      <c r="BK675" s="8" t="s">
        <v>8361</v>
      </c>
      <c r="BL675" s="8" t="s">
        <v>8428</v>
      </c>
      <c r="BM675" s="8" t="s">
        <v>8363</v>
      </c>
      <c r="BN675" s="8" t="s">
        <v>8364</v>
      </c>
      <c r="BO675" s="8" t="s">
        <v>8365</v>
      </c>
      <c r="BP675" s="8" t="s">
        <v>8366</v>
      </c>
      <c r="BQ675" s="8" t="s">
        <v>8367</v>
      </c>
      <c r="BR675" s="8" t="s">
        <v>8368</v>
      </c>
      <c r="BS675" s="8" t="s">
        <v>8369</v>
      </c>
      <c r="BT675" s="8" t="s">
        <v>8370</v>
      </c>
      <c r="BU675" s="8" t="s">
        <v>8371</v>
      </c>
      <c r="BV675" s="8" t="s">
        <v>8372</v>
      </c>
    </row>
    <row r="676" spans="6:75" ht="14.4" x14ac:dyDescent="0.3">
      <c r="F676" s="93"/>
      <c r="G676" s="1"/>
      <c r="H676" s="1"/>
      <c r="K676" s="93"/>
      <c r="L676" s="1"/>
      <c r="S676" s="12" t="s">
        <v>8216</v>
      </c>
      <c r="T676" s="17">
        <v>0</v>
      </c>
      <c r="U676" s="17">
        <v>0</v>
      </c>
      <c r="V676" s="17">
        <v>0</v>
      </c>
      <c r="W676" s="17">
        <v>0</v>
      </c>
      <c r="X676" s="17">
        <v>0</v>
      </c>
      <c r="Y676" s="17">
        <v>0</v>
      </c>
      <c r="Z676" s="12">
        <f>SUM(T676:W676)+Y676</f>
        <v>0</v>
      </c>
      <c r="AA676" s="12" t="s">
        <v>8216</v>
      </c>
      <c r="AO676" s="12" t="s">
        <v>8406</v>
      </c>
      <c r="AP676" s="69">
        <v>0</v>
      </c>
      <c r="AQ676" s="69">
        <v>0</v>
      </c>
      <c r="AR676" s="69">
        <v>0</v>
      </c>
      <c r="AS676" s="69">
        <v>0</v>
      </c>
      <c r="AT676" s="69">
        <v>0</v>
      </c>
      <c r="AU676" s="69">
        <v>0</v>
      </c>
      <c r="AV676" s="69">
        <v>0</v>
      </c>
      <c r="AW676" s="69">
        <v>0</v>
      </c>
      <c r="AX676" s="69">
        <v>0</v>
      </c>
      <c r="AY676" s="69">
        <v>1</v>
      </c>
      <c r="AZ676" s="69">
        <v>7</v>
      </c>
      <c r="BA676" s="69">
        <v>40</v>
      </c>
      <c r="BB676" s="69">
        <v>42</v>
      </c>
      <c r="BC676" s="69">
        <v>161</v>
      </c>
      <c r="BD676" s="69">
        <v>182</v>
      </c>
      <c r="BE676" s="70">
        <v>349</v>
      </c>
      <c r="BF676" s="69">
        <v>202</v>
      </c>
      <c r="BG676" s="17">
        <v>211</v>
      </c>
      <c r="BH676" s="69">
        <v>120</v>
      </c>
      <c r="BI676" s="69">
        <v>162</v>
      </c>
      <c r="BJ676" s="69">
        <v>71</v>
      </c>
      <c r="BK676" s="69">
        <v>109</v>
      </c>
      <c r="BL676" s="69">
        <v>69</v>
      </c>
      <c r="BM676" s="69">
        <v>64</v>
      </c>
      <c r="BN676" s="69">
        <v>30</v>
      </c>
      <c r="BO676" s="69">
        <v>38</v>
      </c>
      <c r="BP676" s="69">
        <v>21</v>
      </c>
      <c r="BQ676" s="17">
        <v>59</v>
      </c>
      <c r="BR676" s="17">
        <v>18</v>
      </c>
      <c r="BS676" s="17">
        <v>8</v>
      </c>
      <c r="BT676" s="17">
        <v>7</v>
      </c>
      <c r="BU676" s="17">
        <v>6</v>
      </c>
      <c r="BV676" s="17">
        <v>3</v>
      </c>
      <c r="BW676" s="12" t="s">
        <v>8406</v>
      </c>
    </row>
    <row r="677" spans="6:75" ht="14.4" x14ac:dyDescent="0.3">
      <c r="F677" s="93"/>
      <c r="G677" s="1"/>
      <c r="H677" s="1"/>
      <c r="K677" s="93"/>
      <c r="L677" s="1"/>
      <c r="S677" s="41" t="s">
        <v>8217</v>
      </c>
      <c r="T677" s="42">
        <v>5</v>
      </c>
      <c r="U677" s="42">
        <v>0</v>
      </c>
      <c r="V677" s="42">
        <v>0</v>
      </c>
      <c r="W677" s="42">
        <v>0</v>
      </c>
      <c r="X677" s="42">
        <v>0</v>
      </c>
      <c r="Y677" s="42">
        <v>0</v>
      </c>
      <c r="Z677" s="12">
        <f t="shared" ref="Z677:Z683" si="154">SUM(T677:W677)+Y677</f>
        <v>5</v>
      </c>
      <c r="AA677" s="41" t="s">
        <v>8217</v>
      </c>
      <c r="AO677" s="89" t="s">
        <v>8388</v>
      </c>
      <c r="AP677" s="75">
        <v>0</v>
      </c>
      <c r="AQ677" s="75">
        <v>0</v>
      </c>
      <c r="AR677" s="75">
        <v>0</v>
      </c>
      <c r="AS677" s="75">
        <v>0</v>
      </c>
      <c r="AT677" s="75">
        <v>0</v>
      </c>
      <c r="AU677" s="75">
        <v>0</v>
      </c>
      <c r="AV677" s="75">
        <v>0</v>
      </c>
      <c r="AW677" s="75">
        <v>0</v>
      </c>
      <c r="AX677" s="75">
        <v>0</v>
      </c>
      <c r="AY677" s="75">
        <v>0</v>
      </c>
      <c r="AZ677" s="75">
        <v>0</v>
      </c>
      <c r="BA677" s="75">
        <v>13</v>
      </c>
      <c r="BB677" s="75">
        <v>33</v>
      </c>
      <c r="BC677" s="75">
        <v>51</v>
      </c>
      <c r="BD677" s="75">
        <v>28</v>
      </c>
      <c r="BE677" s="75">
        <v>181</v>
      </c>
      <c r="BF677" s="75">
        <v>177</v>
      </c>
      <c r="BG677" s="46">
        <v>386</v>
      </c>
      <c r="BH677" s="46">
        <v>395</v>
      </c>
      <c r="BI677" s="70">
        <v>522</v>
      </c>
      <c r="BJ677" s="75">
        <v>271</v>
      </c>
      <c r="BK677" s="77">
        <v>333</v>
      </c>
      <c r="BL677" s="90">
        <v>316</v>
      </c>
      <c r="BM677" s="90">
        <v>325</v>
      </c>
      <c r="BN677" s="90">
        <v>83</v>
      </c>
      <c r="BO677" s="90">
        <v>73</v>
      </c>
      <c r="BP677" s="90">
        <v>14</v>
      </c>
      <c r="BQ677" s="76">
        <v>43</v>
      </c>
      <c r="BR677" s="77">
        <v>23</v>
      </c>
      <c r="BS677" s="77">
        <v>17</v>
      </c>
      <c r="BT677" s="77">
        <v>4</v>
      </c>
      <c r="BU677" s="77">
        <v>0</v>
      </c>
      <c r="BV677" s="77">
        <v>0</v>
      </c>
      <c r="BW677" s="74" t="s">
        <v>8388</v>
      </c>
    </row>
    <row r="678" spans="6:75" ht="14.4" x14ac:dyDescent="0.3">
      <c r="F678" s="93"/>
      <c r="G678" s="1"/>
      <c r="H678" s="1"/>
      <c r="K678" s="93"/>
      <c r="L678" s="1"/>
      <c r="S678" s="12" t="s">
        <v>8218</v>
      </c>
      <c r="T678" s="17">
        <v>0</v>
      </c>
      <c r="U678" s="17">
        <v>0</v>
      </c>
      <c r="V678" s="17">
        <v>0</v>
      </c>
      <c r="W678" s="17">
        <v>0</v>
      </c>
      <c r="X678" s="17">
        <v>0</v>
      </c>
      <c r="Y678" s="17">
        <v>0</v>
      </c>
      <c r="Z678" s="12">
        <f t="shared" si="154"/>
        <v>0</v>
      </c>
      <c r="AA678" s="12" t="s">
        <v>8218</v>
      </c>
      <c r="AO678" s="12" t="s">
        <v>8407</v>
      </c>
      <c r="AP678" s="69">
        <v>0</v>
      </c>
      <c r="AQ678" s="69">
        <v>0</v>
      </c>
      <c r="AR678" s="69">
        <v>0</v>
      </c>
      <c r="AS678" s="69">
        <v>0</v>
      </c>
      <c r="AT678" s="69">
        <v>0</v>
      </c>
      <c r="AU678" s="69">
        <v>0</v>
      </c>
      <c r="AV678" s="69">
        <v>0</v>
      </c>
      <c r="AW678" s="69">
        <v>0</v>
      </c>
      <c r="AX678" s="69">
        <v>0</v>
      </c>
      <c r="AY678" s="69">
        <v>0</v>
      </c>
      <c r="AZ678" s="69">
        <v>0</v>
      </c>
      <c r="BA678" s="69">
        <v>0</v>
      </c>
      <c r="BB678" s="69">
        <v>0</v>
      </c>
      <c r="BC678" s="69">
        <v>0</v>
      </c>
      <c r="BD678" s="69">
        <v>0</v>
      </c>
      <c r="BE678" s="69">
        <v>0</v>
      </c>
      <c r="BF678" s="69">
        <v>0</v>
      </c>
      <c r="BG678" s="17">
        <v>61</v>
      </c>
      <c r="BH678" s="69">
        <v>57</v>
      </c>
      <c r="BI678" s="69">
        <v>152</v>
      </c>
      <c r="BJ678" s="69">
        <v>72</v>
      </c>
      <c r="BK678" s="69">
        <v>204</v>
      </c>
      <c r="BL678" s="69">
        <v>229</v>
      </c>
      <c r="BM678" s="70">
        <v>320</v>
      </c>
      <c r="BN678" s="69">
        <v>186</v>
      </c>
      <c r="BO678" s="69">
        <v>291</v>
      </c>
      <c r="BP678" s="69">
        <v>114</v>
      </c>
      <c r="BQ678" s="17">
        <v>126</v>
      </c>
      <c r="BR678" s="17">
        <v>56</v>
      </c>
      <c r="BS678" s="17">
        <v>57</v>
      </c>
      <c r="BT678" s="17">
        <v>34</v>
      </c>
      <c r="BU678" s="17">
        <v>40</v>
      </c>
      <c r="BV678" s="17">
        <v>25</v>
      </c>
      <c r="BW678" s="12" t="s">
        <v>8407</v>
      </c>
    </row>
    <row r="679" spans="6:75" ht="14.4" x14ac:dyDescent="0.3">
      <c r="K679" s="93"/>
      <c r="L679" s="1"/>
      <c r="S679" s="41" t="s">
        <v>8219</v>
      </c>
      <c r="T679" s="42">
        <v>1</v>
      </c>
      <c r="U679" s="42">
        <v>0</v>
      </c>
      <c r="V679" s="42">
        <v>0</v>
      </c>
      <c r="W679" s="42">
        <v>2</v>
      </c>
      <c r="X679" s="42">
        <v>0</v>
      </c>
      <c r="Y679" s="42">
        <v>0</v>
      </c>
      <c r="Z679" s="12">
        <f t="shared" si="154"/>
        <v>3</v>
      </c>
      <c r="AA679" s="41" t="s">
        <v>8219</v>
      </c>
      <c r="AO679" s="89" t="s">
        <v>8389</v>
      </c>
      <c r="AP679" s="75">
        <v>0</v>
      </c>
      <c r="AQ679" s="75">
        <v>0</v>
      </c>
      <c r="AR679" s="75">
        <v>0</v>
      </c>
      <c r="AS679" s="75">
        <v>0</v>
      </c>
      <c r="AT679" s="75">
        <v>0</v>
      </c>
      <c r="AU679" s="75">
        <v>0</v>
      </c>
      <c r="AV679" s="75">
        <v>0</v>
      </c>
      <c r="AW679" s="75">
        <v>0</v>
      </c>
      <c r="AX679" s="75">
        <v>0</v>
      </c>
      <c r="AY679" s="75">
        <v>0</v>
      </c>
      <c r="AZ679" s="75">
        <v>0</v>
      </c>
      <c r="BA679" s="75">
        <v>0</v>
      </c>
      <c r="BB679" s="75">
        <v>0</v>
      </c>
      <c r="BC679" s="75">
        <v>0</v>
      </c>
      <c r="BD679" s="75">
        <v>0</v>
      </c>
      <c r="BE679" s="75">
        <v>0</v>
      </c>
      <c r="BF679" s="75">
        <v>0</v>
      </c>
      <c r="BG679" s="46">
        <v>0</v>
      </c>
      <c r="BH679" s="46">
        <v>0</v>
      </c>
      <c r="BI679" s="75">
        <v>76</v>
      </c>
      <c r="BJ679" s="75">
        <v>315</v>
      </c>
      <c r="BK679" s="77">
        <v>456</v>
      </c>
      <c r="BL679" s="90">
        <v>337</v>
      </c>
      <c r="BM679" s="90">
        <v>386</v>
      </c>
      <c r="BN679" s="90">
        <v>515</v>
      </c>
      <c r="BO679" s="90">
        <v>623</v>
      </c>
      <c r="BP679" s="70">
        <v>676</v>
      </c>
      <c r="BQ679" s="46">
        <v>642</v>
      </c>
      <c r="BR679" s="42">
        <v>484</v>
      </c>
      <c r="BS679" s="42">
        <v>335</v>
      </c>
      <c r="BT679" s="42">
        <v>282</v>
      </c>
      <c r="BU679" s="42">
        <v>34</v>
      </c>
      <c r="BV679" s="42">
        <v>24</v>
      </c>
      <c r="BW679" s="89" t="s">
        <v>8389</v>
      </c>
    </row>
    <row r="680" spans="6:75" ht="14.4" x14ac:dyDescent="0.3">
      <c r="K680" s="93"/>
      <c r="L680" s="1"/>
      <c r="S680" s="12" t="s">
        <v>8220</v>
      </c>
      <c r="T680" s="17">
        <v>13</v>
      </c>
      <c r="U680" s="17">
        <v>3</v>
      </c>
      <c r="V680" s="17">
        <v>0</v>
      </c>
      <c r="W680" s="17">
        <v>9</v>
      </c>
      <c r="X680" s="17">
        <v>24</v>
      </c>
      <c r="Y680" s="17">
        <v>0</v>
      </c>
      <c r="Z680" s="12">
        <f t="shared" si="154"/>
        <v>25</v>
      </c>
      <c r="AA680" s="12" t="s">
        <v>8220</v>
      </c>
      <c r="AO680" s="12" t="s">
        <v>8408</v>
      </c>
      <c r="AP680" s="69">
        <v>0</v>
      </c>
      <c r="AQ680" s="69">
        <v>0</v>
      </c>
      <c r="AR680" s="69">
        <v>0</v>
      </c>
      <c r="AS680" s="69">
        <v>0</v>
      </c>
      <c r="AT680" s="69">
        <v>0</v>
      </c>
      <c r="AU680" s="69">
        <v>0</v>
      </c>
      <c r="AV680" s="69">
        <v>0</v>
      </c>
      <c r="AW680" s="69">
        <v>0</v>
      </c>
      <c r="AX680" s="69">
        <v>0</v>
      </c>
      <c r="AY680" s="69">
        <v>0</v>
      </c>
      <c r="AZ680" s="69">
        <v>0</v>
      </c>
      <c r="BA680" s="69">
        <v>0</v>
      </c>
      <c r="BB680" s="69">
        <v>0</v>
      </c>
      <c r="BC680" s="69">
        <v>0</v>
      </c>
      <c r="BD680" s="69">
        <v>0</v>
      </c>
      <c r="BE680" s="69">
        <v>0</v>
      </c>
      <c r="BF680" s="69">
        <v>0</v>
      </c>
      <c r="BG680" s="69">
        <v>0</v>
      </c>
      <c r="BH680" s="69">
        <v>0</v>
      </c>
      <c r="BI680" s="69">
        <v>0</v>
      </c>
      <c r="BJ680" s="69">
        <v>0</v>
      </c>
      <c r="BK680" s="69">
        <v>0</v>
      </c>
      <c r="BL680" s="69">
        <v>0</v>
      </c>
      <c r="BM680" s="69">
        <v>4</v>
      </c>
      <c r="BN680" s="69">
        <v>1</v>
      </c>
      <c r="BO680" s="69">
        <v>40</v>
      </c>
      <c r="BP680" s="69">
        <v>50</v>
      </c>
      <c r="BQ680" s="17">
        <v>364</v>
      </c>
      <c r="BR680" s="17">
        <v>319</v>
      </c>
      <c r="BS680" s="79">
        <v>559</v>
      </c>
      <c r="BT680" s="17">
        <v>390</v>
      </c>
      <c r="BU680" s="17">
        <v>319</v>
      </c>
      <c r="BV680" s="17">
        <v>190</v>
      </c>
      <c r="BW680" s="12" t="s">
        <v>8408</v>
      </c>
    </row>
    <row r="681" spans="6:75" ht="14.4" x14ac:dyDescent="0.3">
      <c r="K681" s="93"/>
      <c r="L681" s="1"/>
      <c r="S681" s="41" t="s">
        <v>8221</v>
      </c>
      <c r="T681" s="42">
        <v>23</v>
      </c>
      <c r="U681" s="42">
        <v>50</v>
      </c>
      <c r="V681" s="42">
        <v>0</v>
      </c>
      <c r="W681" s="42">
        <v>108</v>
      </c>
      <c r="X681" s="42">
        <v>341</v>
      </c>
      <c r="Y681" s="42">
        <v>9</v>
      </c>
      <c r="Z681" s="12">
        <f t="shared" si="154"/>
        <v>190</v>
      </c>
      <c r="AA681" s="41" t="s">
        <v>8221</v>
      </c>
      <c r="AO681" s="89" t="s">
        <v>8390</v>
      </c>
      <c r="AP681" s="75">
        <v>0</v>
      </c>
      <c r="AQ681" s="75">
        <v>0</v>
      </c>
      <c r="AR681" s="75">
        <v>0</v>
      </c>
      <c r="AS681" s="75">
        <v>0</v>
      </c>
      <c r="AT681" s="75">
        <v>0</v>
      </c>
      <c r="AU681" s="75">
        <v>0</v>
      </c>
      <c r="AV681" s="75">
        <v>0</v>
      </c>
      <c r="AW681" s="75">
        <v>0</v>
      </c>
      <c r="AX681" s="75">
        <v>0</v>
      </c>
      <c r="AY681" s="75">
        <v>0</v>
      </c>
      <c r="AZ681" s="75">
        <v>0</v>
      </c>
      <c r="BA681" s="75">
        <v>0</v>
      </c>
      <c r="BB681" s="75">
        <v>0</v>
      </c>
      <c r="BC681" s="75">
        <v>0</v>
      </c>
      <c r="BD681" s="75">
        <v>0</v>
      </c>
      <c r="BE681" s="75">
        <v>0</v>
      </c>
      <c r="BF681" s="75">
        <v>0</v>
      </c>
      <c r="BG681" s="46">
        <v>0</v>
      </c>
      <c r="BH681" s="46">
        <v>0</v>
      </c>
      <c r="BI681" s="46">
        <v>0</v>
      </c>
      <c r="BJ681" s="46">
        <v>0</v>
      </c>
      <c r="BK681" s="46">
        <v>0</v>
      </c>
      <c r="BL681" s="46">
        <v>0</v>
      </c>
      <c r="BM681" s="46">
        <v>0</v>
      </c>
      <c r="BN681" s="46">
        <v>0</v>
      </c>
      <c r="BO681" s="46">
        <v>0</v>
      </c>
      <c r="BP681" s="46">
        <v>1</v>
      </c>
      <c r="BQ681" s="46">
        <v>17</v>
      </c>
      <c r="BR681" s="42">
        <v>191</v>
      </c>
      <c r="BS681" s="42">
        <v>358</v>
      </c>
      <c r="BT681" s="19">
        <v>504</v>
      </c>
      <c r="BU681" s="42">
        <v>472</v>
      </c>
      <c r="BV681" s="42">
        <v>341</v>
      </c>
      <c r="BW681" s="89" t="s">
        <v>8390</v>
      </c>
    </row>
    <row r="682" spans="6:75" x14ac:dyDescent="0.25">
      <c r="S682" s="12" t="s">
        <v>8222</v>
      </c>
      <c r="T682" s="17">
        <v>40</v>
      </c>
      <c r="U682" s="17">
        <v>96</v>
      </c>
      <c r="V682" s="17">
        <v>46</v>
      </c>
      <c r="W682" s="17">
        <v>97</v>
      </c>
      <c r="X682" s="17">
        <v>415</v>
      </c>
      <c r="Y682" s="17">
        <v>15</v>
      </c>
      <c r="Z682" s="12">
        <f t="shared" si="154"/>
        <v>294</v>
      </c>
      <c r="AA682" s="12" t="s">
        <v>8222</v>
      </c>
      <c r="AO682" s="12" t="s">
        <v>8409</v>
      </c>
      <c r="AP682" s="69">
        <v>0</v>
      </c>
      <c r="AQ682" s="69">
        <v>0</v>
      </c>
      <c r="AR682" s="69">
        <v>0</v>
      </c>
      <c r="AS682" s="69">
        <v>0</v>
      </c>
      <c r="AT682" s="69">
        <v>0</v>
      </c>
      <c r="AU682" s="69">
        <v>0</v>
      </c>
      <c r="AV682" s="69">
        <v>0</v>
      </c>
      <c r="AW682" s="69">
        <v>0</v>
      </c>
      <c r="AX682" s="69">
        <v>0</v>
      </c>
      <c r="AY682" s="69">
        <v>0</v>
      </c>
      <c r="AZ682" s="69">
        <v>0</v>
      </c>
      <c r="BA682" s="69">
        <v>0</v>
      </c>
      <c r="BB682" s="69">
        <v>0</v>
      </c>
      <c r="BC682" s="69">
        <v>0</v>
      </c>
      <c r="BD682" s="69">
        <v>0</v>
      </c>
      <c r="BE682" s="69">
        <v>0</v>
      </c>
      <c r="BF682" s="69">
        <v>0</v>
      </c>
      <c r="BG682" s="69">
        <v>0</v>
      </c>
      <c r="BH682" s="69">
        <v>0</v>
      </c>
      <c r="BI682" s="69">
        <v>0</v>
      </c>
      <c r="BJ682" s="69">
        <v>0</v>
      </c>
      <c r="BK682" s="69">
        <v>0</v>
      </c>
      <c r="BL682" s="69">
        <v>0</v>
      </c>
      <c r="BM682" s="69">
        <v>0</v>
      </c>
      <c r="BN682" s="69">
        <v>0</v>
      </c>
      <c r="BO682" s="69">
        <v>0</v>
      </c>
      <c r="BP682" s="69">
        <v>0</v>
      </c>
      <c r="BQ682" s="17">
        <v>0</v>
      </c>
      <c r="BR682" s="17">
        <v>0</v>
      </c>
      <c r="BS682" s="17">
        <v>45</v>
      </c>
      <c r="BT682" s="17">
        <v>113</v>
      </c>
      <c r="BU682" s="17">
        <v>239</v>
      </c>
      <c r="BV682" s="79">
        <v>294</v>
      </c>
      <c r="BW682" s="12" t="s">
        <v>8409</v>
      </c>
    </row>
    <row r="683" spans="6:75" x14ac:dyDescent="0.25">
      <c r="T683" s="8">
        <f>SUM(T676:T682)</f>
        <v>82</v>
      </c>
      <c r="U683" s="8">
        <f t="shared" ref="U683:Y683" si="155">SUM(U676:U682)</f>
        <v>149</v>
      </c>
      <c r="V683" s="8">
        <f t="shared" si="155"/>
        <v>46</v>
      </c>
      <c r="W683" s="8">
        <f t="shared" si="155"/>
        <v>216</v>
      </c>
      <c r="X683" s="8">
        <f t="shared" si="155"/>
        <v>780</v>
      </c>
      <c r="Y683" s="8">
        <f t="shared" si="155"/>
        <v>24</v>
      </c>
      <c r="Z683" s="12">
        <f t="shared" si="154"/>
        <v>517</v>
      </c>
      <c r="AO683" s="89" t="s">
        <v>8392</v>
      </c>
      <c r="AP683" s="75">
        <v>0</v>
      </c>
      <c r="AQ683" s="75">
        <v>0</v>
      </c>
      <c r="AR683" s="75">
        <v>0</v>
      </c>
      <c r="AS683" s="75">
        <v>0</v>
      </c>
      <c r="AT683" s="75">
        <v>0</v>
      </c>
      <c r="AU683" s="75">
        <v>0</v>
      </c>
      <c r="AV683" s="75">
        <v>0</v>
      </c>
      <c r="AW683" s="75">
        <v>0</v>
      </c>
      <c r="AX683" s="75">
        <v>0</v>
      </c>
      <c r="AY683" s="75">
        <v>0</v>
      </c>
      <c r="AZ683" s="75">
        <v>0</v>
      </c>
      <c r="BA683" s="75">
        <v>0</v>
      </c>
      <c r="BB683" s="75">
        <v>0</v>
      </c>
      <c r="BC683" s="75">
        <v>0</v>
      </c>
      <c r="BD683" s="75">
        <v>0</v>
      </c>
      <c r="BE683" s="75">
        <v>0</v>
      </c>
      <c r="BF683" s="75">
        <v>0</v>
      </c>
      <c r="BG683" s="46">
        <v>0</v>
      </c>
      <c r="BH683" s="46">
        <v>0</v>
      </c>
      <c r="BI683" s="46">
        <v>0</v>
      </c>
      <c r="BJ683" s="46">
        <v>0</v>
      </c>
      <c r="BK683" s="46">
        <v>0</v>
      </c>
      <c r="BL683" s="46">
        <v>0</v>
      </c>
      <c r="BM683" s="46">
        <v>0</v>
      </c>
      <c r="BN683" s="46">
        <v>0</v>
      </c>
      <c r="BO683" s="46">
        <v>0</v>
      </c>
      <c r="BP683" s="46">
        <v>0</v>
      </c>
      <c r="BQ683" s="46">
        <v>0</v>
      </c>
      <c r="BR683" s="42">
        <v>0</v>
      </c>
      <c r="BS683" s="42">
        <v>0</v>
      </c>
      <c r="BT683" s="42">
        <v>6</v>
      </c>
      <c r="BU683" s="42">
        <v>246</v>
      </c>
      <c r="BV683" s="42">
        <v>415</v>
      </c>
      <c r="BW683" s="89" t="s">
        <v>8392</v>
      </c>
    </row>
    <row r="691" spans="1:75" ht="39.6" x14ac:dyDescent="0.25">
      <c r="A691" s="28" t="s">
        <v>8371</v>
      </c>
      <c r="B691" s="28" t="s">
        <v>8229</v>
      </c>
      <c r="C691" s="28" t="s">
        <v>8205</v>
      </c>
      <c r="D691" s="28" t="s">
        <v>8270</v>
      </c>
      <c r="E691" s="28" t="s">
        <v>8271</v>
      </c>
      <c r="F691" s="28" t="s">
        <v>8272</v>
      </c>
      <c r="G691" s="28" t="s">
        <v>8273</v>
      </c>
      <c r="H691" s="28" t="s">
        <v>8274</v>
      </c>
      <c r="I691" s="28" t="s">
        <v>8275</v>
      </c>
      <c r="J691" s="28" t="s">
        <v>8288</v>
      </c>
      <c r="K691" s="30" t="s">
        <v>8276</v>
      </c>
      <c r="L691" s="15" t="s">
        <v>8277</v>
      </c>
      <c r="M691" s="14" t="s">
        <v>8430</v>
      </c>
      <c r="S691" s="8" t="s">
        <v>8371</v>
      </c>
      <c r="AO691" s="14" t="s">
        <v>8328</v>
      </c>
      <c r="AP691" s="63" t="s">
        <v>8371</v>
      </c>
      <c r="AQ691" s="14"/>
      <c r="AR691" s="14"/>
      <c r="AS691" s="14"/>
      <c r="BR691" s="8"/>
    </row>
    <row r="692" spans="1:75" x14ac:dyDescent="0.25">
      <c r="A692" s="55" t="s">
        <v>8290</v>
      </c>
      <c r="B692" s="55" t="s">
        <v>742</v>
      </c>
      <c r="C692" s="34">
        <v>1</v>
      </c>
      <c r="D692" s="47">
        <v>1</v>
      </c>
      <c r="E692" s="47">
        <v>0</v>
      </c>
      <c r="F692" s="47">
        <v>0</v>
      </c>
      <c r="G692" s="47">
        <v>0</v>
      </c>
      <c r="H692" s="47">
        <v>1</v>
      </c>
      <c r="I692" s="47">
        <v>0</v>
      </c>
      <c r="J692" s="47">
        <v>0</v>
      </c>
      <c r="K692" s="47">
        <v>0</v>
      </c>
      <c r="L692" s="54">
        <f t="shared" ref="L692:L713" si="156">SUM(E692:K692)</f>
        <v>1</v>
      </c>
      <c r="M692" s="8">
        <v>1</v>
      </c>
      <c r="O692" s="94"/>
      <c r="P692" s="94"/>
      <c r="S692" s="12" t="s">
        <v>8279</v>
      </c>
      <c r="T692" s="12" t="s">
        <v>183</v>
      </c>
      <c r="U692" s="12" t="s">
        <v>106</v>
      </c>
      <c r="V692" s="12" t="s">
        <v>465</v>
      </c>
      <c r="W692" s="12" t="s">
        <v>147</v>
      </c>
      <c r="X692" s="12" t="s">
        <v>398</v>
      </c>
      <c r="Y692" s="12" t="s">
        <v>8206</v>
      </c>
      <c r="Z692" s="12" t="s">
        <v>8207</v>
      </c>
      <c r="AO692" s="8" t="s">
        <v>8420</v>
      </c>
      <c r="AP692" s="14"/>
      <c r="AQ692" s="14"/>
      <c r="AR692" s="14"/>
      <c r="AS692" s="14"/>
      <c r="BR692" s="8"/>
    </row>
    <row r="693" spans="1:75" x14ac:dyDescent="0.25">
      <c r="A693" s="59" t="s">
        <v>8291</v>
      </c>
      <c r="B693" s="53" t="s">
        <v>7361</v>
      </c>
      <c r="C693" s="40">
        <v>1</v>
      </c>
      <c r="D693" s="48">
        <v>1</v>
      </c>
      <c r="E693" s="48">
        <v>1</v>
      </c>
      <c r="F693" s="48">
        <v>0</v>
      </c>
      <c r="G693" s="48">
        <v>0</v>
      </c>
      <c r="H693" s="48">
        <v>0</v>
      </c>
      <c r="I693" s="48">
        <v>0</v>
      </c>
      <c r="J693" s="48">
        <v>0</v>
      </c>
      <c r="K693" s="48">
        <v>0</v>
      </c>
      <c r="L693" s="91">
        <f t="shared" si="156"/>
        <v>1</v>
      </c>
      <c r="O693" s="94"/>
      <c r="P693" s="94"/>
      <c r="S693" s="12" t="s">
        <v>8216</v>
      </c>
      <c r="T693" s="17">
        <v>0</v>
      </c>
      <c r="U693" s="17">
        <v>0</v>
      </c>
      <c r="V693" s="17">
        <v>0</v>
      </c>
      <c r="W693" s="17">
        <v>1</v>
      </c>
      <c r="X693" s="17">
        <v>0</v>
      </c>
      <c r="Y693" s="17">
        <v>0</v>
      </c>
      <c r="Z693" s="12">
        <f>SUM(T693:Y693)</f>
        <v>1</v>
      </c>
      <c r="AO693" s="8" t="s">
        <v>8331</v>
      </c>
      <c r="AP693" s="14"/>
      <c r="AQ693" s="14"/>
      <c r="AR693" s="14"/>
      <c r="AS693" s="14"/>
      <c r="BL693" s="8" t="s">
        <v>8329</v>
      </c>
      <c r="BR693" s="8"/>
    </row>
    <row r="694" spans="1:75" x14ac:dyDescent="0.25">
      <c r="A694" s="59" t="s">
        <v>8291</v>
      </c>
      <c r="B694" s="53" t="s">
        <v>742</v>
      </c>
      <c r="C694" s="40">
        <v>2</v>
      </c>
      <c r="D694" s="48">
        <v>2</v>
      </c>
      <c r="E694" s="48">
        <v>1</v>
      </c>
      <c r="F694" s="48">
        <v>0</v>
      </c>
      <c r="G694" s="48">
        <v>0</v>
      </c>
      <c r="H694" s="48">
        <v>1</v>
      </c>
      <c r="I694" s="48">
        <v>0</v>
      </c>
      <c r="J694" s="48">
        <v>0</v>
      </c>
      <c r="K694" s="48">
        <v>0</v>
      </c>
      <c r="L694" s="91">
        <f t="shared" si="156"/>
        <v>2</v>
      </c>
      <c r="M694" s="8">
        <v>3</v>
      </c>
      <c r="O694" s="94"/>
      <c r="P694" s="94"/>
      <c r="S694" s="41" t="s">
        <v>8217</v>
      </c>
      <c r="T694" s="42">
        <v>2</v>
      </c>
      <c r="U694" s="42">
        <v>0</v>
      </c>
      <c r="V694" s="42">
        <v>0</v>
      </c>
      <c r="W694" s="42">
        <v>1</v>
      </c>
      <c r="X694" s="42">
        <v>0</v>
      </c>
      <c r="Y694" s="42">
        <v>0</v>
      </c>
      <c r="Z694" s="12">
        <f t="shared" ref="Z694:Z700" si="157">SUM(T694:Y694)</f>
        <v>3</v>
      </c>
      <c r="AP694" s="62">
        <v>2009</v>
      </c>
      <c r="AQ694" s="62"/>
      <c r="AR694" s="62"/>
      <c r="AS694" s="62"/>
      <c r="AT694" s="10">
        <v>2010</v>
      </c>
      <c r="AU694" s="10"/>
      <c r="AV694" s="10"/>
      <c r="AW694" s="10"/>
      <c r="AX694" s="10">
        <v>2011</v>
      </c>
      <c r="AY694" s="10"/>
      <c r="AZ694" s="10"/>
      <c r="BA694" s="10"/>
      <c r="BB694" s="10">
        <v>2012</v>
      </c>
      <c r="BC694" s="10"/>
      <c r="BD694" s="10"/>
      <c r="BE694" s="10"/>
      <c r="BF694" s="10">
        <v>2013</v>
      </c>
      <c r="BG694" s="10"/>
      <c r="BH694" s="10"/>
      <c r="BI694" s="10"/>
      <c r="BJ694" s="10">
        <v>2014</v>
      </c>
      <c r="BK694" s="10"/>
      <c r="BL694" s="10"/>
      <c r="BM694" s="10"/>
      <c r="BN694" s="10">
        <v>2015</v>
      </c>
      <c r="BO694" s="10"/>
      <c r="BP694" s="10"/>
      <c r="BQ694" s="10"/>
      <c r="BR694" s="10">
        <v>2016</v>
      </c>
      <c r="BS694" s="10"/>
    </row>
    <row r="695" spans="1:75" x14ac:dyDescent="0.25">
      <c r="A695" s="55" t="s">
        <v>8292</v>
      </c>
      <c r="B695" s="55" t="s">
        <v>748</v>
      </c>
      <c r="C695" s="34">
        <v>1</v>
      </c>
      <c r="D695" s="47">
        <v>1</v>
      </c>
      <c r="E695" s="47">
        <v>0</v>
      </c>
      <c r="F695" s="47">
        <v>0</v>
      </c>
      <c r="G695" s="47">
        <v>0</v>
      </c>
      <c r="H695" s="47">
        <v>1</v>
      </c>
      <c r="I695" s="47">
        <v>0</v>
      </c>
      <c r="J695" s="47">
        <v>0</v>
      </c>
      <c r="K695" s="47">
        <v>0</v>
      </c>
      <c r="L695" s="54">
        <f t="shared" si="156"/>
        <v>1</v>
      </c>
      <c r="O695" s="94"/>
      <c r="P695" s="94"/>
      <c r="S695" s="12" t="s">
        <v>8218</v>
      </c>
      <c r="T695" s="17">
        <v>0</v>
      </c>
      <c r="U695" s="17">
        <v>2</v>
      </c>
      <c r="V695" s="17">
        <v>0</v>
      </c>
      <c r="W695" s="17">
        <v>5</v>
      </c>
      <c r="X695" s="17">
        <v>0</v>
      </c>
      <c r="Y695" s="17">
        <v>0</v>
      </c>
      <c r="Z695" s="12">
        <f t="shared" si="157"/>
        <v>7</v>
      </c>
      <c r="AO695" s="8" t="s">
        <v>5</v>
      </c>
      <c r="AP695" s="8" t="s">
        <v>8340</v>
      </c>
      <c r="AQ695" s="8" t="s">
        <v>8341</v>
      </c>
      <c r="AR695" s="8" t="s">
        <v>8342</v>
      </c>
      <c r="AS695" s="8" t="s">
        <v>8343</v>
      </c>
      <c r="AT695" s="8" t="s">
        <v>8344</v>
      </c>
      <c r="AU695" s="8" t="s">
        <v>8345</v>
      </c>
      <c r="AV695" s="8" t="s">
        <v>8346</v>
      </c>
      <c r="AW695" s="63" t="s">
        <v>8347</v>
      </c>
      <c r="AX695" s="63" t="s">
        <v>8348</v>
      </c>
      <c r="AY695" s="8" t="s">
        <v>8349</v>
      </c>
      <c r="AZ695" s="8" t="s">
        <v>8350</v>
      </c>
      <c r="BA695" s="8" t="s">
        <v>8351</v>
      </c>
      <c r="BB695" s="8" t="s">
        <v>8352</v>
      </c>
      <c r="BC695" s="8" t="s">
        <v>8353</v>
      </c>
      <c r="BD695" s="8" t="s">
        <v>8354</v>
      </c>
      <c r="BE695" s="8" t="s">
        <v>8355</v>
      </c>
      <c r="BF695" s="8" t="s">
        <v>8356</v>
      </c>
      <c r="BG695" s="8" t="s">
        <v>8357</v>
      </c>
      <c r="BH695" s="8" t="s">
        <v>8358</v>
      </c>
      <c r="BI695" s="8" t="s">
        <v>8359</v>
      </c>
      <c r="BJ695" s="8" t="s">
        <v>8360</v>
      </c>
      <c r="BK695" s="8" t="s">
        <v>8361</v>
      </c>
      <c r="BL695" s="8" t="s">
        <v>8362</v>
      </c>
      <c r="BM695" s="8" t="s">
        <v>8363</v>
      </c>
      <c r="BN695" s="8" t="s">
        <v>8364</v>
      </c>
      <c r="BO695" s="8" t="s">
        <v>8365</v>
      </c>
      <c r="BP695" s="8" t="s">
        <v>8366</v>
      </c>
      <c r="BQ695" s="8" t="s">
        <v>8367</v>
      </c>
      <c r="BR695" s="8" t="s">
        <v>8368</v>
      </c>
      <c r="BS695" s="8" t="s">
        <v>8369</v>
      </c>
      <c r="BT695" s="8" t="s">
        <v>8370</v>
      </c>
      <c r="BU695" s="8" t="s">
        <v>8371</v>
      </c>
    </row>
    <row r="696" spans="1:75" x14ac:dyDescent="0.25">
      <c r="A696" s="55" t="s">
        <v>8292</v>
      </c>
      <c r="B696" s="55" t="s">
        <v>742</v>
      </c>
      <c r="C696" s="34">
        <v>6</v>
      </c>
      <c r="D696" s="47">
        <v>6</v>
      </c>
      <c r="E696" s="47">
        <v>0</v>
      </c>
      <c r="F696" s="47">
        <v>2</v>
      </c>
      <c r="G696" s="47">
        <v>0</v>
      </c>
      <c r="H696" s="47">
        <v>4</v>
      </c>
      <c r="I696" s="47">
        <v>0</v>
      </c>
      <c r="J696" s="47">
        <v>0</v>
      </c>
      <c r="K696" s="47">
        <v>0</v>
      </c>
      <c r="L696" s="54">
        <f t="shared" si="156"/>
        <v>6</v>
      </c>
      <c r="M696" s="8">
        <v>7</v>
      </c>
      <c r="O696" s="94"/>
      <c r="P696" s="94"/>
      <c r="S696" s="41" t="s">
        <v>8219</v>
      </c>
      <c r="T696" s="42">
        <v>0</v>
      </c>
      <c r="U696" s="42">
        <v>4</v>
      </c>
      <c r="V696" s="42">
        <v>0</v>
      </c>
      <c r="W696" s="42">
        <v>7</v>
      </c>
      <c r="X696" s="42">
        <v>0</v>
      </c>
      <c r="Y696" s="42">
        <v>0</v>
      </c>
      <c r="Z696" s="12">
        <f t="shared" si="157"/>
        <v>11</v>
      </c>
      <c r="AO696" s="8" t="s">
        <v>8378</v>
      </c>
      <c r="AP696" s="62">
        <v>0</v>
      </c>
      <c r="AQ696" s="62">
        <v>0</v>
      </c>
      <c r="AR696" s="62">
        <v>0</v>
      </c>
      <c r="AS696" s="62">
        <v>0</v>
      </c>
      <c r="AT696" s="62">
        <v>0</v>
      </c>
      <c r="AU696" s="62">
        <v>0</v>
      </c>
      <c r="AV696" s="62">
        <v>0</v>
      </c>
      <c r="AW696" s="66">
        <v>0</v>
      </c>
      <c r="AX696" s="66">
        <v>0</v>
      </c>
      <c r="AY696" s="62">
        <v>0</v>
      </c>
      <c r="AZ696" s="62">
        <v>0</v>
      </c>
      <c r="BA696" s="62">
        <v>0</v>
      </c>
      <c r="BB696" s="62">
        <v>0</v>
      </c>
      <c r="BC696" s="62">
        <v>0</v>
      </c>
      <c r="BD696" s="62">
        <v>0</v>
      </c>
      <c r="BE696" s="62">
        <v>0</v>
      </c>
      <c r="BF696" s="62">
        <v>0</v>
      </c>
      <c r="BG696" s="62">
        <v>0</v>
      </c>
      <c r="BH696" s="62">
        <v>0</v>
      </c>
      <c r="BI696" s="62">
        <v>0</v>
      </c>
      <c r="BJ696" s="62">
        <v>0</v>
      </c>
      <c r="BK696" s="62">
        <v>0</v>
      </c>
      <c r="BL696" s="62">
        <v>0</v>
      </c>
      <c r="BM696" s="62">
        <v>0</v>
      </c>
      <c r="BN696" s="62">
        <v>0</v>
      </c>
      <c r="BO696" s="62">
        <v>0</v>
      </c>
      <c r="BP696" s="62">
        <v>0</v>
      </c>
      <c r="BQ696" s="10">
        <v>0</v>
      </c>
      <c r="BR696" s="10">
        <v>0</v>
      </c>
      <c r="BS696" s="10">
        <v>0</v>
      </c>
      <c r="BT696" s="10">
        <v>0</v>
      </c>
      <c r="BU696" s="10">
        <v>0</v>
      </c>
      <c r="BV696" s="8" t="s">
        <v>8378</v>
      </c>
    </row>
    <row r="697" spans="1:75" x14ac:dyDescent="0.25">
      <c r="A697" s="59" t="s">
        <v>8293</v>
      </c>
      <c r="B697" s="59" t="s">
        <v>748</v>
      </c>
      <c r="C697" s="85">
        <v>5</v>
      </c>
      <c r="D697" s="48">
        <v>5</v>
      </c>
      <c r="E697" s="48">
        <v>0</v>
      </c>
      <c r="F697" s="48">
        <v>2</v>
      </c>
      <c r="G697" s="48">
        <v>0</v>
      </c>
      <c r="H697" s="48">
        <v>3</v>
      </c>
      <c r="I697" s="48">
        <v>0</v>
      </c>
      <c r="J697" s="48">
        <v>0</v>
      </c>
      <c r="K697" s="48">
        <v>0</v>
      </c>
      <c r="L697" s="91">
        <f t="shared" si="156"/>
        <v>5</v>
      </c>
      <c r="O697" s="94"/>
      <c r="P697" s="94"/>
      <c r="S697" s="12" t="s">
        <v>8220</v>
      </c>
      <c r="T697" s="17">
        <v>3</v>
      </c>
      <c r="U697" s="17">
        <v>10</v>
      </c>
      <c r="V697" s="17">
        <v>0</v>
      </c>
      <c r="W697" s="17">
        <v>36</v>
      </c>
      <c r="X697" s="17">
        <v>34</v>
      </c>
      <c r="Y697" s="17">
        <v>0</v>
      </c>
      <c r="Z697" s="12">
        <f t="shared" si="157"/>
        <v>83</v>
      </c>
      <c r="AO697" s="8" t="s">
        <v>8379</v>
      </c>
      <c r="AP697" s="62">
        <v>0</v>
      </c>
      <c r="AQ697" s="62">
        <v>0</v>
      </c>
      <c r="AR697" s="62">
        <v>0</v>
      </c>
      <c r="AS697" s="62">
        <v>0</v>
      </c>
      <c r="AT697" s="62">
        <v>0</v>
      </c>
      <c r="AU697" s="62">
        <v>0</v>
      </c>
      <c r="AV697" s="62">
        <v>0</v>
      </c>
      <c r="AW697" s="66">
        <v>0</v>
      </c>
      <c r="AX697" s="66">
        <v>0</v>
      </c>
      <c r="AY697" s="62">
        <v>0</v>
      </c>
      <c r="AZ697" s="62">
        <v>0</v>
      </c>
      <c r="BA697" s="62">
        <v>0</v>
      </c>
      <c r="BB697" s="62">
        <v>0</v>
      </c>
      <c r="BC697" s="62">
        <v>0</v>
      </c>
      <c r="BD697" s="62">
        <v>0</v>
      </c>
      <c r="BE697" s="62">
        <v>0</v>
      </c>
      <c r="BF697" s="62">
        <v>0</v>
      </c>
      <c r="BG697" s="62">
        <v>0</v>
      </c>
      <c r="BH697" s="62">
        <v>0</v>
      </c>
      <c r="BI697" s="62">
        <v>0</v>
      </c>
      <c r="BJ697" s="62">
        <v>0</v>
      </c>
      <c r="BK697" s="62">
        <v>0</v>
      </c>
      <c r="BL697" s="62">
        <v>0</v>
      </c>
      <c r="BM697" s="62">
        <v>0</v>
      </c>
      <c r="BN697" s="62">
        <v>0</v>
      </c>
      <c r="BO697" s="62">
        <v>0</v>
      </c>
      <c r="BP697" s="62">
        <v>0</v>
      </c>
      <c r="BQ697" s="10">
        <v>0</v>
      </c>
      <c r="BR697" s="10">
        <v>0</v>
      </c>
      <c r="BS697" s="10">
        <v>0</v>
      </c>
      <c r="BT697" s="10">
        <v>0</v>
      </c>
      <c r="BU697" s="10">
        <v>0</v>
      </c>
      <c r="BV697" s="8" t="s">
        <v>8379</v>
      </c>
    </row>
    <row r="698" spans="1:75" x14ac:dyDescent="0.25">
      <c r="A698" s="59" t="s">
        <v>8293</v>
      </c>
      <c r="B698" s="59" t="s">
        <v>742</v>
      </c>
      <c r="C698" s="85">
        <v>6</v>
      </c>
      <c r="D698" s="48">
        <v>6</v>
      </c>
      <c r="E698" s="48">
        <v>0</v>
      </c>
      <c r="F698" s="48">
        <v>2</v>
      </c>
      <c r="G698" s="48">
        <v>0</v>
      </c>
      <c r="H698" s="48">
        <v>4</v>
      </c>
      <c r="I698" s="48">
        <v>0</v>
      </c>
      <c r="J698" s="48">
        <v>0</v>
      </c>
      <c r="K698" s="48">
        <v>0</v>
      </c>
      <c r="L698" s="91">
        <f t="shared" si="156"/>
        <v>6</v>
      </c>
      <c r="M698" s="8">
        <v>11</v>
      </c>
      <c r="O698" s="94"/>
      <c r="P698" s="94"/>
      <c r="S698" s="41" t="s">
        <v>8221</v>
      </c>
      <c r="T698" s="42">
        <v>41</v>
      </c>
      <c r="U698" s="42">
        <v>97</v>
      </c>
      <c r="V698" s="42">
        <v>2</v>
      </c>
      <c r="W698" s="42">
        <v>193</v>
      </c>
      <c r="X698" s="42">
        <v>472</v>
      </c>
      <c r="Y698" s="42">
        <v>24</v>
      </c>
      <c r="Z698" s="12">
        <f t="shared" si="157"/>
        <v>829</v>
      </c>
      <c r="AO698" s="8" t="s">
        <v>8380</v>
      </c>
      <c r="AP698" s="62">
        <v>0</v>
      </c>
      <c r="AQ698" s="62">
        <v>0</v>
      </c>
      <c r="AR698" s="62">
        <v>0</v>
      </c>
      <c r="AS698" s="62">
        <v>0</v>
      </c>
      <c r="AT698" s="62">
        <v>0</v>
      </c>
      <c r="AU698" s="62">
        <v>0</v>
      </c>
      <c r="AV698" s="62">
        <v>0</v>
      </c>
      <c r="AW698" s="66">
        <v>0</v>
      </c>
      <c r="AX698" s="66">
        <v>0</v>
      </c>
      <c r="AY698" s="62">
        <v>0</v>
      </c>
      <c r="AZ698" s="62">
        <v>0</v>
      </c>
      <c r="BA698" s="62">
        <v>1</v>
      </c>
      <c r="BB698" s="62">
        <v>0</v>
      </c>
      <c r="BC698" s="62">
        <v>0</v>
      </c>
      <c r="BD698" s="62">
        <v>0</v>
      </c>
      <c r="BE698" s="62">
        <v>0</v>
      </c>
      <c r="BF698" s="62">
        <v>0</v>
      </c>
      <c r="BG698" s="62">
        <v>0</v>
      </c>
      <c r="BH698" s="62">
        <v>0</v>
      </c>
      <c r="BI698" s="62">
        <v>0</v>
      </c>
      <c r="BJ698" s="62">
        <v>0</v>
      </c>
      <c r="BK698" s="62">
        <v>0</v>
      </c>
      <c r="BL698" s="62">
        <v>0</v>
      </c>
      <c r="BM698" s="62">
        <v>0</v>
      </c>
      <c r="BN698" s="62">
        <v>0</v>
      </c>
      <c r="BO698" s="62">
        <v>0</v>
      </c>
      <c r="BP698" s="62">
        <v>0</v>
      </c>
      <c r="BQ698" s="10">
        <v>0</v>
      </c>
      <c r="BR698" s="10">
        <v>0</v>
      </c>
      <c r="BS698" s="10">
        <v>0</v>
      </c>
      <c r="BT698" s="10">
        <v>0</v>
      </c>
      <c r="BU698" s="10">
        <v>0</v>
      </c>
      <c r="BV698" s="8" t="s">
        <v>8380</v>
      </c>
    </row>
    <row r="699" spans="1:75" x14ac:dyDescent="0.25">
      <c r="A699" s="55" t="s">
        <v>2354</v>
      </c>
      <c r="B699" s="55" t="s">
        <v>748</v>
      </c>
      <c r="C699" s="56">
        <v>9</v>
      </c>
      <c r="D699" s="47">
        <v>9</v>
      </c>
      <c r="E699" s="47">
        <v>0</v>
      </c>
      <c r="F699" s="47">
        <v>4</v>
      </c>
      <c r="G699" s="47">
        <v>0</v>
      </c>
      <c r="H699" s="47">
        <v>5</v>
      </c>
      <c r="I699" s="47">
        <v>0</v>
      </c>
      <c r="J699" s="47">
        <v>0</v>
      </c>
      <c r="K699" s="47">
        <v>0</v>
      </c>
      <c r="L699" s="54">
        <f t="shared" si="156"/>
        <v>9</v>
      </c>
      <c r="O699" s="94"/>
      <c r="P699" s="94"/>
      <c r="S699" s="12" t="s">
        <v>8222</v>
      </c>
      <c r="T699" s="17">
        <v>102</v>
      </c>
      <c r="U699" s="17">
        <v>155</v>
      </c>
      <c r="V699" s="17">
        <v>15</v>
      </c>
      <c r="W699" s="17">
        <v>252</v>
      </c>
      <c r="X699" s="17">
        <v>246</v>
      </c>
      <c r="Y699" s="17">
        <v>8</v>
      </c>
      <c r="Z699" s="12">
        <f t="shared" si="157"/>
        <v>778</v>
      </c>
      <c r="AO699" s="8" t="s">
        <v>8381</v>
      </c>
      <c r="AP699" s="62">
        <v>0</v>
      </c>
      <c r="AQ699" s="62">
        <v>0</v>
      </c>
      <c r="AR699" s="62">
        <v>0</v>
      </c>
      <c r="AS699" s="62">
        <v>0</v>
      </c>
      <c r="AT699" s="62">
        <v>0</v>
      </c>
      <c r="AU699" s="62">
        <v>0</v>
      </c>
      <c r="AV699" s="62">
        <v>0</v>
      </c>
      <c r="AW699" s="66">
        <v>0</v>
      </c>
      <c r="AX699" s="66">
        <v>0</v>
      </c>
      <c r="AY699" s="62">
        <v>0</v>
      </c>
      <c r="AZ699" s="62">
        <v>0</v>
      </c>
      <c r="BA699" s="62">
        <v>1</v>
      </c>
      <c r="BB699" s="62">
        <v>0</v>
      </c>
      <c r="BC699" s="62">
        <v>0</v>
      </c>
      <c r="BD699" s="62">
        <v>0</v>
      </c>
      <c r="BE699" s="62">
        <v>0</v>
      </c>
      <c r="BF699" s="62">
        <v>0</v>
      </c>
      <c r="BG699" s="62">
        <v>0</v>
      </c>
      <c r="BH699" s="62">
        <v>0</v>
      </c>
      <c r="BI699" s="62">
        <v>0</v>
      </c>
      <c r="BJ699" s="62">
        <v>0</v>
      </c>
      <c r="BK699" s="62">
        <v>0</v>
      </c>
      <c r="BL699" s="62">
        <v>0</v>
      </c>
      <c r="BM699" s="62">
        <v>0</v>
      </c>
      <c r="BN699" s="62">
        <v>0</v>
      </c>
      <c r="BO699" s="62">
        <v>0</v>
      </c>
      <c r="BP699" s="62">
        <v>0</v>
      </c>
      <c r="BQ699" s="10">
        <v>0</v>
      </c>
      <c r="BR699" s="10">
        <v>0</v>
      </c>
      <c r="BS699" s="10">
        <v>0</v>
      </c>
      <c r="BT699" s="10">
        <v>0</v>
      </c>
      <c r="BU699" s="10">
        <v>0</v>
      </c>
      <c r="BV699" s="8" t="s">
        <v>8381</v>
      </c>
    </row>
    <row r="700" spans="1:75" x14ac:dyDescent="0.25">
      <c r="A700" s="55" t="s">
        <v>2354</v>
      </c>
      <c r="B700" s="55" t="s">
        <v>5193</v>
      </c>
      <c r="C700" s="34">
        <v>3</v>
      </c>
      <c r="D700" s="47">
        <v>2</v>
      </c>
      <c r="E700" s="47">
        <v>0</v>
      </c>
      <c r="F700" s="47">
        <v>0</v>
      </c>
      <c r="G700" s="47">
        <v>0</v>
      </c>
      <c r="H700" s="47">
        <v>2</v>
      </c>
      <c r="I700" s="47">
        <v>0</v>
      </c>
      <c r="J700" s="47">
        <v>0</v>
      </c>
      <c r="K700" s="47">
        <v>0</v>
      </c>
      <c r="L700" s="54">
        <f t="shared" si="156"/>
        <v>2</v>
      </c>
      <c r="O700" s="94"/>
      <c r="P700" s="94"/>
      <c r="T700" s="8">
        <f>SUM(T693:T699)</f>
        <v>148</v>
      </c>
      <c r="U700" s="8">
        <f t="shared" ref="U700:Y700" si="158">SUM(U693:U699)</f>
        <v>268</v>
      </c>
      <c r="V700" s="8">
        <f t="shared" si="158"/>
        <v>17</v>
      </c>
      <c r="W700" s="8">
        <f t="shared" si="158"/>
        <v>495</v>
      </c>
      <c r="X700" s="8">
        <f t="shared" si="158"/>
        <v>752</v>
      </c>
      <c r="Y700" s="8">
        <f t="shared" si="158"/>
        <v>32</v>
      </c>
      <c r="Z700" s="12">
        <f t="shared" si="157"/>
        <v>1712</v>
      </c>
      <c r="AO700" s="8" t="s">
        <v>8382</v>
      </c>
      <c r="AP700" s="62">
        <v>364</v>
      </c>
      <c r="AQ700" s="62">
        <v>349</v>
      </c>
      <c r="AR700" s="62">
        <v>510</v>
      </c>
      <c r="AS700" s="62">
        <v>535</v>
      </c>
      <c r="AT700" s="86">
        <v>579</v>
      </c>
      <c r="AU700" s="62">
        <v>91</v>
      </c>
      <c r="AV700" s="62">
        <v>181</v>
      </c>
      <c r="AW700" s="66">
        <v>166</v>
      </c>
      <c r="AX700" s="66">
        <v>123</v>
      </c>
      <c r="AY700" s="62">
        <v>6</v>
      </c>
      <c r="AZ700" s="62">
        <v>0</v>
      </c>
      <c r="BA700" s="62">
        <v>1</v>
      </c>
      <c r="BB700" s="62">
        <v>0</v>
      </c>
      <c r="BC700" s="62">
        <v>0</v>
      </c>
      <c r="BD700" s="68">
        <v>0</v>
      </c>
      <c r="BE700" s="62">
        <v>0</v>
      </c>
      <c r="BF700" s="62">
        <v>0</v>
      </c>
      <c r="BG700" s="62">
        <v>0</v>
      </c>
      <c r="BH700" s="62">
        <v>0</v>
      </c>
      <c r="BI700" s="62">
        <v>0</v>
      </c>
      <c r="BJ700" s="62">
        <v>0</v>
      </c>
      <c r="BK700" s="62">
        <v>0</v>
      </c>
      <c r="BL700" s="62">
        <v>0</v>
      </c>
      <c r="BM700" s="62">
        <v>0</v>
      </c>
      <c r="BN700" s="62">
        <v>0</v>
      </c>
      <c r="BO700" s="62">
        <v>1</v>
      </c>
      <c r="BP700" s="62">
        <v>0</v>
      </c>
      <c r="BQ700" s="10">
        <v>0</v>
      </c>
      <c r="BR700" s="10">
        <v>0</v>
      </c>
      <c r="BS700" s="10">
        <v>0</v>
      </c>
      <c r="BT700" s="10">
        <v>0</v>
      </c>
      <c r="BU700" s="10">
        <v>0</v>
      </c>
      <c r="BV700" s="8" t="s">
        <v>8382</v>
      </c>
    </row>
    <row r="701" spans="1:75" x14ac:dyDescent="0.25">
      <c r="A701" s="55" t="s">
        <v>2354</v>
      </c>
      <c r="B701" s="55" t="s">
        <v>7361</v>
      </c>
      <c r="C701" s="34">
        <v>1</v>
      </c>
      <c r="D701" s="47">
        <v>1</v>
      </c>
      <c r="E701" s="47">
        <v>1</v>
      </c>
      <c r="F701" s="47">
        <v>0</v>
      </c>
      <c r="G701" s="47">
        <v>0</v>
      </c>
      <c r="H701" s="47">
        <v>0</v>
      </c>
      <c r="I701" s="47">
        <v>0</v>
      </c>
      <c r="J701" s="47">
        <v>0</v>
      </c>
      <c r="K701" s="47">
        <v>0</v>
      </c>
      <c r="L701" s="54">
        <f t="shared" si="156"/>
        <v>1</v>
      </c>
      <c r="O701" s="94"/>
      <c r="P701" s="94"/>
      <c r="AO701" s="8" t="s">
        <v>8385</v>
      </c>
      <c r="AP701" s="62">
        <v>0</v>
      </c>
      <c r="AQ701" s="62">
        <v>0</v>
      </c>
      <c r="AR701" s="62">
        <v>0</v>
      </c>
      <c r="AS701" s="62">
        <v>0</v>
      </c>
      <c r="AT701" s="62">
        <v>0</v>
      </c>
      <c r="AU701" s="62">
        <v>415</v>
      </c>
      <c r="AV701" s="62">
        <v>435</v>
      </c>
      <c r="AW701" s="66">
        <v>345</v>
      </c>
      <c r="AX701" s="66">
        <v>433</v>
      </c>
      <c r="AY701" s="62">
        <v>457</v>
      </c>
      <c r="AZ701" s="86">
        <v>568</v>
      </c>
      <c r="BA701" s="62">
        <v>453</v>
      </c>
      <c r="BB701" s="62">
        <v>391</v>
      </c>
      <c r="BC701" s="62">
        <v>236</v>
      </c>
      <c r="BD701" s="62">
        <v>35</v>
      </c>
      <c r="BE701" s="62">
        <v>44</v>
      </c>
      <c r="BF701" s="62">
        <v>12</v>
      </c>
      <c r="BG701" s="10">
        <v>15</v>
      </c>
      <c r="BH701" s="10">
        <v>11</v>
      </c>
      <c r="BI701" s="10">
        <v>1</v>
      </c>
      <c r="BJ701" s="68">
        <v>0</v>
      </c>
      <c r="BK701" s="67">
        <v>0</v>
      </c>
      <c r="BL701" s="62">
        <v>0</v>
      </c>
      <c r="BM701" s="62">
        <v>0</v>
      </c>
      <c r="BN701" s="62">
        <v>0</v>
      </c>
      <c r="BO701" s="62">
        <v>1</v>
      </c>
      <c r="BP701" s="62">
        <v>0</v>
      </c>
      <c r="BQ701" s="10">
        <v>0</v>
      </c>
      <c r="BR701" s="10">
        <v>0</v>
      </c>
      <c r="BS701" s="10">
        <v>0</v>
      </c>
      <c r="BT701" s="10">
        <v>0</v>
      </c>
      <c r="BU701" s="10">
        <v>0</v>
      </c>
      <c r="BV701" s="8" t="s">
        <v>8385</v>
      </c>
      <c r="BW701" s="8" t="s">
        <v>8360</v>
      </c>
    </row>
    <row r="702" spans="1:75" x14ac:dyDescent="0.25">
      <c r="A702" s="55" t="s">
        <v>2354</v>
      </c>
      <c r="B702" s="55" t="s">
        <v>742</v>
      </c>
      <c r="C702" s="34">
        <v>78</v>
      </c>
      <c r="D702" s="47">
        <v>71</v>
      </c>
      <c r="E702" s="47">
        <v>2</v>
      </c>
      <c r="F702" s="47">
        <v>6</v>
      </c>
      <c r="G702" s="47">
        <v>0</v>
      </c>
      <c r="H702" s="47">
        <v>29</v>
      </c>
      <c r="I702" s="47">
        <v>34</v>
      </c>
      <c r="J702" s="47">
        <v>0</v>
      </c>
      <c r="K702" s="47">
        <v>0</v>
      </c>
      <c r="L702" s="54">
        <f t="shared" si="156"/>
        <v>71</v>
      </c>
      <c r="M702" s="8">
        <v>83</v>
      </c>
      <c r="O702" s="94"/>
      <c r="P702" s="94"/>
      <c r="S702" s="12" t="s">
        <v>8282</v>
      </c>
      <c r="T702" s="12" t="s">
        <v>183</v>
      </c>
      <c r="U702" s="12" t="s">
        <v>106</v>
      </c>
      <c r="V702" s="12" t="s">
        <v>465</v>
      </c>
      <c r="W702" s="12" t="s">
        <v>147</v>
      </c>
      <c r="X702" s="12" t="s">
        <v>398</v>
      </c>
      <c r="Y702" s="12" t="s">
        <v>8206</v>
      </c>
      <c r="Z702" s="12" t="s">
        <v>8207</v>
      </c>
      <c r="AO702" s="8" t="s">
        <v>8386</v>
      </c>
      <c r="AP702" s="62">
        <v>0</v>
      </c>
      <c r="AQ702" s="62">
        <v>0</v>
      </c>
      <c r="AR702" s="62">
        <v>0</v>
      </c>
      <c r="AS702" s="62">
        <v>0</v>
      </c>
      <c r="AT702" s="62">
        <v>0</v>
      </c>
      <c r="AU702" s="62">
        <v>0</v>
      </c>
      <c r="AV702" s="62">
        <v>0</v>
      </c>
      <c r="AW702" s="62">
        <v>0</v>
      </c>
      <c r="AX702" s="62">
        <v>0</v>
      </c>
      <c r="AY702" s="62">
        <v>2</v>
      </c>
      <c r="AZ702" s="62">
        <v>10</v>
      </c>
      <c r="BA702" s="62">
        <v>51</v>
      </c>
      <c r="BB702" s="62">
        <v>115</v>
      </c>
      <c r="BC702" s="62">
        <v>428</v>
      </c>
      <c r="BD702" s="86">
        <v>525</v>
      </c>
      <c r="BE702" s="62">
        <v>467</v>
      </c>
      <c r="BF702" s="62">
        <v>379</v>
      </c>
      <c r="BG702" s="10">
        <v>320</v>
      </c>
      <c r="BH702" s="10">
        <v>115</v>
      </c>
      <c r="BI702" s="62">
        <v>91</v>
      </c>
      <c r="BJ702" s="62">
        <v>54</v>
      </c>
      <c r="BK702" s="67">
        <v>62</v>
      </c>
      <c r="BL702" s="62">
        <v>37</v>
      </c>
      <c r="BM702" s="62">
        <v>45</v>
      </c>
      <c r="BN702" s="62">
        <v>34</v>
      </c>
      <c r="BO702" s="62">
        <v>33</v>
      </c>
      <c r="BP702" s="62">
        <v>0</v>
      </c>
      <c r="BQ702" s="10">
        <v>7</v>
      </c>
      <c r="BR702" s="87">
        <v>0</v>
      </c>
      <c r="BS702" s="10">
        <v>0</v>
      </c>
      <c r="BT702" s="10">
        <v>0</v>
      </c>
      <c r="BU702" s="10">
        <v>0</v>
      </c>
      <c r="BV702" s="8" t="s">
        <v>8386</v>
      </c>
      <c r="BW702" s="8" t="s">
        <v>8368</v>
      </c>
    </row>
    <row r="703" spans="1:75" x14ac:dyDescent="0.25">
      <c r="A703" s="53" t="s">
        <v>1457</v>
      </c>
      <c r="B703" s="53" t="s">
        <v>748</v>
      </c>
      <c r="C703" s="40">
        <v>44</v>
      </c>
      <c r="D703" s="40">
        <v>38</v>
      </c>
      <c r="E703" s="40">
        <v>0</v>
      </c>
      <c r="F703" s="40">
        <v>8</v>
      </c>
      <c r="G703" s="40">
        <v>0</v>
      </c>
      <c r="H703" s="40">
        <v>30</v>
      </c>
      <c r="I703" s="40">
        <v>0</v>
      </c>
      <c r="J703" s="40">
        <v>0</v>
      </c>
      <c r="K703" s="40">
        <v>0</v>
      </c>
      <c r="L703" s="91">
        <f t="shared" si="156"/>
        <v>38</v>
      </c>
      <c r="O703" s="94"/>
      <c r="P703" s="94"/>
      <c r="S703" s="12" t="s">
        <v>8216</v>
      </c>
      <c r="T703" s="17">
        <v>0</v>
      </c>
      <c r="U703" s="17">
        <v>0</v>
      </c>
      <c r="V703" s="17">
        <v>0</v>
      </c>
      <c r="W703" s="17">
        <v>0</v>
      </c>
      <c r="X703" s="17">
        <v>0</v>
      </c>
      <c r="Y703" s="17">
        <v>0</v>
      </c>
      <c r="Z703" s="12">
        <f>SUM(T703:Y703)</f>
        <v>0</v>
      </c>
      <c r="AO703" s="8" t="s">
        <v>8396</v>
      </c>
      <c r="AP703" s="62">
        <v>3</v>
      </c>
      <c r="AQ703" s="62">
        <v>0</v>
      </c>
      <c r="AR703" s="62">
        <v>1</v>
      </c>
      <c r="AS703" s="62">
        <v>1</v>
      </c>
      <c r="AT703" s="62">
        <v>1</v>
      </c>
      <c r="AU703" s="62">
        <v>0</v>
      </c>
      <c r="AV703" s="62">
        <v>0</v>
      </c>
      <c r="AW703" s="66">
        <v>0</v>
      </c>
      <c r="AX703" s="66">
        <v>0</v>
      </c>
      <c r="AY703" s="62">
        <v>1</v>
      </c>
      <c r="AZ703" s="62">
        <v>2</v>
      </c>
      <c r="BA703" s="62">
        <v>1</v>
      </c>
      <c r="BB703" s="62">
        <v>1</v>
      </c>
      <c r="BC703" s="62">
        <v>0</v>
      </c>
      <c r="BD703" s="62">
        <v>0</v>
      </c>
      <c r="BE703" s="62">
        <v>1</v>
      </c>
      <c r="BF703" s="62">
        <v>0</v>
      </c>
      <c r="BG703" s="62">
        <v>0</v>
      </c>
      <c r="BH703" s="62">
        <v>0</v>
      </c>
      <c r="BI703" s="62">
        <v>1</v>
      </c>
      <c r="BJ703" s="62">
        <v>1</v>
      </c>
      <c r="BK703" s="62">
        <v>0</v>
      </c>
      <c r="BL703" s="62">
        <v>0</v>
      </c>
      <c r="BM703" s="62">
        <v>0</v>
      </c>
      <c r="BN703" s="62">
        <v>0</v>
      </c>
      <c r="BO703" s="62">
        <v>0</v>
      </c>
      <c r="BP703" s="62">
        <v>0</v>
      </c>
      <c r="BQ703" s="10">
        <v>0</v>
      </c>
      <c r="BR703" s="10">
        <v>0</v>
      </c>
      <c r="BS703" s="10">
        <v>0</v>
      </c>
      <c r="BT703" s="10">
        <v>0</v>
      </c>
      <c r="BU703" s="10">
        <v>0</v>
      </c>
      <c r="BV703" s="8" t="s">
        <v>8396</v>
      </c>
    </row>
    <row r="704" spans="1:75" x14ac:dyDescent="0.25">
      <c r="A704" s="53" t="s">
        <v>1457</v>
      </c>
      <c r="B704" s="53" t="s">
        <v>5193</v>
      </c>
      <c r="C704" s="40">
        <v>48</v>
      </c>
      <c r="D704" s="40">
        <v>38</v>
      </c>
      <c r="E704" s="40">
        <v>0</v>
      </c>
      <c r="F704" s="40">
        <v>2</v>
      </c>
      <c r="G704" s="40">
        <v>0</v>
      </c>
      <c r="H704" s="40">
        <v>26</v>
      </c>
      <c r="I704" s="40">
        <v>10</v>
      </c>
      <c r="J704" s="40">
        <v>0</v>
      </c>
      <c r="K704" s="40">
        <v>0</v>
      </c>
      <c r="L704" s="91">
        <f t="shared" si="156"/>
        <v>38</v>
      </c>
      <c r="O704" s="94"/>
      <c r="P704" s="94"/>
      <c r="S704" s="41" t="s">
        <v>8217</v>
      </c>
      <c r="T704" s="42">
        <v>0</v>
      </c>
      <c r="U704" s="42">
        <v>0</v>
      </c>
      <c r="V704" s="42">
        <v>0</v>
      </c>
      <c r="W704" s="46">
        <v>0</v>
      </c>
      <c r="X704" s="42">
        <v>0</v>
      </c>
      <c r="Y704" s="42">
        <v>0</v>
      </c>
      <c r="Z704" s="12">
        <f t="shared" ref="Z704:Z710" si="159">SUM(T704:Y704)</f>
        <v>0</v>
      </c>
      <c r="AO704" s="8" t="s">
        <v>8397</v>
      </c>
      <c r="AP704" s="62">
        <v>3</v>
      </c>
      <c r="AQ704" s="62">
        <v>3</v>
      </c>
      <c r="AR704" s="62">
        <v>1</v>
      </c>
      <c r="AS704" s="62">
        <v>1</v>
      </c>
      <c r="AT704" s="62">
        <v>1</v>
      </c>
      <c r="AU704" s="62">
        <v>0</v>
      </c>
      <c r="AV704" s="62">
        <v>0</v>
      </c>
      <c r="AW704" s="66">
        <v>0</v>
      </c>
      <c r="AX704" s="66">
        <v>1</v>
      </c>
      <c r="AY704" s="62">
        <v>1</v>
      </c>
      <c r="AZ704" s="62">
        <v>0</v>
      </c>
      <c r="BA704" s="62">
        <v>0</v>
      </c>
      <c r="BB704" s="62">
        <v>1</v>
      </c>
      <c r="BC704" s="62">
        <v>0</v>
      </c>
      <c r="BD704" s="62">
        <v>0</v>
      </c>
      <c r="BE704" s="62">
        <v>1</v>
      </c>
      <c r="BF704" s="62">
        <v>0</v>
      </c>
      <c r="BG704" s="62">
        <v>0</v>
      </c>
      <c r="BH704" s="62">
        <v>0</v>
      </c>
      <c r="BI704" s="62">
        <v>0</v>
      </c>
      <c r="BJ704" s="62">
        <v>1</v>
      </c>
      <c r="BK704" s="62">
        <v>0</v>
      </c>
      <c r="BL704" s="62">
        <v>0</v>
      </c>
      <c r="BM704" s="62">
        <v>0</v>
      </c>
      <c r="BN704" s="62">
        <v>0</v>
      </c>
      <c r="BO704" s="62">
        <v>0</v>
      </c>
      <c r="BP704" s="62">
        <v>0</v>
      </c>
      <c r="BQ704" s="10">
        <v>0</v>
      </c>
      <c r="BR704" s="10">
        <v>0</v>
      </c>
      <c r="BS704" s="10">
        <v>0</v>
      </c>
      <c r="BT704" s="10">
        <v>0</v>
      </c>
      <c r="BU704" s="10">
        <v>0</v>
      </c>
      <c r="BV704" s="8" t="s">
        <v>8397</v>
      </c>
    </row>
    <row r="705" spans="1:75" x14ac:dyDescent="0.25">
      <c r="A705" s="53" t="s">
        <v>1457</v>
      </c>
      <c r="B705" s="53" t="s">
        <v>7589</v>
      </c>
      <c r="C705" s="40">
        <v>2</v>
      </c>
      <c r="D705" s="40">
        <v>2</v>
      </c>
      <c r="E705" s="40">
        <v>0</v>
      </c>
      <c r="F705" s="40">
        <v>0</v>
      </c>
      <c r="G705" s="40">
        <v>0</v>
      </c>
      <c r="H705" s="40">
        <v>0</v>
      </c>
      <c r="I705" s="40">
        <v>0</v>
      </c>
      <c r="J705" s="40">
        <v>2</v>
      </c>
      <c r="K705" s="40">
        <v>0</v>
      </c>
      <c r="L705" s="91">
        <f t="shared" si="156"/>
        <v>2</v>
      </c>
      <c r="O705" s="94"/>
      <c r="P705" s="94"/>
      <c r="S705" s="12" t="s">
        <v>8218</v>
      </c>
      <c r="T705" s="47">
        <v>0</v>
      </c>
      <c r="U705" s="47">
        <v>0</v>
      </c>
      <c r="V705" s="47">
        <v>0</v>
      </c>
      <c r="W705" s="47">
        <v>1</v>
      </c>
      <c r="X705" s="47">
        <v>0</v>
      </c>
      <c r="Y705" s="47">
        <v>0</v>
      </c>
      <c r="Z705" s="12">
        <f t="shared" si="159"/>
        <v>1</v>
      </c>
      <c r="AO705" s="8" t="s">
        <v>8398</v>
      </c>
      <c r="AP705" s="62">
        <v>10</v>
      </c>
      <c r="AQ705" s="62">
        <v>3</v>
      </c>
      <c r="AR705" s="62">
        <v>5</v>
      </c>
      <c r="AS705" s="62">
        <v>3</v>
      </c>
      <c r="AT705" s="62">
        <v>2</v>
      </c>
      <c r="AU705" s="62">
        <v>0</v>
      </c>
      <c r="AV705" s="62">
        <v>0</v>
      </c>
      <c r="AW705" s="66">
        <v>0</v>
      </c>
      <c r="AX705" s="66">
        <v>1</v>
      </c>
      <c r="AY705" s="62">
        <v>1</v>
      </c>
      <c r="AZ705" s="62">
        <v>0</v>
      </c>
      <c r="BA705" s="62">
        <v>0</v>
      </c>
      <c r="BB705" s="62">
        <v>1</v>
      </c>
      <c r="BC705" s="62">
        <v>0</v>
      </c>
      <c r="BD705" s="62">
        <v>0</v>
      </c>
      <c r="BE705" s="62">
        <v>1</v>
      </c>
      <c r="BF705" s="62">
        <v>0</v>
      </c>
      <c r="BG705" s="62">
        <v>0</v>
      </c>
      <c r="BH705" s="62">
        <v>0</v>
      </c>
      <c r="BI705" s="62">
        <v>0</v>
      </c>
      <c r="BJ705" s="62">
        <v>1</v>
      </c>
      <c r="BK705" s="62">
        <v>0</v>
      </c>
      <c r="BL705" s="62">
        <v>0</v>
      </c>
      <c r="BM705" s="62">
        <v>0</v>
      </c>
      <c r="BN705" s="62">
        <v>0</v>
      </c>
      <c r="BO705" s="62">
        <v>0</v>
      </c>
      <c r="BP705" s="62">
        <v>0</v>
      </c>
      <c r="BQ705" s="10">
        <v>0</v>
      </c>
      <c r="BR705" s="10">
        <v>0</v>
      </c>
      <c r="BS705" s="10">
        <v>0</v>
      </c>
      <c r="BT705" s="10">
        <v>0</v>
      </c>
      <c r="BU705" s="10">
        <v>0</v>
      </c>
      <c r="BV705" s="8" t="s">
        <v>8398</v>
      </c>
    </row>
    <row r="706" spans="1:75" x14ac:dyDescent="0.25">
      <c r="A706" s="53" t="s">
        <v>1457</v>
      </c>
      <c r="B706" s="53" t="s">
        <v>7361</v>
      </c>
      <c r="C706" s="40">
        <v>10</v>
      </c>
      <c r="D706" s="40">
        <v>10</v>
      </c>
      <c r="E706" s="40">
        <v>2</v>
      </c>
      <c r="F706" s="40">
        <v>4</v>
      </c>
      <c r="G706" s="40">
        <v>0</v>
      </c>
      <c r="H706" s="40">
        <v>4</v>
      </c>
      <c r="I706" s="40">
        <v>0</v>
      </c>
      <c r="J706" s="40">
        <v>0</v>
      </c>
      <c r="K706" s="40">
        <v>0</v>
      </c>
      <c r="L706" s="91">
        <f t="shared" si="156"/>
        <v>10</v>
      </c>
      <c r="O706" s="94"/>
      <c r="P706" s="94"/>
      <c r="S706" s="41" t="s">
        <v>8219</v>
      </c>
      <c r="T706" s="48">
        <v>0</v>
      </c>
      <c r="U706" s="48">
        <v>2</v>
      </c>
      <c r="V706" s="48">
        <v>0</v>
      </c>
      <c r="W706" s="48">
        <v>3</v>
      </c>
      <c r="X706" s="48">
        <v>0</v>
      </c>
      <c r="Y706" s="48">
        <v>0</v>
      </c>
      <c r="Z706" s="12">
        <f t="shared" si="159"/>
        <v>5</v>
      </c>
      <c r="AO706" s="8" t="s">
        <v>8400</v>
      </c>
      <c r="AP706" s="62">
        <v>51</v>
      </c>
      <c r="AQ706" s="62">
        <v>46</v>
      </c>
      <c r="AR706" s="62">
        <v>37</v>
      </c>
      <c r="AS706" s="62">
        <v>28</v>
      </c>
      <c r="AT706" s="62">
        <v>23</v>
      </c>
      <c r="AU706" s="62">
        <v>12</v>
      </c>
      <c r="AV706" s="62">
        <v>18</v>
      </c>
      <c r="AW706" s="66">
        <v>8</v>
      </c>
      <c r="AX706" s="66">
        <v>10</v>
      </c>
      <c r="AY706" s="62">
        <v>4</v>
      </c>
      <c r="AZ706" s="62">
        <v>1</v>
      </c>
      <c r="BA706" s="62">
        <v>5</v>
      </c>
      <c r="BB706" s="62">
        <v>3</v>
      </c>
      <c r="BC706" s="62">
        <v>0</v>
      </c>
      <c r="BD706" s="62">
        <v>0</v>
      </c>
      <c r="BE706" s="62">
        <v>2</v>
      </c>
      <c r="BF706" s="62">
        <v>0</v>
      </c>
      <c r="BG706" s="62">
        <v>0</v>
      </c>
      <c r="BH706" s="62">
        <v>0</v>
      </c>
      <c r="BI706" s="62">
        <v>4</v>
      </c>
      <c r="BJ706" s="62">
        <v>1</v>
      </c>
      <c r="BK706" s="62">
        <v>1</v>
      </c>
      <c r="BL706" s="62">
        <v>0</v>
      </c>
      <c r="BM706" s="62">
        <v>0</v>
      </c>
      <c r="BN706" s="62">
        <v>0</v>
      </c>
      <c r="BO706" s="62">
        <v>0</v>
      </c>
      <c r="BP706" s="62">
        <v>0</v>
      </c>
      <c r="BQ706" s="10">
        <v>0</v>
      </c>
      <c r="BR706" s="10">
        <v>0</v>
      </c>
      <c r="BS706" s="10">
        <v>0</v>
      </c>
      <c r="BT706" s="10">
        <v>0</v>
      </c>
      <c r="BU706" s="10">
        <v>0</v>
      </c>
      <c r="BV706" s="8" t="s">
        <v>8400</v>
      </c>
    </row>
    <row r="707" spans="1:75" x14ac:dyDescent="0.25">
      <c r="A707" s="53" t="s">
        <v>1457</v>
      </c>
      <c r="B707" s="53" t="s">
        <v>742</v>
      </c>
      <c r="C707" s="40">
        <v>750</v>
      </c>
      <c r="D707" s="40">
        <v>741</v>
      </c>
      <c r="E707" s="40">
        <v>39</v>
      </c>
      <c r="F707" s="40">
        <v>83</v>
      </c>
      <c r="G707" s="40">
        <v>2</v>
      </c>
      <c r="H707" s="40">
        <v>133</v>
      </c>
      <c r="I707" s="40">
        <v>462</v>
      </c>
      <c r="J707" s="40">
        <v>22</v>
      </c>
      <c r="K707" s="40">
        <v>0</v>
      </c>
      <c r="L707" s="91">
        <f t="shared" si="156"/>
        <v>741</v>
      </c>
      <c r="M707" s="8">
        <v>829</v>
      </c>
      <c r="O707" s="94"/>
      <c r="P707" s="94"/>
      <c r="S707" s="12" t="s">
        <v>8220</v>
      </c>
      <c r="T707" s="47">
        <v>0</v>
      </c>
      <c r="U707" s="47">
        <v>4</v>
      </c>
      <c r="V707" s="47">
        <v>0</v>
      </c>
      <c r="W707" s="47">
        <v>5</v>
      </c>
      <c r="X707" s="47">
        <v>0</v>
      </c>
      <c r="Y707" s="47">
        <v>0</v>
      </c>
      <c r="Z707" s="12">
        <f t="shared" si="159"/>
        <v>9</v>
      </c>
      <c r="AO707" s="8" t="s">
        <v>8424</v>
      </c>
      <c r="AP707" s="86">
        <v>713</v>
      </c>
      <c r="AQ707" s="62">
        <v>352</v>
      </c>
      <c r="AR707" s="62">
        <v>266</v>
      </c>
      <c r="AS707" s="62">
        <v>249</v>
      </c>
      <c r="AT707" s="62">
        <v>156</v>
      </c>
      <c r="AU707" s="62">
        <v>84</v>
      </c>
      <c r="AV707" s="62">
        <v>62</v>
      </c>
      <c r="AW707" s="66">
        <v>82</v>
      </c>
      <c r="AX707" s="66">
        <v>42</v>
      </c>
      <c r="AY707" s="62">
        <v>52</v>
      </c>
      <c r="AZ707" s="62">
        <v>37</v>
      </c>
      <c r="BA707" s="62">
        <v>17</v>
      </c>
      <c r="BB707" s="62">
        <v>19</v>
      </c>
      <c r="BC707" s="62">
        <v>37</v>
      </c>
      <c r="BD707" s="62">
        <v>13</v>
      </c>
      <c r="BE707" s="62">
        <v>19</v>
      </c>
      <c r="BF707" s="62">
        <v>16</v>
      </c>
      <c r="BG707" s="10">
        <v>11</v>
      </c>
      <c r="BH707" s="62">
        <v>3</v>
      </c>
      <c r="BI707" s="62">
        <v>6</v>
      </c>
      <c r="BJ707" s="62">
        <v>2</v>
      </c>
      <c r="BK707" s="62">
        <v>3</v>
      </c>
      <c r="BL707" s="62">
        <v>5</v>
      </c>
      <c r="BM707" s="68">
        <v>3</v>
      </c>
      <c r="BN707" s="62">
        <v>0</v>
      </c>
      <c r="BO707" s="62">
        <v>0</v>
      </c>
      <c r="BP707" s="62">
        <v>0</v>
      </c>
      <c r="BQ707" s="10">
        <v>1</v>
      </c>
      <c r="BR707" s="10">
        <v>2</v>
      </c>
      <c r="BS707" s="10">
        <v>1</v>
      </c>
      <c r="BT707" s="10">
        <v>1</v>
      </c>
      <c r="BU707" s="10">
        <v>1</v>
      </c>
      <c r="BV707" s="8" t="s">
        <v>8424</v>
      </c>
      <c r="BW707" s="8" t="s">
        <v>8363</v>
      </c>
    </row>
    <row r="708" spans="1:75" x14ac:dyDescent="0.25">
      <c r="A708" s="55" t="s">
        <v>104</v>
      </c>
      <c r="B708" s="55" t="s">
        <v>748</v>
      </c>
      <c r="C708" s="34">
        <v>310</v>
      </c>
      <c r="D708" s="34">
        <v>293</v>
      </c>
      <c r="E708" s="34">
        <v>36</v>
      </c>
      <c r="F708" s="34">
        <v>93</v>
      </c>
      <c r="G708" s="34">
        <v>2</v>
      </c>
      <c r="H708" s="34">
        <v>161</v>
      </c>
      <c r="I708" s="34">
        <v>0</v>
      </c>
      <c r="J708" s="34">
        <v>1</v>
      </c>
      <c r="K708" s="34">
        <v>0</v>
      </c>
      <c r="L708" s="54">
        <f t="shared" si="156"/>
        <v>293</v>
      </c>
      <c r="O708" s="94"/>
      <c r="P708" s="94"/>
      <c r="S708" s="41" t="s">
        <v>8221</v>
      </c>
      <c r="T708" s="40">
        <v>0</v>
      </c>
      <c r="U708" s="40">
        <v>8</v>
      </c>
      <c r="V708" s="40">
        <v>0</v>
      </c>
      <c r="W708" s="40">
        <v>30</v>
      </c>
      <c r="X708" s="40">
        <v>0</v>
      </c>
      <c r="Y708" s="40">
        <v>0</v>
      </c>
      <c r="Z708" s="12">
        <f t="shared" si="159"/>
        <v>38</v>
      </c>
      <c r="AO708" s="8" t="s">
        <v>8425</v>
      </c>
      <c r="AP708" s="62">
        <v>1</v>
      </c>
      <c r="AQ708" s="62">
        <v>28</v>
      </c>
      <c r="AR708" s="62">
        <v>72</v>
      </c>
      <c r="AS708" s="62">
        <v>273</v>
      </c>
      <c r="AT708" s="86">
        <v>355</v>
      </c>
      <c r="AU708" s="62">
        <v>161</v>
      </c>
      <c r="AV708" s="62">
        <v>145</v>
      </c>
      <c r="AW708" s="66">
        <v>92</v>
      </c>
      <c r="AX708" s="66">
        <v>72</v>
      </c>
      <c r="AY708" s="62">
        <v>60</v>
      </c>
      <c r="AZ708" s="62">
        <v>43</v>
      </c>
      <c r="BA708" s="62">
        <v>40</v>
      </c>
      <c r="BB708" s="62">
        <v>31</v>
      </c>
      <c r="BC708" s="62">
        <v>39</v>
      </c>
      <c r="BD708" s="62">
        <v>28</v>
      </c>
      <c r="BE708" s="62">
        <v>32</v>
      </c>
      <c r="BF708" s="62">
        <v>17</v>
      </c>
      <c r="BG708" s="10">
        <v>29</v>
      </c>
      <c r="BH708" s="62">
        <v>10</v>
      </c>
      <c r="BI708" s="62">
        <v>15</v>
      </c>
      <c r="BJ708" s="62">
        <v>6</v>
      </c>
      <c r="BK708" s="62">
        <v>14</v>
      </c>
      <c r="BL708" s="62">
        <v>7</v>
      </c>
      <c r="BM708" s="68">
        <v>4</v>
      </c>
      <c r="BN708" s="62">
        <v>1</v>
      </c>
      <c r="BO708" s="62">
        <v>0</v>
      </c>
      <c r="BP708" s="62">
        <v>0</v>
      </c>
      <c r="BQ708" s="10">
        <v>5</v>
      </c>
      <c r="BR708" s="10">
        <v>1</v>
      </c>
      <c r="BS708" s="10">
        <v>1</v>
      </c>
      <c r="BT708" s="10">
        <v>2</v>
      </c>
      <c r="BU708" s="10">
        <v>3</v>
      </c>
      <c r="BV708" s="8" t="s">
        <v>8425</v>
      </c>
      <c r="BW708" s="8" t="s">
        <v>8363</v>
      </c>
    </row>
    <row r="709" spans="1:75" x14ac:dyDescent="0.25">
      <c r="A709" s="55" t="s">
        <v>104</v>
      </c>
      <c r="B709" s="55" t="s">
        <v>5193</v>
      </c>
      <c r="C709" s="34">
        <v>126</v>
      </c>
      <c r="D709" s="34">
        <v>121</v>
      </c>
      <c r="E709" s="34">
        <v>12</v>
      </c>
      <c r="F709" s="34">
        <v>34</v>
      </c>
      <c r="G709" s="34">
        <v>10</v>
      </c>
      <c r="H709" s="34">
        <v>60</v>
      </c>
      <c r="I709" s="34">
        <v>0</v>
      </c>
      <c r="J709" s="34">
        <v>5</v>
      </c>
      <c r="K709" s="34">
        <v>0</v>
      </c>
      <c r="L709" s="54">
        <f t="shared" si="156"/>
        <v>121</v>
      </c>
      <c r="O709" s="94"/>
      <c r="P709" s="94"/>
      <c r="S709" s="12" t="s">
        <v>8222</v>
      </c>
      <c r="T709" s="34">
        <v>36</v>
      </c>
      <c r="U709" s="34">
        <v>93</v>
      </c>
      <c r="V709" s="34">
        <v>2</v>
      </c>
      <c r="W709" s="34">
        <v>161</v>
      </c>
      <c r="X709" s="34">
        <v>0</v>
      </c>
      <c r="Y709" s="34">
        <v>1</v>
      </c>
      <c r="Z709" s="12">
        <f t="shared" si="159"/>
        <v>293</v>
      </c>
      <c r="AO709" s="8" t="s">
        <v>8426</v>
      </c>
      <c r="AP709" s="62">
        <v>0</v>
      </c>
      <c r="AQ709" s="62">
        <v>0</v>
      </c>
      <c r="AR709" s="62">
        <v>0</v>
      </c>
      <c r="AS709" s="62">
        <v>0</v>
      </c>
      <c r="AT709" s="62">
        <v>2</v>
      </c>
      <c r="AU709" s="62">
        <v>15</v>
      </c>
      <c r="AV709" s="62">
        <v>39</v>
      </c>
      <c r="AW709" s="66">
        <v>174</v>
      </c>
      <c r="AX709" s="66">
        <v>257</v>
      </c>
      <c r="AY709" s="86">
        <v>409</v>
      </c>
      <c r="AZ709" s="62">
        <v>233</v>
      </c>
      <c r="BA709" s="62">
        <v>203</v>
      </c>
      <c r="BB709" s="62">
        <v>114</v>
      </c>
      <c r="BC709" s="62">
        <v>154</v>
      </c>
      <c r="BD709" s="62">
        <v>112</v>
      </c>
      <c r="BE709" s="62">
        <v>124</v>
      </c>
      <c r="BF709" s="62">
        <v>60</v>
      </c>
      <c r="BG709" s="10">
        <v>87</v>
      </c>
      <c r="BH709" s="62">
        <v>39</v>
      </c>
      <c r="BI709" s="62">
        <v>57</v>
      </c>
      <c r="BJ709" s="62">
        <v>29</v>
      </c>
      <c r="BK709" s="62">
        <v>50</v>
      </c>
      <c r="BL709" s="62">
        <v>34</v>
      </c>
      <c r="BM709" s="62">
        <v>35</v>
      </c>
      <c r="BN709" s="62">
        <v>18</v>
      </c>
      <c r="BO709" s="62">
        <v>21</v>
      </c>
      <c r="BP709" s="62">
        <v>18</v>
      </c>
      <c r="BQ709" s="10">
        <v>25</v>
      </c>
      <c r="BR709" s="87">
        <v>6</v>
      </c>
      <c r="BS709" s="10">
        <v>3</v>
      </c>
      <c r="BT709" s="10">
        <v>5</v>
      </c>
      <c r="BU709" s="10">
        <v>6</v>
      </c>
      <c r="BV709" s="8" t="s">
        <v>8426</v>
      </c>
      <c r="BW709" s="8" t="s">
        <v>8368</v>
      </c>
    </row>
    <row r="710" spans="1:75" x14ac:dyDescent="0.25">
      <c r="A710" s="55" t="s">
        <v>104</v>
      </c>
      <c r="B710" s="55" t="s">
        <v>7589</v>
      </c>
      <c r="C710" s="34">
        <v>1</v>
      </c>
      <c r="D710" s="34">
        <v>1</v>
      </c>
      <c r="E710" s="34">
        <v>0</v>
      </c>
      <c r="F710" s="34">
        <v>0</v>
      </c>
      <c r="G710" s="34">
        <v>0</v>
      </c>
      <c r="H710" s="34">
        <v>0</v>
      </c>
      <c r="I710" s="34">
        <v>0</v>
      </c>
      <c r="J710" s="34">
        <v>1</v>
      </c>
      <c r="K710" s="34">
        <v>0</v>
      </c>
      <c r="L710" s="54">
        <f t="shared" si="156"/>
        <v>1</v>
      </c>
      <c r="O710" s="94"/>
      <c r="P710" s="94"/>
      <c r="T710" s="8">
        <f>SUM(T703:T709)</f>
        <v>36</v>
      </c>
      <c r="U710" s="8">
        <f t="shared" ref="U710:Y710" si="160">SUM(U703:U709)</f>
        <v>107</v>
      </c>
      <c r="V710" s="8">
        <f t="shared" si="160"/>
        <v>2</v>
      </c>
      <c r="W710" s="8">
        <f t="shared" si="160"/>
        <v>200</v>
      </c>
      <c r="X710" s="8">
        <f t="shared" si="160"/>
        <v>0</v>
      </c>
      <c r="Y710" s="8">
        <f t="shared" si="160"/>
        <v>1</v>
      </c>
      <c r="Z710" s="12">
        <f t="shared" si="159"/>
        <v>346</v>
      </c>
      <c r="BR710" s="8"/>
      <c r="BV710" s="8"/>
    </row>
    <row r="711" spans="1:75" x14ac:dyDescent="0.25">
      <c r="A711" s="55" t="s">
        <v>104</v>
      </c>
      <c r="B711" s="55" t="s">
        <v>7361</v>
      </c>
      <c r="C711" s="34">
        <v>5</v>
      </c>
      <c r="D711" s="34">
        <v>5</v>
      </c>
      <c r="E711" s="34">
        <v>3</v>
      </c>
      <c r="F711" s="34">
        <v>1</v>
      </c>
      <c r="G711" s="34">
        <v>0</v>
      </c>
      <c r="H711" s="34">
        <v>1</v>
      </c>
      <c r="I711" s="34">
        <v>0</v>
      </c>
      <c r="J711" s="34">
        <v>0</v>
      </c>
      <c r="K711" s="34">
        <v>0</v>
      </c>
      <c r="L711" s="54">
        <f t="shared" si="156"/>
        <v>5</v>
      </c>
      <c r="O711" s="94"/>
      <c r="P711" s="94"/>
      <c r="AS711" s="8" t="s">
        <v>8208</v>
      </c>
      <c r="AX711" s="8" t="s">
        <v>8210</v>
      </c>
      <c r="BD711" s="8" t="s">
        <v>8209</v>
      </c>
      <c r="BL711" s="8" t="s">
        <v>8211</v>
      </c>
      <c r="BQ711" s="8" t="s">
        <v>8212</v>
      </c>
      <c r="BR711" s="8"/>
      <c r="BV711" s="8"/>
    </row>
    <row r="712" spans="1:75" x14ac:dyDescent="0.25">
      <c r="A712" s="55" t="s">
        <v>104</v>
      </c>
      <c r="B712" s="55" t="s">
        <v>742</v>
      </c>
      <c r="C712" s="34">
        <v>371</v>
      </c>
      <c r="D712" s="34">
        <v>361</v>
      </c>
      <c r="E712" s="34">
        <v>51</v>
      </c>
      <c r="F712" s="34">
        <v>27</v>
      </c>
      <c r="G712" s="34">
        <v>3</v>
      </c>
      <c r="H712" s="34">
        <v>30</v>
      </c>
      <c r="I712" s="34">
        <v>246</v>
      </c>
      <c r="J712" s="34">
        <v>1</v>
      </c>
      <c r="K712" s="34">
        <v>3</v>
      </c>
      <c r="L712" s="54">
        <f t="shared" si="156"/>
        <v>361</v>
      </c>
      <c r="M712" s="8">
        <v>781</v>
      </c>
      <c r="O712" s="94"/>
      <c r="P712" s="94"/>
      <c r="S712" s="12" t="s">
        <v>8285</v>
      </c>
      <c r="T712" s="12" t="s">
        <v>183</v>
      </c>
      <c r="U712" s="12" t="s">
        <v>106</v>
      </c>
      <c r="V712" s="12" t="s">
        <v>465</v>
      </c>
      <c r="W712" s="12" t="s">
        <v>147</v>
      </c>
      <c r="X712" s="12" t="s">
        <v>398</v>
      </c>
      <c r="Y712" s="12" t="s">
        <v>8206</v>
      </c>
      <c r="Z712" s="12" t="s">
        <v>8286</v>
      </c>
      <c r="AO712" s="8" t="s">
        <v>5</v>
      </c>
      <c r="AP712" s="8" t="s">
        <v>8384</v>
      </c>
      <c r="AQ712" s="8" t="s">
        <v>8341</v>
      </c>
      <c r="AR712" s="8" t="s">
        <v>8342</v>
      </c>
      <c r="AS712" s="8" t="s">
        <v>8343</v>
      </c>
      <c r="AT712" s="8" t="s">
        <v>8344</v>
      </c>
      <c r="AU712" s="8" t="s">
        <v>8345</v>
      </c>
      <c r="AV712" s="8" t="s">
        <v>8346</v>
      </c>
      <c r="AW712" s="63" t="s">
        <v>8347</v>
      </c>
      <c r="AX712" s="63" t="s">
        <v>8348</v>
      </c>
      <c r="AY712" s="8" t="s">
        <v>8349</v>
      </c>
      <c r="AZ712" s="8" t="s">
        <v>8350</v>
      </c>
      <c r="BA712" s="8" t="s">
        <v>8351</v>
      </c>
      <c r="BB712" s="8" t="s">
        <v>8352</v>
      </c>
      <c r="BC712" s="8" t="s">
        <v>8353</v>
      </c>
      <c r="BD712" s="8" t="s">
        <v>8354</v>
      </c>
      <c r="BE712" s="8" t="s">
        <v>8355</v>
      </c>
      <c r="BF712" s="8" t="s">
        <v>8356</v>
      </c>
      <c r="BG712" s="8" t="s">
        <v>8357</v>
      </c>
      <c r="BH712" s="8" t="s">
        <v>8358</v>
      </c>
      <c r="BI712" s="8" t="s">
        <v>8359</v>
      </c>
      <c r="BJ712" s="8" t="s">
        <v>8360</v>
      </c>
      <c r="BK712" s="8" t="s">
        <v>8361</v>
      </c>
      <c r="BL712" s="8" t="s">
        <v>8428</v>
      </c>
      <c r="BM712" s="8" t="s">
        <v>8363</v>
      </c>
      <c r="BN712" s="8" t="s">
        <v>8364</v>
      </c>
      <c r="BO712" s="8" t="s">
        <v>8365</v>
      </c>
      <c r="BP712" s="8" t="s">
        <v>8366</v>
      </c>
      <c r="BQ712" s="8" t="s">
        <v>8367</v>
      </c>
      <c r="BR712" s="8" t="s">
        <v>8368</v>
      </c>
      <c r="BS712" s="8" t="s">
        <v>8369</v>
      </c>
      <c r="BT712" s="8" t="s">
        <v>8370</v>
      </c>
      <c r="BU712" s="8" t="s">
        <v>8371</v>
      </c>
      <c r="BV712" s="8"/>
    </row>
    <row r="713" spans="1:75" x14ac:dyDescent="0.25">
      <c r="A713" s="31" t="s">
        <v>8283</v>
      </c>
      <c r="B713" s="56"/>
      <c r="C713" s="56">
        <f t="shared" ref="C713:K713" si="161">SUM(C692:C712)</f>
        <v>1780</v>
      </c>
      <c r="D713" s="56">
        <f t="shared" si="161"/>
        <v>1715</v>
      </c>
      <c r="E713" s="56">
        <f t="shared" si="161"/>
        <v>148</v>
      </c>
      <c r="F713" s="56">
        <f t="shared" si="161"/>
        <v>268</v>
      </c>
      <c r="G713" s="56">
        <f t="shared" si="161"/>
        <v>17</v>
      </c>
      <c r="H713" s="56">
        <f t="shared" si="161"/>
        <v>495</v>
      </c>
      <c r="I713" s="56">
        <f t="shared" si="161"/>
        <v>752</v>
      </c>
      <c r="J713" s="56">
        <f t="shared" si="161"/>
        <v>32</v>
      </c>
      <c r="K713" s="56">
        <f t="shared" si="161"/>
        <v>3</v>
      </c>
      <c r="L713" s="92">
        <f t="shared" si="156"/>
        <v>1715</v>
      </c>
      <c r="M713" s="8">
        <f>SUM(M692:M712)</f>
        <v>1715</v>
      </c>
      <c r="S713" s="12" t="s">
        <v>8216</v>
      </c>
      <c r="T713" s="17">
        <v>0</v>
      </c>
      <c r="U713" s="17">
        <v>0</v>
      </c>
      <c r="V713" s="17">
        <v>0</v>
      </c>
      <c r="W713" s="17">
        <v>1</v>
      </c>
      <c r="X713" s="17">
        <v>0</v>
      </c>
      <c r="Y713" s="17">
        <v>0</v>
      </c>
      <c r="Z713" s="12">
        <f>SUM(T713:W713)+Y713</f>
        <v>1</v>
      </c>
      <c r="AA713" s="12" t="s">
        <v>8216</v>
      </c>
      <c r="AO713" s="12" t="s">
        <v>8406</v>
      </c>
      <c r="AP713" s="69">
        <v>0</v>
      </c>
      <c r="AQ713" s="69">
        <v>0</v>
      </c>
      <c r="AR713" s="69">
        <v>0</v>
      </c>
      <c r="AS713" s="69">
        <v>0</v>
      </c>
      <c r="AT713" s="69">
        <v>0</v>
      </c>
      <c r="AU713" s="69">
        <v>0</v>
      </c>
      <c r="AV713" s="69">
        <v>0</v>
      </c>
      <c r="AW713" s="69">
        <v>0</v>
      </c>
      <c r="AX713" s="69">
        <v>0</v>
      </c>
      <c r="AY713" s="69">
        <v>1</v>
      </c>
      <c r="AZ713" s="69">
        <v>7</v>
      </c>
      <c r="BA713" s="69">
        <v>40</v>
      </c>
      <c r="BB713" s="69">
        <v>42</v>
      </c>
      <c r="BC713" s="69">
        <v>161</v>
      </c>
      <c r="BD713" s="69">
        <v>182</v>
      </c>
      <c r="BE713" s="70">
        <v>349</v>
      </c>
      <c r="BF713" s="69">
        <v>202</v>
      </c>
      <c r="BG713" s="17">
        <v>211</v>
      </c>
      <c r="BH713" s="69">
        <v>120</v>
      </c>
      <c r="BI713" s="69">
        <v>162</v>
      </c>
      <c r="BJ713" s="69">
        <v>71</v>
      </c>
      <c r="BK713" s="69">
        <v>109</v>
      </c>
      <c r="BL713" s="69">
        <v>69</v>
      </c>
      <c r="BM713" s="69">
        <v>64</v>
      </c>
      <c r="BN713" s="69">
        <v>30</v>
      </c>
      <c r="BO713" s="69">
        <v>38</v>
      </c>
      <c r="BP713" s="69">
        <v>21</v>
      </c>
      <c r="BQ713" s="17">
        <v>59</v>
      </c>
      <c r="BR713" s="17">
        <v>18</v>
      </c>
      <c r="BS713" s="17">
        <v>8</v>
      </c>
      <c r="BT713" s="17">
        <v>7</v>
      </c>
      <c r="BU713" s="17">
        <v>6</v>
      </c>
      <c r="BV713" s="12" t="s">
        <v>8406</v>
      </c>
    </row>
    <row r="714" spans="1:75" ht="39" customHeight="1" x14ac:dyDescent="0.25">
      <c r="I714" s="88" t="s">
        <v>8431</v>
      </c>
      <c r="S714" s="41" t="s">
        <v>8217</v>
      </c>
      <c r="T714" s="42">
        <v>2</v>
      </c>
      <c r="U714" s="42">
        <v>0</v>
      </c>
      <c r="V714" s="42">
        <v>0</v>
      </c>
      <c r="W714" s="42">
        <v>1</v>
      </c>
      <c r="X714" s="42">
        <v>0</v>
      </c>
      <c r="Y714" s="42">
        <v>0</v>
      </c>
      <c r="Z714" s="12">
        <f t="shared" ref="Z714:Z720" si="162">SUM(T714:W714)+Y714</f>
        <v>3</v>
      </c>
      <c r="AA714" s="41" t="s">
        <v>8217</v>
      </c>
      <c r="AO714" s="89" t="s">
        <v>8388</v>
      </c>
      <c r="AP714" s="75">
        <v>0</v>
      </c>
      <c r="AQ714" s="75">
        <v>0</v>
      </c>
      <c r="AR714" s="75">
        <v>0</v>
      </c>
      <c r="AS714" s="75">
        <v>0</v>
      </c>
      <c r="AT714" s="75">
        <v>0</v>
      </c>
      <c r="AU714" s="75">
        <v>0</v>
      </c>
      <c r="AV714" s="75">
        <v>0</v>
      </c>
      <c r="AW714" s="75">
        <v>0</v>
      </c>
      <c r="AX714" s="75">
        <v>0</v>
      </c>
      <c r="AY714" s="75">
        <v>0</v>
      </c>
      <c r="AZ714" s="75">
        <v>0</v>
      </c>
      <c r="BA714" s="75">
        <v>13</v>
      </c>
      <c r="BB714" s="75">
        <v>33</v>
      </c>
      <c r="BC714" s="75">
        <v>51</v>
      </c>
      <c r="BD714" s="75">
        <v>28</v>
      </c>
      <c r="BE714" s="75">
        <v>181</v>
      </c>
      <c r="BF714" s="75">
        <v>177</v>
      </c>
      <c r="BG714" s="46">
        <v>386</v>
      </c>
      <c r="BH714" s="46">
        <v>395</v>
      </c>
      <c r="BI714" s="70">
        <v>522</v>
      </c>
      <c r="BJ714" s="75">
        <v>271</v>
      </c>
      <c r="BK714" s="77">
        <v>333</v>
      </c>
      <c r="BL714" s="90">
        <v>316</v>
      </c>
      <c r="BM714" s="90">
        <v>325</v>
      </c>
      <c r="BN714" s="90">
        <v>83</v>
      </c>
      <c r="BO714" s="90">
        <v>73</v>
      </c>
      <c r="BP714" s="90">
        <v>14</v>
      </c>
      <c r="BQ714" s="76">
        <v>43</v>
      </c>
      <c r="BR714" s="77">
        <v>23</v>
      </c>
      <c r="BS714" s="77">
        <v>17</v>
      </c>
      <c r="BT714" s="77">
        <v>4</v>
      </c>
      <c r="BU714" s="77">
        <v>0</v>
      </c>
      <c r="BV714" s="74" t="s">
        <v>8388</v>
      </c>
    </row>
    <row r="715" spans="1:75" x14ac:dyDescent="0.25">
      <c r="S715" s="12" t="s">
        <v>8218</v>
      </c>
      <c r="T715" s="17">
        <v>0</v>
      </c>
      <c r="U715" s="17">
        <v>2</v>
      </c>
      <c r="V715" s="17">
        <v>0</v>
      </c>
      <c r="W715" s="17">
        <v>4</v>
      </c>
      <c r="X715" s="17">
        <v>0</v>
      </c>
      <c r="Y715" s="17">
        <v>0</v>
      </c>
      <c r="Z715" s="12">
        <f t="shared" si="162"/>
        <v>6</v>
      </c>
      <c r="AA715" s="12" t="s">
        <v>8218</v>
      </c>
      <c r="AO715" s="12" t="s">
        <v>8407</v>
      </c>
      <c r="AP715" s="69">
        <v>0</v>
      </c>
      <c r="AQ715" s="69">
        <v>0</v>
      </c>
      <c r="AR715" s="69">
        <v>0</v>
      </c>
      <c r="AS715" s="69">
        <v>0</v>
      </c>
      <c r="AT715" s="69">
        <v>0</v>
      </c>
      <c r="AU715" s="69">
        <v>0</v>
      </c>
      <c r="AV715" s="69">
        <v>0</v>
      </c>
      <c r="AW715" s="69">
        <v>0</v>
      </c>
      <c r="AX715" s="69">
        <v>0</v>
      </c>
      <c r="AY715" s="69">
        <v>0</v>
      </c>
      <c r="AZ715" s="69">
        <v>0</v>
      </c>
      <c r="BA715" s="69">
        <v>0</v>
      </c>
      <c r="BB715" s="69">
        <v>0</v>
      </c>
      <c r="BC715" s="69">
        <v>0</v>
      </c>
      <c r="BD715" s="69">
        <v>0</v>
      </c>
      <c r="BE715" s="69">
        <v>0</v>
      </c>
      <c r="BF715" s="69">
        <v>0</v>
      </c>
      <c r="BG715" s="17">
        <v>61</v>
      </c>
      <c r="BH715" s="69">
        <v>57</v>
      </c>
      <c r="BI715" s="69">
        <v>152</v>
      </c>
      <c r="BJ715" s="69">
        <v>72</v>
      </c>
      <c r="BK715" s="69">
        <v>204</v>
      </c>
      <c r="BL715" s="69">
        <v>229</v>
      </c>
      <c r="BM715" s="70">
        <v>320</v>
      </c>
      <c r="BN715" s="69">
        <v>186</v>
      </c>
      <c r="BO715" s="69">
        <v>291</v>
      </c>
      <c r="BP715" s="69">
        <v>114</v>
      </c>
      <c r="BQ715" s="17">
        <v>126</v>
      </c>
      <c r="BR715" s="17">
        <v>56</v>
      </c>
      <c r="BS715" s="17">
        <v>57</v>
      </c>
      <c r="BT715" s="17">
        <v>34</v>
      </c>
      <c r="BU715" s="17">
        <v>40</v>
      </c>
      <c r="BV715" s="12" t="s">
        <v>8407</v>
      </c>
    </row>
    <row r="716" spans="1:75" x14ac:dyDescent="0.25">
      <c r="S716" s="41" t="s">
        <v>8219</v>
      </c>
      <c r="T716" s="42">
        <v>0</v>
      </c>
      <c r="U716" s="42">
        <v>2</v>
      </c>
      <c r="V716" s="42">
        <v>0</v>
      </c>
      <c r="W716" s="42">
        <v>4</v>
      </c>
      <c r="X716" s="42">
        <v>0</v>
      </c>
      <c r="Y716" s="42">
        <v>0</v>
      </c>
      <c r="Z716" s="12">
        <f t="shared" si="162"/>
        <v>6</v>
      </c>
      <c r="AA716" s="41" t="s">
        <v>8219</v>
      </c>
      <c r="AO716" s="89" t="s">
        <v>8389</v>
      </c>
      <c r="AP716" s="75">
        <v>0</v>
      </c>
      <c r="AQ716" s="75">
        <v>0</v>
      </c>
      <c r="AR716" s="75">
        <v>0</v>
      </c>
      <c r="AS716" s="75">
        <v>0</v>
      </c>
      <c r="AT716" s="75">
        <v>0</v>
      </c>
      <c r="AU716" s="75">
        <v>0</v>
      </c>
      <c r="AV716" s="75">
        <v>0</v>
      </c>
      <c r="AW716" s="75">
        <v>0</v>
      </c>
      <c r="AX716" s="75">
        <v>0</v>
      </c>
      <c r="AY716" s="75">
        <v>0</v>
      </c>
      <c r="AZ716" s="75">
        <v>0</v>
      </c>
      <c r="BA716" s="75">
        <v>0</v>
      </c>
      <c r="BB716" s="75">
        <v>0</v>
      </c>
      <c r="BC716" s="75">
        <v>0</v>
      </c>
      <c r="BD716" s="75">
        <v>0</v>
      </c>
      <c r="BE716" s="75">
        <v>0</v>
      </c>
      <c r="BF716" s="75">
        <v>0</v>
      </c>
      <c r="BG716" s="46">
        <v>0</v>
      </c>
      <c r="BH716" s="46">
        <v>0</v>
      </c>
      <c r="BI716" s="75">
        <v>76</v>
      </c>
      <c r="BJ716" s="75">
        <v>315</v>
      </c>
      <c r="BK716" s="77">
        <v>456</v>
      </c>
      <c r="BL716" s="90">
        <v>337</v>
      </c>
      <c r="BM716" s="90">
        <v>386</v>
      </c>
      <c r="BN716" s="90">
        <v>515</v>
      </c>
      <c r="BO716" s="90">
        <v>623</v>
      </c>
      <c r="BP716" s="70">
        <v>676</v>
      </c>
      <c r="BQ716" s="46">
        <v>642</v>
      </c>
      <c r="BR716" s="42">
        <v>484</v>
      </c>
      <c r="BS716" s="42">
        <v>335</v>
      </c>
      <c r="BT716" s="42">
        <v>282</v>
      </c>
      <c r="BU716" s="42">
        <v>34</v>
      </c>
      <c r="BV716" s="89" t="s">
        <v>8389</v>
      </c>
    </row>
    <row r="717" spans="1:75" ht="14.4" x14ac:dyDescent="0.3">
      <c r="C717" s="95"/>
      <c r="D717" s="95"/>
      <c r="E717" s="95"/>
      <c r="F717" s="95"/>
      <c r="G717" s="95"/>
      <c r="H717" s="95"/>
      <c r="I717" s="1"/>
      <c r="K717" s="95"/>
      <c r="L717" s="95"/>
      <c r="M717" s="95"/>
      <c r="N717" s="95"/>
      <c r="O717" s="95"/>
      <c r="P717" s="95"/>
      <c r="Q717" s="1"/>
      <c r="S717" s="12" t="s">
        <v>8220</v>
      </c>
      <c r="T717" s="17">
        <v>3</v>
      </c>
      <c r="U717" s="17">
        <v>6</v>
      </c>
      <c r="V717" s="17">
        <v>0</v>
      </c>
      <c r="W717" s="17">
        <v>31</v>
      </c>
      <c r="X717" s="17">
        <v>34</v>
      </c>
      <c r="Y717" s="17">
        <v>0</v>
      </c>
      <c r="Z717" s="12">
        <f t="shared" si="162"/>
        <v>40</v>
      </c>
      <c r="AA717" s="12" t="s">
        <v>8220</v>
      </c>
      <c r="AO717" s="12" t="s">
        <v>8408</v>
      </c>
      <c r="AP717" s="69">
        <v>0</v>
      </c>
      <c r="AQ717" s="69">
        <v>0</v>
      </c>
      <c r="AR717" s="69">
        <v>0</v>
      </c>
      <c r="AS717" s="69">
        <v>0</v>
      </c>
      <c r="AT717" s="69">
        <v>0</v>
      </c>
      <c r="AU717" s="69">
        <v>0</v>
      </c>
      <c r="AV717" s="69">
        <v>0</v>
      </c>
      <c r="AW717" s="69">
        <v>0</v>
      </c>
      <c r="AX717" s="69">
        <v>0</v>
      </c>
      <c r="AY717" s="69">
        <v>0</v>
      </c>
      <c r="AZ717" s="69">
        <v>0</v>
      </c>
      <c r="BA717" s="69">
        <v>0</v>
      </c>
      <c r="BB717" s="69">
        <v>0</v>
      </c>
      <c r="BC717" s="69">
        <v>0</v>
      </c>
      <c r="BD717" s="69">
        <v>0</v>
      </c>
      <c r="BE717" s="69">
        <v>0</v>
      </c>
      <c r="BF717" s="69">
        <v>0</v>
      </c>
      <c r="BG717" s="69">
        <v>0</v>
      </c>
      <c r="BH717" s="69">
        <v>0</v>
      </c>
      <c r="BI717" s="69">
        <v>0</v>
      </c>
      <c r="BJ717" s="69">
        <v>0</v>
      </c>
      <c r="BK717" s="69">
        <v>0</v>
      </c>
      <c r="BL717" s="69">
        <v>0</v>
      </c>
      <c r="BM717" s="69">
        <v>4</v>
      </c>
      <c r="BN717" s="69">
        <v>1</v>
      </c>
      <c r="BO717" s="69">
        <v>40</v>
      </c>
      <c r="BP717" s="69">
        <v>50</v>
      </c>
      <c r="BQ717" s="17">
        <v>364</v>
      </c>
      <c r="BR717" s="17">
        <v>319</v>
      </c>
      <c r="BS717" s="79">
        <v>559</v>
      </c>
      <c r="BT717" s="17">
        <v>390</v>
      </c>
      <c r="BU717" s="17">
        <v>319</v>
      </c>
      <c r="BV717" s="12" t="s">
        <v>8408</v>
      </c>
    </row>
    <row r="718" spans="1:75" ht="14.4" x14ac:dyDescent="0.3">
      <c r="C718" s="95"/>
      <c r="D718" s="95"/>
      <c r="E718" s="95"/>
      <c r="F718" s="95"/>
      <c r="G718" s="95"/>
      <c r="H718" s="95"/>
      <c r="I718" s="1"/>
      <c r="K718" s="95"/>
      <c r="L718" s="95"/>
      <c r="M718" s="95"/>
      <c r="N718" s="95"/>
      <c r="O718" s="95"/>
      <c r="P718" s="95"/>
      <c r="Q718" s="1"/>
      <c r="S718" s="41" t="s">
        <v>8221</v>
      </c>
      <c r="T718" s="42">
        <v>41</v>
      </c>
      <c r="U718" s="42">
        <v>89</v>
      </c>
      <c r="V718" s="42">
        <v>2</v>
      </c>
      <c r="W718" s="42">
        <v>163</v>
      </c>
      <c r="X718" s="42">
        <v>472</v>
      </c>
      <c r="Y718" s="42">
        <v>24</v>
      </c>
      <c r="Z718" s="12">
        <f t="shared" si="162"/>
        <v>319</v>
      </c>
      <c r="AA718" s="41" t="s">
        <v>8221</v>
      </c>
      <c r="AO718" s="89" t="s">
        <v>8390</v>
      </c>
      <c r="AP718" s="75">
        <v>0</v>
      </c>
      <c r="AQ718" s="75">
        <v>0</v>
      </c>
      <c r="AR718" s="75">
        <v>0</v>
      </c>
      <c r="AS718" s="75">
        <v>0</v>
      </c>
      <c r="AT718" s="75">
        <v>0</v>
      </c>
      <c r="AU718" s="75">
        <v>0</v>
      </c>
      <c r="AV718" s="75">
        <v>0</v>
      </c>
      <c r="AW718" s="75">
        <v>0</v>
      </c>
      <c r="AX718" s="75">
        <v>0</v>
      </c>
      <c r="AY718" s="75">
        <v>0</v>
      </c>
      <c r="AZ718" s="75">
        <v>0</v>
      </c>
      <c r="BA718" s="75">
        <v>0</v>
      </c>
      <c r="BB718" s="75">
        <v>0</v>
      </c>
      <c r="BC718" s="75">
        <v>0</v>
      </c>
      <c r="BD718" s="75">
        <v>0</v>
      </c>
      <c r="BE718" s="75">
        <v>0</v>
      </c>
      <c r="BF718" s="75">
        <v>0</v>
      </c>
      <c r="BG718" s="46">
        <v>0</v>
      </c>
      <c r="BH718" s="46">
        <v>0</v>
      </c>
      <c r="BI718" s="46">
        <v>0</v>
      </c>
      <c r="BJ718" s="46">
        <v>0</v>
      </c>
      <c r="BK718" s="46">
        <v>0</v>
      </c>
      <c r="BL718" s="46">
        <v>0</v>
      </c>
      <c r="BM718" s="46">
        <v>0</v>
      </c>
      <c r="BN718" s="46">
        <v>0</v>
      </c>
      <c r="BO718" s="46">
        <v>0</v>
      </c>
      <c r="BP718" s="46">
        <v>1</v>
      </c>
      <c r="BQ718" s="46">
        <v>17</v>
      </c>
      <c r="BR718" s="42">
        <v>191</v>
      </c>
      <c r="BS718" s="42">
        <v>358</v>
      </c>
      <c r="BT718" s="19">
        <v>504</v>
      </c>
      <c r="BU718" s="42">
        <v>472</v>
      </c>
      <c r="BV718" s="89" t="s">
        <v>8390</v>
      </c>
    </row>
    <row r="719" spans="1:75" ht="14.4" x14ac:dyDescent="0.3">
      <c r="C719" s="95"/>
      <c r="D719" s="95"/>
      <c r="E719" s="95"/>
      <c r="F719" s="95"/>
      <c r="G719" s="95"/>
      <c r="H719" s="95"/>
      <c r="I719" s="95"/>
      <c r="K719" s="95"/>
      <c r="L719" s="95"/>
      <c r="M719" s="95"/>
      <c r="N719" s="95"/>
      <c r="O719" s="95"/>
      <c r="P719" s="95"/>
      <c r="Q719" s="1"/>
      <c r="S719" s="12" t="s">
        <v>8222</v>
      </c>
      <c r="T719" s="17">
        <v>66</v>
      </c>
      <c r="U719" s="17">
        <v>62</v>
      </c>
      <c r="V719" s="17">
        <v>13</v>
      </c>
      <c r="W719" s="17">
        <v>91</v>
      </c>
      <c r="X719" s="17">
        <v>246</v>
      </c>
      <c r="Y719" s="17">
        <v>7</v>
      </c>
      <c r="Z719" s="12">
        <f t="shared" si="162"/>
        <v>239</v>
      </c>
      <c r="AA719" s="12" t="s">
        <v>8222</v>
      </c>
      <c r="AO719" s="12" t="s">
        <v>8409</v>
      </c>
      <c r="AP719" s="69">
        <v>0</v>
      </c>
      <c r="AQ719" s="69">
        <v>0</v>
      </c>
      <c r="AR719" s="69">
        <v>0</v>
      </c>
      <c r="AS719" s="69">
        <v>0</v>
      </c>
      <c r="AT719" s="69">
        <v>0</v>
      </c>
      <c r="AU719" s="69">
        <v>0</v>
      </c>
      <c r="AV719" s="69">
        <v>0</v>
      </c>
      <c r="AW719" s="69">
        <v>0</v>
      </c>
      <c r="AX719" s="69">
        <v>0</v>
      </c>
      <c r="AY719" s="69">
        <v>0</v>
      </c>
      <c r="AZ719" s="69">
        <v>0</v>
      </c>
      <c r="BA719" s="69">
        <v>0</v>
      </c>
      <c r="BB719" s="69">
        <v>0</v>
      </c>
      <c r="BC719" s="69">
        <v>0</v>
      </c>
      <c r="BD719" s="69">
        <v>0</v>
      </c>
      <c r="BE719" s="69">
        <v>0</v>
      </c>
      <c r="BF719" s="69">
        <v>0</v>
      </c>
      <c r="BG719" s="69">
        <v>0</v>
      </c>
      <c r="BH719" s="69">
        <v>0</v>
      </c>
      <c r="BI719" s="69">
        <v>0</v>
      </c>
      <c r="BJ719" s="69">
        <v>0</v>
      </c>
      <c r="BK719" s="69">
        <v>0</v>
      </c>
      <c r="BL719" s="69">
        <v>0</v>
      </c>
      <c r="BM719" s="69">
        <v>0</v>
      </c>
      <c r="BN719" s="69">
        <v>0</v>
      </c>
      <c r="BO719" s="69">
        <v>0</v>
      </c>
      <c r="BP719" s="69">
        <v>0</v>
      </c>
      <c r="BQ719" s="17">
        <v>0</v>
      </c>
      <c r="BR719" s="17">
        <v>0</v>
      </c>
      <c r="BS719" s="17">
        <v>45</v>
      </c>
      <c r="BT719" s="17">
        <v>113</v>
      </c>
      <c r="BU719" s="17">
        <v>239</v>
      </c>
      <c r="BV719" s="12" t="s">
        <v>8409</v>
      </c>
    </row>
    <row r="720" spans="1:75" ht="14.4" x14ac:dyDescent="0.3">
      <c r="C720" s="95"/>
      <c r="D720" s="95"/>
      <c r="E720" s="95"/>
      <c r="F720" s="95"/>
      <c r="G720" s="95"/>
      <c r="H720" s="95"/>
      <c r="I720" s="1"/>
      <c r="K720" s="95"/>
      <c r="L720" s="95"/>
      <c r="M720" s="95"/>
      <c r="N720" s="95"/>
      <c r="O720" s="95"/>
      <c r="P720" s="95"/>
      <c r="Q720" s="1"/>
      <c r="T720" s="8">
        <f>SUM(T713:T719)</f>
        <v>112</v>
      </c>
      <c r="U720" s="8">
        <f t="shared" ref="U720:Y720" si="163">SUM(U713:U719)</f>
        <v>161</v>
      </c>
      <c r="V720" s="8">
        <f t="shared" si="163"/>
        <v>15</v>
      </c>
      <c r="W720" s="8">
        <f t="shared" si="163"/>
        <v>295</v>
      </c>
      <c r="X720" s="8">
        <f t="shared" si="163"/>
        <v>752</v>
      </c>
      <c r="Y720" s="8">
        <f t="shared" si="163"/>
        <v>31</v>
      </c>
      <c r="Z720" s="12">
        <f t="shared" si="162"/>
        <v>614</v>
      </c>
      <c r="AO720" s="89" t="s">
        <v>8392</v>
      </c>
      <c r="AP720" s="75">
        <v>0</v>
      </c>
      <c r="AQ720" s="75">
        <v>0</v>
      </c>
      <c r="AR720" s="75">
        <v>0</v>
      </c>
      <c r="AS720" s="75">
        <v>0</v>
      </c>
      <c r="AT720" s="75">
        <v>0</v>
      </c>
      <c r="AU720" s="75">
        <v>0</v>
      </c>
      <c r="AV720" s="75">
        <v>0</v>
      </c>
      <c r="AW720" s="75">
        <v>0</v>
      </c>
      <c r="AX720" s="75">
        <v>0</v>
      </c>
      <c r="AY720" s="75">
        <v>0</v>
      </c>
      <c r="AZ720" s="75">
        <v>0</v>
      </c>
      <c r="BA720" s="75">
        <v>0</v>
      </c>
      <c r="BB720" s="75">
        <v>0</v>
      </c>
      <c r="BC720" s="75">
        <v>0</v>
      </c>
      <c r="BD720" s="75">
        <v>0</v>
      </c>
      <c r="BE720" s="75">
        <v>0</v>
      </c>
      <c r="BF720" s="75">
        <v>0</v>
      </c>
      <c r="BG720" s="46">
        <v>0</v>
      </c>
      <c r="BH720" s="46">
        <v>0</v>
      </c>
      <c r="BI720" s="46">
        <v>0</v>
      </c>
      <c r="BJ720" s="46">
        <v>0</v>
      </c>
      <c r="BK720" s="46">
        <v>0</v>
      </c>
      <c r="BL720" s="46">
        <v>0</v>
      </c>
      <c r="BM720" s="46">
        <v>0</v>
      </c>
      <c r="BN720" s="46">
        <v>0</v>
      </c>
      <c r="BO720" s="46">
        <v>0</v>
      </c>
      <c r="BP720" s="46">
        <v>0</v>
      </c>
      <c r="BQ720" s="46">
        <v>0</v>
      </c>
      <c r="BR720" s="42">
        <v>0</v>
      </c>
      <c r="BS720" s="42">
        <v>0</v>
      </c>
      <c r="BT720" s="42">
        <v>6</v>
      </c>
      <c r="BU720" s="42">
        <v>246</v>
      </c>
      <c r="BV720" s="89" t="s">
        <v>8392</v>
      </c>
    </row>
    <row r="721" spans="1:70" ht="14.4" x14ac:dyDescent="0.3">
      <c r="C721" s="95"/>
      <c r="D721" s="95"/>
      <c r="E721" s="95"/>
      <c r="F721" s="95"/>
      <c r="G721" s="95"/>
      <c r="H721" s="95"/>
      <c r="I721" s="1"/>
      <c r="K721" s="95"/>
      <c r="L721" s="95"/>
      <c r="M721" s="95"/>
      <c r="N721" s="95"/>
      <c r="O721" s="95"/>
      <c r="P721" s="95"/>
      <c r="Q721" s="1"/>
    </row>
    <row r="722" spans="1:70" ht="14.4" x14ac:dyDescent="0.3">
      <c r="C722" s="95"/>
      <c r="D722" s="95"/>
      <c r="E722" s="95"/>
      <c r="F722" s="95"/>
      <c r="G722" s="95"/>
      <c r="H722" s="95"/>
      <c r="I722" s="1"/>
      <c r="K722" s="95"/>
      <c r="L722" s="95"/>
      <c r="M722" s="95"/>
      <c r="N722" s="95"/>
      <c r="O722" s="95"/>
      <c r="P722" s="95"/>
      <c r="Q722" s="1"/>
    </row>
    <row r="723" spans="1:70" ht="14.4" x14ac:dyDescent="0.3">
      <c r="C723" s="95"/>
      <c r="D723" s="95"/>
      <c r="E723" s="95"/>
      <c r="F723" s="95"/>
      <c r="G723" s="95"/>
      <c r="H723" s="95"/>
      <c r="I723" s="1"/>
      <c r="K723" s="95"/>
      <c r="L723" s="95"/>
      <c r="M723" s="95"/>
      <c r="N723" s="95"/>
      <c r="O723" s="95"/>
      <c r="P723" s="95"/>
      <c r="Q723" s="1"/>
    </row>
    <row r="724" spans="1:70" ht="14.4" x14ac:dyDescent="0.3">
      <c r="C724" s="95"/>
      <c r="D724" s="95"/>
      <c r="E724" s="95"/>
      <c r="F724" s="95"/>
      <c r="G724" s="95"/>
      <c r="H724" s="95"/>
      <c r="I724" s="1"/>
      <c r="K724" s="95"/>
      <c r="L724" s="95"/>
      <c r="M724" s="95"/>
      <c r="N724" s="95"/>
      <c r="O724" s="95"/>
      <c r="P724" s="95"/>
      <c r="Q724" s="1"/>
    </row>
    <row r="725" spans="1:70" ht="14.4" x14ac:dyDescent="0.3">
      <c r="C725" s="1"/>
      <c r="D725" s="1"/>
      <c r="E725" s="1"/>
      <c r="F725" s="1"/>
      <c r="G725" s="1"/>
      <c r="H725" s="1"/>
      <c r="I725" s="1"/>
      <c r="K725" s="1"/>
      <c r="L725" s="1"/>
      <c r="M725" s="1"/>
      <c r="N725" s="1"/>
      <c r="O725" s="1"/>
      <c r="P725" s="1"/>
      <c r="Q725" s="1"/>
    </row>
    <row r="735" spans="1:70" ht="39.6" x14ac:dyDescent="0.25">
      <c r="A735" s="28" t="s">
        <v>8370</v>
      </c>
      <c r="B735" s="28" t="s">
        <v>8229</v>
      </c>
      <c r="C735" s="28" t="s">
        <v>8205</v>
      </c>
      <c r="D735" s="28" t="s">
        <v>8270</v>
      </c>
      <c r="E735" s="28" t="s">
        <v>8271</v>
      </c>
      <c r="F735" s="28" t="s">
        <v>8272</v>
      </c>
      <c r="G735" s="28" t="s">
        <v>8273</v>
      </c>
      <c r="H735" s="28" t="s">
        <v>8274</v>
      </c>
      <c r="I735" s="28" t="s">
        <v>8275</v>
      </c>
      <c r="J735" s="28" t="s">
        <v>8288</v>
      </c>
      <c r="K735" s="30" t="s">
        <v>8276</v>
      </c>
      <c r="L735" s="15" t="s">
        <v>8277</v>
      </c>
      <c r="M735" s="14" t="s">
        <v>8432</v>
      </c>
      <c r="S735" s="8" t="s">
        <v>8370</v>
      </c>
      <c r="AO735" s="14" t="s">
        <v>8328</v>
      </c>
      <c r="AP735" s="63" t="s">
        <v>8370</v>
      </c>
      <c r="AQ735" s="14"/>
      <c r="AR735" s="14"/>
      <c r="AS735" s="14"/>
      <c r="BR735" s="8"/>
    </row>
    <row r="736" spans="1:70" x14ac:dyDescent="0.25">
      <c r="A736" s="55" t="s">
        <v>8290</v>
      </c>
      <c r="B736" s="55" t="s">
        <v>742</v>
      </c>
      <c r="C736" s="34">
        <v>1</v>
      </c>
      <c r="D736" s="47">
        <v>1</v>
      </c>
      <c r="E736" s="47">
        <v>0</v>
      </c>
      <c r="F736" s="47">
        <v>0</v>
      </c>
      <c r="G736" s="47">
        <v>0</v>
      </c>
      <c r="H736" s="47">
        <v>1</v>
      </c>
      <c r="I736" s="47">
        <v>0</v>
      </c>
      <c r="J736" s="47">
        <v>0</v>
      </c>
      <c r="K736" s="47">
        <v>0</v>
      </c>
      <c r="L736" s="54">
        <f t="shared" ref="L736:L758" si="164">SUM(E736:K736)</f>
        <v>1</v>
      </c>
      <c r="M736" s="8">
        <v>1</v>
      </c>
      <c r="S736" s="12" t="s">
        <v>8279</v>
      </c>
      <c r="T736" s="12" t="s">
        <v>183</v>
      </c>
      <c r="U736" s="12" t="s">
        <v>106</v>
      </c>
      <c r="V736" s="12" t="s">
        <v>465</v>
      </c>
      <c r="W736" s="12" t="s">
        <v>147</v>
      </c>
      <c r="X736" s="12" t="s">
        <v>398</v>
      </c>
      <c r="Y736" s="12" t="s">
        <v>8206</v>
      </c>
      <c r="Z736" s="12" t="s">
        <v>97</v>
      </c>
      <c r="AO736" s="8" t="s">
        <v>8420</v>
      </c>
      <c r="AP736" s="14"/>
      <c r="AQ736" s="14"/>
      <c r="AR736" s="14"/>
      <c r="AS736" s="14"/>
      <c r="BR736" s="8"/>
    </row>
    <row r="737" spans="1:74" x14ac:dyDescent="0.25">
      <c r="A737" s="59" t="s">
        <v>8291</v>
      </c>
      <c r="B737" s="53" t="s">
        <v>742</v>
      </c>
      <c r="C737" s="40">
        <v>2</v>
      </c>
      <c r="D737" s="48">
        <v>2</v>
      </c>
      <c r="E737" s="48">
        <v>0</v>
      </c>
      <c r="F737" s="48">
        <v>0</v>
      </c>
      <c r="G737" s="48">
        <v>0</v>
      </c>
      <c r="H737" s="48">
        <v>2</v>
      </c>
      <c r="I737" s="48">
        <v>0</v>
      </c>
      <c r="J737" s="48">
        <v>0</v>
      </c>
      <c r="K737" s="48">
        <v>0</v>
      </c>
      <c r="L737" s="91">
        <f t="shared" si="164"/>
        <v>2</v>
      </c>
      <c r="M737" s="8">
        <v>2</v>
      </c>
      <c r="S737" s="12" t="s">
        <v>8216</v>
      </c>
      <c r="T737" s="17">
        <v>0</v>
      </c>
      <c r="U737" s="17">
        <v>0</v>
      </c>
      <c r="V737" s="17">
        <v>0</v>
      </c>
      <c r="W737" s="17">
        <v>1</v>
      </c>
      <c r="X737" s="17">
        <v>0</v>
      </c>
      <c r="Y737" s="17">
        <v>0</v>
      </c>
      <c r="Z737" s="12">
        <f>SUM(T737:Y737)</f>
        <v>1</v>
      </c>
      <c r="AO737" s="8" t="s">
        <v>8331</v>
      </c>
      <c r="AP737" s="14"/>
      <c r="AQ737" s="14"/>
      <c r="AR737" s="14"/>
      <c r="AS737" s="14"/>
      <c r="BL737" s="8" t="s">
        <v>8329</v>
      </c>
      <c r="BR737" s="8"/>
    </row>
    <row r="738" spans="1:74" x14ac:dyDescent="0.25">
      <c r="A738" s="55" t="s">
        <v>8292</v>
      </c>
      <c r="B738" s="55" t="s">
        <v>748</v>
      </c>
      <c r="C738" s="34">
        <v>1</v>
      </c>
      <c r="D738" s="47">
        <v>1</v>
      </c>
      <c r="E738" s="47">
        <v>0</v>
      </c>
      <c r="F738" s="47">
        <v>0</v>
      </c>
      <c r="G738" s="47">
        <v>0</v>
      </c>
      <c r="H738" s="47">
        <v>1</v>
      </c>
      <c r="I738" s="47">
        <v>0</v>
      </c>
      <c r="J738" s="47">
        <v>0</v>
      </c>
      <c r="K738" s="47">
        <v>0</v>
      </c>
      <c r="L738" s="54">
        <f t="shared" si="164"/>
        <v>1</v>
      </c>
      <c r="S738" s="41" t="s">
        <v>8217</v>
      </c>
      <c r="T738" s="42">
        <v>0</v>
      </c>
      <c r="U738" s="42">
        <v>0</v>
      </c>
      <c r="V738" s="42">
        <v>0</v>
      </c>
      <c r="W738" s="42">
        <v>2</v>
      </c>
      <c r="X738" s="42">
        <v>0</v>
      </c>
      <c r="Y738" s="42">
        <v>0</v>
      </c>
      <c r="Z738" s="12">
        <f t="shared" ref="Z738:Z744" si="165">SUM(T738:Y738)</f>
        <v>2</v>
      </c>
      <c r="AP738" s="62">
        <v>2009</v>
      </c>
      <c r="AQ738" s="62"/>
      <c r="AR738" s="62"/>
      <c r="AS738" s="62"/>
      <c r="AT738" s="10">
        <v>2010</v>
      </c>
      <c r="AU738" s="10"/>
      <c r="AV738" s="10"/>
      <c r="AW738" s="10"/>
      <c r="AX738" s="10">
        <v>2011</v>
      </c>
      <c r="AY738" s="10"/>
      <c r="AZ738" s="10"/>
      <c r="BA738" s="10"/>
      <c r="BB738" s="10">
        <v>2012</v>
      </c>
      <c r="BC738" s="10"/>
      <c r="BD738" s="10"/>
      <c r="BE738" s="10"/>
      <c r="BF738" s="10">
        <v>2013</v>
      </c>
      <c r="BG738" s="10"/>
      <c r="BH738" s="10"/>
      <c r="BI738" s="10"/>
      <c r="BJ738" s="10">
        <v>2014</v>
      </c>
      <c r="BK738" s="10"/>
      <c r="BL738" s="10"/>
      <c r="BM738" s="10"/>
      <c r="BN738" s="10">
        <v>2015</v>
      </c>
      <c r="BO738" s="10"/>
      <c r="BP738" s="10"/>
      <c r="BQ738" s="10"/>
      <c r="BR738" s="10">
        <v>2016</v>
      </c>
      <c r="BS738" s="10"/>
    </row>
    <row r="739" spans="1:74" x14ac:dyDescent="0.25">
      <c r="A739" s="55" t="s">
        <v>8292</v>
      </c>
      <c r="B739" s="55" t="s">
        <v>5193</v>
      </c>
      <c r="C739" s="34">
        <v>1</v>
      </c>
      <c r="D739" s="47">
        <v>1</v>
      </c>
      <c r="E739" s="47">
        <v>0</v>
      </c>
      <c r="F739" s="47">
        <v>0</v>
      </c>
      <c r="G739" s="47">
        <v>0</v>
      </c>
      <c r="H739" s="47">
        <v>1</v>
      </c>
      <c r="I739" s="47">
        <v>0</v>
      </c>
      <c r="J739" s="47">
        <v>0</v>
      </c>
      <c r="K739" s="47">
        <v>0</v>
      </c>
      <c r="L739" s="54">
        <f t="shared" si="164"/>
        <v>1</v>
      </c>
      <c r="S739" s="12" t="s">
        <v>8218</v>
      </c>
      <c r="T739" s="17">
        <v>0</v>
      </c>
      <c r="U739" s="17">
        <v>0</v>
      </c>
      <c r="V739" s="17">
        <v>0</v>
      </c>
      <c r="W739" s="17">
        <v>6</v>
      </c>
      <c r="X739" s="17">
        <v>1</v>
      </c>
      <c r="Y739" s="17">
        <v>0</v>
      </c>
      <c r="Z739" s="12">
        <f t="shared" si="165"/>
        <v>7</v>
      </c>
      <c r="AO739" s="8" t="s">
        <v>5</v>
      </c>
      <c r="AP739" s="8" t="s">
        <v>8340</v>
      </c>
      <c r="AQ739" s="8" t="s">
        <v>8341</v>
      </c>
      <c r="AR739" s="8" t="s">
        <v>8342</v>
      </c>
      <c r="AS739" s="8" t="s">
        <v>8343</v>
      </c>
      <c r="AT739" s="8" t="s">
        <v>8344</v>
      </c>
      <c r="AU739" s="8" t="s">
        <v>8345</v>
      </c>
      <c r="AV739" s="8" t="s">
        <v>8346</v>
      </c>
      <c r="AW739" s="63" t="s">
        <v>8347</v>
      </c>
      <c r="AX739" s="63" t="s">
        <v>8348</v>
      </c>
      <c r="AY739" s="8" t="s">
        <v>8349</v>
      </c>
      <c r="AZ739" s="8" t="s">
        <v>8350</v>
      </c>
      <c r="BA739" s="8" t="s">
        <v>8351</v>
      </c>
      <c r="BB739" s="8" t="s">
        <v>8352</v>
      </c>
      <c r="BC739" s="8" t="s">
        <v>8353</v>
      </c>
      <c r="BD739" s="8" t="s">
        <v>8354</v>
      </c>
      <c r="BE739" s="8" t="s">
        <v>8355</v>
      </c>
      <c r="BF739" s="8" t="s">
        <v>8356</v>
      </c>
      <c r="BG739" s="8" t="s">
        <v>8357</v>
      </c>
      <c r="BH739" s="8" t="s">
        <v>8358</v>
      </c>
      <c r="BI739" s="8" t="s">
        <v>8359</v>
      </c>
      <c r="BJ739" s="8" t="s">
        <v>8360</v>
      </c>
      <c r="BK739" s="8" t="s">
        <v>8361</v>
      </c>
      <c r="BL739" s="8" t="s">
        <v>8362</v>
      </c>
      <c r="BM739" s="8" t="s">
        <v>8363</v>
      </c>
      <c r="BN739" s="8" t="s">
        <v>8364</v>
      </c>
      <c r="BO739" s="8" t="s">
        <v>8365</v>
      </c>
      <c r="BP739" s="8" t="s">
        <v>8366</v>
      </c>
      <c r="BQ739" s="8" t="s">
        <v>8367</v>
      </c>
      <c r="BR739" s="8" t="s">
        <v>8368</v>
      </c>
      <c r="BS739" s="8" t="s">
        <v>8369</v>
      </c>
      <c r="BT739" s="8" t="s">
        <v>8370</v>
      </c>
    </row>
    <row r="740" spans="1:74" x14ac:dyDescent="0.25">
      <c r="A740" s="55" t="s">
        <v>8292</v>
      </c>
      <c r="B740" s="55" t="s">
        <v>742</v>
      </c>
      <c r="C740" s="34">
        <v>5</v>
      </c>
      <c r="D740" s="47">
        <v>5</v>
      </c>
      <c r="E740" s="47">
        <v>0</v>
      </c>
      <c r="F740" s="47">
        <v>0</v>
      </c>
      <c r="G740" s="47">
        <v>0</v>
      </c>
      <c r="H740" s="47">
        <v>4</v>
      </c>
      <c r="I740" s="47">
        <v>1</v>
      </c>
      <c r="J740" s="47">
        <v>0</v>
      </c>
      <c r="K740" s="47">
        <v>0</v>
      </c>
      <c r="L740" s="54">
        <f t="shared" si="164"/>
        <v>5</v>
      </c>
      <c r="M740" s="8">
        <v>7</v>
      </c>
      <c r="S740" s="41" t="s">
        <v>8219</v>
      </c>
      <c r="T740" s="42">
        <v>1</v>
      </c>
      <c r="U740" s="42">
        <v>0</v>
      </c>
      <c r="V740" s="42">
        <v>0</v>
      </c>
      <c r="W740" s="42">
        <v>9</v>
      </c>
      <c r="X740" s="42">
        <v>4</v>
      </c>
      <c r="Y740" s="42">
        <v>0</v>
      </c>
      <c r="Z740" s="12">
        <f t="shared" si="165"/>
        <v>14</v>
      </c>
      <c r="AO740" s="8" t="s">
        <v>8378</v>
      </c>
      <c r="AP740" s="62">
        <v>0</v>
      </c>
      <c r="AQ740" s="62">
        <v>0</v>
      </c>
      <c r="AR740" s="62">
        <v>0</v>
      </c>
      <c r="AS740" s="62">
        <v>0</v>
      </c>
      <c r="AT740" s="62">
        <v>0</v>
      </c>
      <c r="AU740" s="62">
        <v>0</v>
      </c>
      <c r="AV740" s="62">
        <v>0</v>
      </c>
      <c r="AW740" s="66">
        <v>0</v>
      </c>
      <c r="AX740" s="66">
        <v>0</v>
      </c>
      <c r="AY740" s="62">
        <v>0</v>
      </c>
      <c r="AZ740" s="62">
        <v>0</v>
      </c>
      <c r="BA740" s="62">
        <v>0</v>
      </c>
      <c r="BB740" s="62">
        <v>0</v>
      </c>
      <c r="BC740" s="62">
        <v>0</v>
      </c>
      <c r="BD740" s="62">
        <v>0</v>
      </c>
      <c r="BE740" s="62">
        <v>0</v>
      </c>
      <c r="BF740" s="62">
        <v>0</v>
      </c>
      <c r="BG740" s="62">
        <v>0</v>
      </c>
      <c r="BH740" s="62">
        <v>0</v>
      </c>
      <c r="BI740" s="62">
        <v>0</v>
      </c>
      <c r="BJ740" s="62">
        <v>0</v>
      </c>
      <c r="BK740" s="62">
        <v>0</v>
      </c>
      <c r="BL740" s="62">
        <v>0</v>
      </c>
      <c r="BM740" s="62">
        <v>0</v>
      </c>
      <c r="BN740" s="62">
        <v>0</v>
      </c>
      <c r="BO740" s="62">
        <v>0</v>
      </c>
      <c r="BP740" s="62">
        <v>0</v>
      </c>
      <c r="BQ740" s="10">
        <v>0</v>
      </c>
      <c r="BR740" s="10">
        <v>0</v>
      </c>
      <c r="BS740" s="10">
        <v>0</v>
      </c>
      <c r="BT740" s="10">
        <v>0</v>
      </c>
      <c r="BU740" s="8" t="s">
        <v>8378</v>
      </c>
      <c r="BV740" s="8"/>
    </row>
    <row r="741" spans="1:74" x14ac:dyDescent="0.25">
      <c r="A741" s="59" t="s">
        <v>8293</v>
      </c>
      <c r="B741" s="59" t="s">
        <v>748</v>
      </c>
      <c r="C741" s="85">
        <v>3</v>
      </c>
      <c r="D741" s="48">
        <v>3</v>
      </c>
      <c r="E741" s="48">
        <v>0</v>
      </c>
      <c r="F741" s="48">
        <v>0</v>
      </c>
      <c r="G741" s="48">
        <v>0</v>
      </c>
      <c r="H741" s="48">
        <v>3</v>
      </c>
      <c r="I741" s="48">
        <v>0</v>
      </c>
      <c r="J741" s="48">
        <v>0</v>
      </c>
      <c r="K741" s="48">
        <v>0</v>
      </c>
      <c r="L741" s="91">
        <f t="shared" si="164"/>
        <v>3</v>
      </c>
      <c r="S741" s="12" t="s">
        <v>8220</v>
      </c>
      <c r="T741" s="17">
        <v>6</v>
      </c>
      <c r="U741" s="17">
        <v>6</v>
      </c>
      <c r="V741" s="17">
        <v>0</v>
      </c>
      <c r="W741" s="17">
        <v>30</v>
      </c>
      <c r="X741" s="17">
        <v>282</v>
      </c>
      <c r="Y741" s="17">
        <v>0</v>
      </c>
      <c r="Z741" s="12">
        <f t="shared" si="165"/>
        <v>324</v>
      </c>
      <c r="AO741" s="8" t="s">
        <v>8379</v>
      </c>
      <c r="AP741" s="62">
        <v>0</v>
      </c>
      <c r="AQ741" s="62">
        <v>0</v>
      </c>
      <c r="AR741" s="62">
        <v>0</v>
      </c>
      <c r="AS741" s="62">
        <v>0</v>
      </c>
      <c r="AT741" s="62">
        <v>0</v>
      </c>
      <c r="AU741" s="62">
        <v>0</v>
      </c>
      <c r="AV741" s="62">
        <v>0</v>
      </c>
      <c r="AW741" s="66">
        <v>0</v>
      </c>
      <c r="AX741" s="66">
        <v>0</v>
      </c>
      <c r="AY741" s="62">
        <v>0</v>
      </c>
      <c r="AZ741" s="62">
        <v>0</v>
      </c>
      <c r="BA741" s="62">
        <v>0</v>
      </c>
      <c r="BB741" s="62">
        <v>0</v>
      </c>
      <c r="BC741" s="62">
        <v>0</v>
      </c>
      <c r="BD741" s="62">
        <v>0</v>
      </c>
      <c r="BE741" s="62">
        <v>0</v>
      </c>
      <c r="BF741" s="62">
        <v>0</v>
      </c>
      <c r="BG741" s="62">
        <v>0</v>
      </c>
      <c r="BH741" s="62">
        <v>0</v>
      </c>
      <c r="BI741" s="62">
        <v>0</v>
      </c>
      <c r="BJ741" s="62">
        <v>0</v>
      </c>
      <c r="BK741" s="62">
        <v>0</v>
      </c>
      <c r="BL741" s="62">
        <v>0</v>
      </c>
      <c r="BM741" s="62">
        <v>0</v>
      </c>
      <c r="BN741" s="62">
        <v>0</v>
      </c>
      <c r="BO741" s="62">
        <v>0</v>
      </c>
      <c r="BP741" s="62">
        <v>0</v>
      </c>
      <c r="BQ741" s="10">
        <v>0</v>
      </c>
      <c r="BR741" s="10">
        <v>0</v>
      </c>
      <c r="BS741" s="10">
        <v>0</v>
      </c>
      <c r="BT741" s="10">
        <v>0</v>
      </c>
      <c r="BU741" s="8" t="s">
        <v>8379</v>
      </c>
      <c r="BV741" s="8"/>
    </row>
    <row r="742" spans="1:74" x14ac:dyDescent="0.25">
      <c r="A742" s="59" t="s">
        <v>8293</v>
      </c>
      <c r="B742" s="59" t="s">
        <v>742</v>
      </c>
      <c r="C742" s="85">
        <v>11</v>
      </c>
      <c r="D742" s="48">
        <v>11</v>
      </c>
      <c r="E742" s="48">
        <v>1</v>
      </c>
      <c r="F742" s="48">
        <v>0</v>
      </c>
      <c r="G742" s="48">
        <v>0</v>
      </c>
      <c r="H742" s="48">
        <v>6</v>
      </c>
      <c r="I742" s="48">
        <v>4</v>
      </c>
      <c r="J742" s="48">
        <v>0</v>
      </c>
      <c r="K742" s="48">
        <v>0</v>
      </c>
      <c r="L742" s="91">
        <f t="shared" si="164"/>
        <v>11</v>
      </c>
      <c r="M742" s="8">
        <v>14</v>
      </c>
      <c r="S742" s="41" t="s">
        <v>8221</v>
      </c>
      <c r="T742" s="42">
        <v>79</v>
      </c>
      <c r="U742" s="42">
        <v>109</v>
      </c>
      <c r="V742" s="42">
        <v>8</v>
      </c>
      <c r="W742" s="42">
        <v>199</v>
      </c>
      <c r="X742" s="42">
        <v>504</v>
      </c>
      <c r="Y742" s="42">
        <v>31</v>
      </c>
      <c r="Z742" s="12">
        <f t="shared" si="165"/>
        <v>930</v>
      </c>
      <c r="AO742" s="8" t="s">
        <v>8380</v>
      </c>
      <c r="AP742" s="62">
        <v>0</v>
      </c>
      <c r="AQ742" s="62">
        <v>0</v>
      </c>
      <c r="AR742" s="62">
        <v>0</v>
      </c>
      <c r="AS742" s="62">
        <v>0</v>
      </c>
      <c r="AT742" s="62">
        <v>0</v>
      </c>
      <c r="AU742" s="62">
        <v>0</v>
      </c>
      <c r="AV742" s="62">
        <v>0</v>
      </c>
      <c r="AW742" s="66">
        <v>0</v>
      </c>
      <c r="AX742" s="66">
        <v>0</v>
      </c>
      <c r="AY742" s="62">
        <v>0</v>
      </c>
      <c r="AZ742" s="62">
        <v>0</v>
      </c>
      <c r="BA742" s="62">
        <v>1</v>
      </c>
      <c r="BB742" s="62">
        <v>0</v>
      </c>
      <c r="BC742" s="62">
        <v>0</v>
      </c>
      <c r="BD742" s="62">
        <v>0</v>
      </c>
      <c r="BE742" s="62">
        <v>0</v>
      </c>
      <c r="BF742" s="62">
        <v>0</v>
      </c>
      <c r="BG742" s="62">
        <v>0</v>
      </c>
      <c r="BH742" s="62">
        <v>0</v>
      </c>
      <c r="BI742" s="62">
        <v>0</v>
      </c>
      <c r="BJ742" s="62">
        <v>0</v>
      </c>
      <c r="BK742" s="62">
        <v>0</v>
      </c>
      <c r="BL742" s="62">
        <v>0</v>
      </c>
      <c r="BM742" s="62">
        <v>0</v>
      </c>
      <c r="BN742" s="62">
        <v>0</v>
      </c>
      <c r="BO742" s="62">
        <v>0</v>
      </c>
      <c r="BP742" s="62">
        <v>0</v>
      </c>
      <c r="BQ742" s="10">
        <v>0</v>
      </c>
      <c r="BR742" s="10">
        <v>0</v>
      </c>
      <c r="BS742" s="10">
        <v>0</v>
      </c>
      <c r="BT742" s="10">
        <v>0</v>
      </c>
      <c r="BU742" s="8" t="s">
        <v>8380</v>
      </c>
      <c r="BV742" s="8"/>
    </row>
    <row r="743" spans="1:74" x14ac:dyDescent="0.25">
      <c r="A743" s="55" t="s">
        <v>2354</v>
      </c>
      <c r="B743" s="55" t="s">
        <v>748</v>
      </c>
      <c r="C743" s="56">
        <v>8</v>
      </c>
      <c r="D743" s="47">
        <v>8</v>
      </c>
      <c r="E743" s="47">
        <v>1</v>
      </c>
      <c r="F743" s="47">
        <v>0</v>
      </c>
      <c r="G743" s="47">
        <v>0</v>
      </c>
      <c r="H743" s="47">
        <v>7</v>
      </c>
      <c r="I743" s="47">
        <v>0</v>
      </c>
      <c r="J743" s="47">
        <v>0</v>
      </c>
      <c r="K743" s="47">
        <v>0</v>
      </c>
      <c r="L743" s="54">
        <f t="shared" si="164"/>
        <v>8</v>
      </c>
      <c r="S743" s="12" t="s">
        <v>8222</v>
      </c>
      <c r="T743" s="17">
        <v>45</v>
      </c>
      <c r="U743" s="17">
        <v>20</v>
      </c>
      <c r="V743" s="17">
        <v>2</v>
      </c>
      <c r="W743" s="17">
        <v>234</v>
      </c>
      <c r="X743" s="17">
        <v>6</v>
      </c>
      <c r="Y743" s="17">
        <v>1</v>
      </c>
      <c r="Z743" s="12">
        <f t="shared" si="165"/>
        <v>308</v>
      </c>
      <c r="AO743" s="8" t="s">
        <v>8381</v>
      </c>
      <c r="AP743" s="62">
        <v>0</v>
      </c>
      <c r="AQ743" s="62">
        <v>0</v>
      </c>
      <c r="AR743" s="62">
        <v>0</v>
      </c>
      <c r="AS743" s="62">
        <v>0</v>
      </c>
      <c r="AT743" s="62">
        <v>0</v>
      </c>
      <c r="AU743" s="62">
        <v>0</v>
      </c>
      <c r="AV743" s="62">
        <v>0</v>
      </c>
      <c r="AW743" s="66">
        <v>0</v>
      </c>
      <c r="AX743" s="66">
        <v>0</v>
      </c>
      <c r="AY743" s="62">
        <v>0</v>
      </c>
      <c r="AZ743" s="62">
        <v>0</v>
      </c>
      <c r="BA743" s="62">
        <v>1</v>
      </c>
      <c r="BB743" s="62">
        <v>0</v>
      </c>
      <c r="BC743" s="62">
        <v>0</v>
      </c>
      <c r="BD743" s="62">
        <v>0</v>
      </c>
      <c r="BE743" s="62">
        <v>0</v>
      </c>
      <c r="BF743" s="62">
        <v>0</v>
      </c>
      <c r="BG743" s="62">
        <v>0</v>
      </c>
      <c r="BH743" s="62">
        <v>0</v>
      </c>
      <c r="BI743" s="62">
        <v>0</v>
      </c>
      <c r="BJ743" s="62">
        <v>0</v>
      </c>
      <c r="BK743" s="62">
        <v>0</v>
      </c>
      <c r="BL743" s="62">
        <v>0</v>
      </c>
      <c r="BM743" s="62">
        <v>0</v>
      </c>
      <c r="BN743" s="62">
        <v>0</v>
      </c>
      <c r="BO743" s="62">
        <v>0</v>
      </c>
      <c r="BP743" s="62">
        <v>0</v>
      </c>
      <c r="BQ743" s="10">
        <v>0</v>
      </c>
      <c r="BR743" s="10">
        <v>0</v>
      </c>
      <c r="BS743" s="10">
        <v>0</v>
      </c>
      <c r="BT743" s="10">
        <v>0</v>
      </c>
      <c r="BU743" s="8" t="s">
        <v>8381</v>
      </c>
      <c r="BV743" s="8"/>
    </row>
    <row r="744" spans="1:74" x14ac:dyDescent="0.25">
      <c r="A744" s="55" t="s">
        <v>2354</v>
      </c>
      <c r="B744" s="55" t="s">
        <v>5193</v>
      </c>
      <c r="C744" s="34">
        <v>35</v>
      </c>
      <c r="D744" s="47">
        <v>35</v>
      </c>
      <c r="E744" s="47">
        <v>0</v>
      </c>
      <c r="F744" s="47">
        <v>1</v>
      </c>
      <c r="G744" s="47">
        <v>0</v>
      </c>
      <c r="H744" s="47">
        <v>0</v>
      </c>
      <c r="I744" s="47">
        <v>34</v>
      </c>
      <c r="J744" s="47">
        <v>0</v>
      </c>
      <c r="K744" s="47">
        <v>0</v>
      </c>
      <c r="L744" s="54">
        <f t="shared" si="164"/>
        <v>35</v>
      </c>
      <c r="T744" s="8">
        <f>SUM(T737:T743)</f>
        <v>131</v>
      </c>
      <c r="U744" s="8">
        <f t="shared" ref="U744:Y744" si="166">SUM(U737:U743)</f>
        <v>135</v>
      </c>
      <c r="V744" s="8">
        <f t="shared" si="166"/>
        <v>10</v>
      </c>
      <c r="W744" s="8">
        <f t="shared" si="166"/>
        <v>481</v>
      </c>
      <c r="X744" s="8">
        <f t="shared" si="166"/>
        <v>797</v>
      </c>
      <c r="Y744" s="8">
        <f t="shared" si="166"/>
        <v>32</v>
      </c>
      <c r="Z744" s="12">
        <f t="shared" si="165"/>
        <v>1586</v>
      </c>
      <c r="AO744" s="8" t="s">
        <v>8382</v>
      </c>
      <c r="AP744" s="62">
        <v>364</v>
      </c>
      <c r="AQ744" s="62">
        <v>349</v>
      </c>
      <c r="AR744" s="62">
        <v>510</v>
      </c>
      <c r="AS744" s="62">
        <v>535</v>
      </c>
      <c r="AT744" s="86">
        <v>579</v>
      </c>
      <c r="AU744" s="62">
        <v>91</v>
      </c>
      <c r="AV744" s="62">
        <v>181</v>
      </c>
      <c r="AW744" s="66">
        <v>166</v>
      </c>
      <c r="AX744" s="66">
        <v>123</v>
      </c>
      <c r="AY744" s="62">
        <v>6</v>
      </c>
      <c r="AZ744" s="62">
        <v>0</v>
      </c>
      <c r="BA744" s="62">
        <v>1</v>
      </c>
      <c r="BB744" s="62">
        <v>0</v>
      </c>
      <c r="BC744" s="62">
        <v>0</v>
      </c>
      <c r="BD744" s="62">
        <v>0</v>
      </c>
      <c r="BE744" s="62">
        <v>0</v>
      </c>
      <c r="BF744" s="62">
        <v>0</v>
      </c>
      <c r="BG744" s="62">
        <v>0</v>
      </c>
      <c r="BH744" s="62">
        <v>0</v>
      </c>
      <c r="BI744" s="62">
        <v>0</v>
      </c>
      <c r="BJ744" s="62">
        <v>0</v>
      </c>
      <c r="BK744" s="62">
        <v>0</v>
      </c>
      <c r="BL744" s="62">
        <v>0</v>
      </c>
      <c r="BM744" s="62">
        <v>0</v>
      </c>
      <c r="BN744" s="62">
        <v>0</v>
      </c>
      <c r="BO744" s="62">
        <v>1</v>
      </c>
      <c r="BP744" s="62">
        <v>0</v>
      </c>
      <c r="BQ744" s="10">
        <v>0</v>
      </c>
      <c r="BR744" s="10">
        <v>0</v>
      </c>
      <c r="BS744" s="10">
        <v>0</v>
      </c>
      <c r="BT744" s="10">
        <v>0</v>
      </c>
      <c r="BU744" s="8" t="s">
        <v>8382</v>
      </c>
      <c r="BV744" s="8"/>
    </row>
    <row r="745" spans="1:74" x14ac:dyDescent="0.25">
      <c r="A745" s="55" t="s">
        <v>2354</v>
      </c>
      <c r="B745" s="55" t="s">
        <v>7589</v>
      </c>
      <c r="C745" s="34">
        <v>2</v>
      </c>
      <c r="D745" s="47">
        <v>2</v>
      </c>
      <c r="E745" s="47">
        <v>0</v>
      </c>
      <c r="F745" s="47">
        <v>2</v>
      </c>
      <c r="G745" s="47">
        <v>0</v>
      </c>
      <c r="H745" s="47">
        <v>0</v>
      </c>
      <c r="I745" s="47">
        <v>0</v>
      </c>
      <c r="J745" s="47">
        <v>0</v>
      </c>
      <c r="K745" s="47">
        <v>0</v>
      </c>
      <c r="L745" s="54">
        <f t="shared" si="164"/>
        <v>2</v>
      </c>
      <c r="AO745" s="8" t="s">
        <v>8385</v>
      </c>
      <c r="AP745" s="62">
        <v>0</v>
      </c>
      <c r="AQ745" s="62">
        <v>0</v>
      </c>
      <c r="AR745" s="62">
        <v>0</v>
      </c>
      <c r="AS745" s="62">
        <v>0</v>
      </c>
      <c r="AT745" s="62">
        <v>0</v>
      </c>
      <c r="AU745" s="62">
        <v>415</v>
      </c>
      <c r="AV745" s="62">
        <v>435</v>
      </c>
      <c r="AW745" s="66">
        <v>345</v>
      </c>
      <c r="AX745" s="66">
        <v>433</v>
      </c>
      <c r="AY745" s="62">
        <v>457</v>
      </c>
      <c r="AZ745" s="86">
        <v>568</v>
      </c>
      <c r="BA745" s="62">
        <v>453</v>
      </c>
      <c r="BB745" s="62">
        <v>391</v>
      </c>
      <c r="BC745" s="62">
        <v>236</v>
      </c>
      <c r="BD745" s="62">
        <v>35</v>
      </c>
      <c r="BE745" s="62">
        <v>44</v>
      </c>
      <c r="BF745" s="62">
        <v>12</v>
      </c>
      <c r="BG745" s="10">
        <v>15</v>
      </c>
      <c r="BH745" s="10">
        <v>11</v>
      </c>
      <c r="BI745" s="10">
        <v>1</v>
      </c>
      <c r="BJ745" s="62">
        <v>0</v>
      </c>
      <c r="BK745" s="67">
        <v>0</v>
      </c>
      <c r="BL745" s="62">
        <v>0</v>
      </c>
      <c r="BM745" s="62">
        <v>0</v>
      </c>
      <c r="BN745" s="62">
        <v>0</v>
      </c>
      <c r="BO745" s="62">
        <v>1</v>
      </c>
      <c r="BP745" s="62">
        <v>0</v>
      </c>
      <c r="BQ745" s="10">
        <v>0</v>
      </c>
      <c r="BR745" s="10">
        <v>0</v>
      </c>
      <c r="BS745" s="10">
        <v>0</v>
      </c>
      <c r="BT745" s="10">
        <v>0</v>
      </c>
      <c r="BU745" s="8" t="s">
        <v>8385</v>
      </c>
      <c r="BV745" s="8"/>
    </row>
    <row r="746" spans="1:74" x14ac:dyDescent="0.25">
      <c r="A746" s="55" t="s">
        <v>2354</v>
      </c>
      <c r="B746" s="55" t="s">
        <v>7361</v>
      </c>
      <c r="C746" s="34">
        <v>2</v>
      </c>
      <c r="D746" s="47">
        <v>2</v>
      </c>
      <c r="E746" s="47">
        <v>2</v>
      </c>
      <c r="F746" s="47">
        <v>0</v>
      </c>
      <c r="G746" s="47">
        <v>0</v>
      </c>
      <c r="H746" s="47">
        <v>0</v>
      </c>
      <c r="I746" s="47">
        <v>0</v>
      </c>
      <c r="J746" s="47">
        <v>0</v>
      </c>
      <c r="K746" s="47">
        <v>0</v>
      </c>
      <c r="L746" s="54">
        <f t="shared" si="164"/>
        <v>2</v>
      </c>
      <c r="S746" s="12" t="s">
        <v>8282</v>
      </c>
      <c r="T746" s="12" t="s">
        <v>183</v>
      </c>
      <c r="U746" s="12" t="s">
        <v>106</v>
      </c>
      <c r="V746" s="12" t="s">
        <v>465</v>
      </c>
      <c r="W746" s="12" t="s">
        <v>147</v>
      </c>
      <c r="X746" s="12" t="s">
        <v>398</v>
      </c>
      <c r="Y746" s="12" t="s">
        <v>8206</v>
      </c>
      <c r="Z746" s="12" t="s">
        <v>97</v>
      </c>
      <c r="AO746" s="8" t="s">
        <v>8386</v>
      </c>
      <c r="AP746" s="62">
        <v>0</v>
      </c>
      <c r="AQ746" s="62">
        <v>0</v>
      </c>
      <c r="AR746" s="62">
        <v>0</v>
      </c>
      <c r="AS746" s="62">
        <v>0</v>
      </c>
      <c r="AT746" s="62">
        <v>0</v>
      </c>
      <c r="AU746" s="62">
        <v>0</v>
      </c>
      <c r="AV746" s="62">
        <v>0</v>
      </c>
      <c r="AW746" s="62">
        <v>0</v>
      </c>
      <c r="AX746" s="62">
        <v>0</v>
      </c>
      <c r="AY746" s="62">
        <v>2</v>
      </c>
      <c r="AZ746" s="62">
        <v>10</v>
      </c>
      <c r="BA746" s="62">
        <v>51</v>
      </c>
      <c r="BB746" s="62">
        <v>115</v>
      </c>
      <c r="BC746" s="62">
        <v>428</v>
      </c>
      <c r="BD746" s="86">
        <v>525</v>
      </c>
      <c r="BE746" s="62">
        <v>467</v>
      </c>
      <c r="BF746" s="62">
        <v>379</v>
      </c>
      <c r="BG746" s="10">
        <v>320</v>
      </c>
      <c r="BH746" s="10">
        <v>115</v>
      </c>
      <c r="BI746" s="62">
        <v>91</v>
      </c>
      <c r="BJ746" s="62">
        <v>54</v>
      </c>
      <c r="BK746" s="67">
        <v>62</v>
      </c>
      <c r="BL746" s="62">
        <v>37</v>
      </c>
      <c r="BM746" s="62">
        <v>45</v>
      </c>
      <c r="BN746" s="62">
        <v>34</v>
      </c>
      <c r="BO746" s="62">
        <v>33</v>
      </c>
      <c r="BP746" s="62">
        <v>0</v>
      </c>
      <c r="BQ746" s="10">
        <v>7</v>
      </c>
      <c r="BR746" s="10">
        <v>0</v>
      </c>
      <c r="BS746" s="10">
        <v>0</v>
      </c>
      <c r="BT746" s="10">
        <v>0</v>
      </c>
      <c r="BU746" s="8" t="s">
        <v>8386</v>
      </c>
      <c r="BV746" s="8"/>
    </row>
    <row r="747" spans="1:74" x14ac:dyDescent="0.25">
      <c r="A747" s="55" t="s">
        <v>2354</v>
      </c>
      <c r="B747" s="55" t="s">
        <v>742</v>
      </c>
      <c r="C747" s="34">
        <v>277</v>
      </c>
      <c r="D747" s="47">
        <v>277</v>
      </c>
      <c r="E747" s="47">
        <v>3</v>
      </c>
      <c r="F747" s="47">
        <v>3</v>
      </c>
      <c r="G747" s="47">
        <v>0</v>
      </c>
      <c r="H747" s="47">
        <v>23</v>
      </c>
      <c r="I747" s="47">
        <v>248</v>
      </c>
      <c r="J747" s="47">
        <v>0</v>
      </c>
      <c r="K747" s="47">
        <v>0</v>
      </c>
      <c r="L747" s="54">
        <f t="shared" si="164"/>
        <v>277</v>
      </c>
      <c r="M747" s="8">
        <f>SUM(L743:L747)</f>
        <v>324</v>
      </c>
      <c r="S747" s="12" t="s">
        <v>8216</v>
      </c>
      <c r="T747" s="17">
        <v>0</v>
      </c>
      <c r="U747" s="17">
        <v>0</v>
      </c>
      <c r="V747" s="17">
        <v>0</v>
      </c>
      <c r="W747" s="17">
        <v>0</v>
      </c>
      <c r="X747" s="17">
        <v>0</v>
      </c>
      <c r="Y747" s="17">
        <v>0</v>
      </c>
      <c r="Z747" s="12">
        <f>SUM(T747:Y747)</f>
        <v>0</v>
      </c>
      <c r="AO747" s="8" t="s">
        <v>8396</v>
      </c>
      <c r="AP747" s="62">
        <v>3</v>
      </c>
      <c r="AQ747" s="62">
        <v>0</v>
      </c>
      <c r="AR747" s="62">
        <v>1</v>
      </c>
      <c r="AS747" s="62">
        <v>1</v>
      </c>
      <c r="AT747" s="62">
        <v>1</v>
      </c>
      <c r="AU747" s="62">
        <v>0</v>
      </c>
      <c r="AV747" s="62">
        <v>0</v>
      </c>
      <c r="AW747" s="66">
        <v>0</v>
      </c>
      <c r="AX747" s="66">
        <v>0</v>
      </c>
      <c r="AY747" s="62">
        <v>1</v>
      </c>
      <c r="AZ747" s="62">
        <v>2</v>
      </c>
      <c r="BA747" s="62">
        <v>1</v>
      </c>
      <c r="BB747" s="62">
        <v>1</v>
      </c>
      <c r="BC747" s="62">
        <v>0</v>
      </c>
      <c r="BD747" s="62">
        <v>0</v>
      </c>
      <c r="BE747" s="62">
        <v>1</v>
      </c>
      <c r="BF747" s="62">
        <v>0</v>
      </c>
      <c r="BG747" s="62">
        <v>0</v>
      </c>
      <c r="BH747" s="62">
        <v>0</v>
      </c>
      <c r="BI747" s="62">
        <v>1</v>
      </c>
      <c r="BJ747" s="62">
        <v>1</v>
      </c>
      <c r="BK747" s="62">
        <v>0</v>
      </c>
      <c r="BL747" s="62">
        <v>0</v>
      </c>
      <c r="BM747" s="62">
        <v>0</v>
      </c>
      <c r="BN747" s="62">
        <v>0</v>
      </c>
      <c r="BO747" s="62">
        <v>0</v>
      </c>
      <c r="BP747" s="62">
        <v>0</v>
      </c>
      <c r="BQ747" s="10">
        <v>0</v>
      </c>
      <c r="BR747" s="10">
        <v>0</v>
      </c>
      <c r="BS747" s="10">
        <v>0</v>
      </c>
      <c r="BT747" s="10">
        <v>0</v>
      </c>
      <c r="BU747" s="8" t="s">
        <v>8396</v>
      </c>
      <c r="BV747" s="8"/>
    </row>
    <row r="748" spans="1:74" x14ac:dyDescent="0.25">
      <c r="A748" s="53" t="s">
        <v>1457</v>
      </c>
      <c r="B748" s="53" t="s">
        <v>748</v>
      </c>
      <c r="C748" s="40">
        <v>36</v>
      </c>
      <c r="D748" s="40">
        <v>36</v>
      </c>
      <c r="E748" s="40">
        <v>5</v>
      </c>
      <c r="F748" s="40">
        <v>6</v>
      </c>
      <c r="G748" s="40">
        <v>0</v>
      </c>
      <c r="H748" s="40">
        <v>25</v>
      </c>
      <c r="I748" s="40">
        <v>0</v>
      </c>
      <c r="J748" s="40">
        <v>0</v>
      </c>
      <c r="K748" s="40">
        <v>0</v>
      </c>
      <c r="L748" s="91">
        <f t="shared" si="164"/>
        <v>36</v>
      </c>
      <c r="S748" s="41" t="s">
        <v>8217</v>
      </c>
      <c r="T748" s="42">
        <v>0</v>
      </c>
      <c r="U748" s="42">
        <v>0</v>
      </c>
      <c r="V748" s="42">
        <v>0</v>
      </c>
      <c r="W748" s="46">
        <v>0</v>
      </c>
      <c r="X748" s="42">
        <v>0</v>
      </c>
      <c r="Y748" s="42">
        <v>0</v>
      </c>
      <c r="Z748" s="12">
        <f t="shared" ref="Z748:Z754" si="167">SUM(T748:Y748)</f>
        <v>0</v>
      </c>
      <c r="AO748" s="8" t="s">
        <v>8397</v>
      </c>
      <c r="AP748" s="62">
        <v>3</v>
      </c>
      <c r="AQ748" s="62">
        <v>3</v>
      </c>
      <c r="AR748" s="62">
        <v>1</v>
      </c>
      <c r="AS748" s="62">
        <v>1</v>
      </c>
      <c r="AT748" s="62">
        <v>1</v>
      </c>
      <c r="AU748" s="62">
        <v>0</v>
      </c>
      <c r="AV748" s="62">
        <v>0</v>
      </c>
      <c r="AW748" s="66">
        <v>0</v>
      </c>
      <c r="AX748" s="66">
        <v>1</v>
      </c>
      <c r="AY748" s="62">
        <v>1</v>
      </c>
      <c r="AZ748" s="62">
        <v>0</v>
      </c>
      <c r="BA748" s="62">
        <v>0</v>
      </c>
      <c r="BB748" s="62">
        <v>1</v>
      </c>
      <c r="BC748" s="62">
        <v>0</v>
      </c>
      <c r="BD748" s="62">
        <v>0</v>
      </c>
      <c r="BE748" s="62">
        <v>1</v>
      </c>
      <c r="BF748" s="62">
        <v>0</v>
      </c>
      <c r="BG748" s="62">
        <v>0</v>
      </c>
      <c r="BH748" s="62">
        <v>0</v>
      </c>
      <c r="BI748" s="62">
        <v>0</v>
      </c>
      <c r="BJ748" s="62">
        <v>1</v>
      </c>
      <c r="BK748" s="62">
        <v>0</v>
      </c>
      <c r="BL748" s="62">
        <v>0</v>
      </c>
      <c r="BM748" s="62">
        <v>0</v>
      </c>
      <c r="BN748" s="62">
        <v>0</v>
      </c>
      <c r="BO748" s="62">
        <v>0</v>
      </c>
      <c r="BP748" s="62">
        <v>0</v>
      </c>
      <c r="BQ748" s="10">
        <v>0</v>
      </c>
      <c r="BR748" s="10">
        <v>0</v>
      </c>
      <c r="BS748" s="10">
        <v>0</v>
      </c>
      <c r="BT748" s="10">
        <v>0</v>
      </c>
      <c r="BU748" s="8" t="s">
        <v>8397</v>
      </c>
      <c r="BV748" s="8"/>
    </row>
    <row r="749" spans="1:74" x14ac:dyDescent="0.25">
      <c r="A749" s="53" t="s">
        <v>1457</v>
      </c>
      <c r="B749" s="53" t="s">
        <v>5193</v>
      </c>
      <c r="C749" s="40">
        <v>104</v>
      </c>
      <c r="D749" s="40">
        <v>93</v>
      </c>
      <c r="E749" s="40">
        <v>1</v>
      </c>
      <c r="F749" s="40">
        <v>10</v>
      </c>
      <c r="G749" s="40">
        <v>0</v>
      </c>
      <c r="H749" s="40">
        <v>80</v>
      </c>
      <c r="I749" s="40">
        <v>1</v>
      </c>
      <c r="J749" s="40">
        <v>1</v>
      </c>
      <c r="K749" s="40">
        <v>0</v>
      </c>
      <c r="L749" s="91">
        <f t="shared" si="164"/>
        <v>93</v>
      </c>
      <c r="S749" s="12" t="s">
        <v>8218</v>
      </c>
      <c r="T749" s="47">
        <v>0</v>
      </c>
      <c r="U749" s="47">
        <v>0</v>
      </c>
      <c r="V749" s="47">
        <v>0</v>
      </c>
      <c r="W749" s="47">
        <v>1</v>
      </c>
      <c r="X749" s="47">
        <v>0</v>
      </c>
      <c r="Y749" s="47">
        <v>0</v>
      </c>
      <c r="Z749" s="12">
        <f t="shared" si="167"/>
        <v>1</v>
      </c>
      <c r="AO749" s="8" t="s">
        <v>8398</v>
      </c>
      <c r="AP749" s="62">
        <v>10</v>
      </c>
      <c r="AQ749" s="62">
        <v>3</v>
      </c>
      <c r="AR749" s="62">
        <v>5</v>
      </c>
      <c r="AS749" s="62">
        <v>3</v>
      </c>
      <c r="AT749" s="62">
        <v>2</v>
      </c>
      <c r="AU749" s="62">
        <v>0</v>
      </c>
      <c r="AV749" s="62">
        <v>0</v>
      </c>
      <c r="AW749" s="66">
        <v>0</v>
      </c>
      <c r="AX749" s="66">
        <v>1</v>
      </c>
      <c r="AY749" s="62">
        <v>1</v>
      </c>
      <c r="AZ749" s="62">
        <v>0</v>
      </c>
      <c r="BA749" s="62">
        <v>0</v>
      </c>
      <c r="BB749" s="62">
        <v>1</v>
      </c>
      <c r="BC749" s="62">
        <v>0</v>
      </c>
      <c r="BD749" s="62">
        <v>0</v>
      </c>
      <c r="BE749" s="62">
        <v>1</v>
      </c>
      <c r="BF749" s="62">
        <v>0</v>
      </c>
      <c r="BG749" s="62">
        <v>0</v>
      </c>
      <c r="BH749" s="62">
        <v>0</v>
      </c>
      <c r="BI749" s="62">
        <v>0</v>
      </c>
      <c r="BJ749" s="62">
        <v>1</v>
      </c>
      <c r="BK749" s="62">
        <v>0</v>
      </c>
      <c r="BL749" s="62">
        <v>0</v>
      </c>
      <c r="BM749" s="62">
        <v>0</v>
      </c>
      <c r="BN749" s="62">
        <v>0</v>
      </c>
      <c r="BO749" s="62">
        <v>0</v>
      </c>
      <c r="BP749" s="62">
        <v>0</v>
      </c>
      <c r="BQ749" s="10">
        <v>0</v>
      </c>
      <c r="BR749" s="10">
        <v>0</v>
      </c>
      <c r="BS749" s="10">
        <v>0</v>
      </c>
      <c r="BT749" s="10">
        <v>0</v>
      </c>
      <c r="BU749" s="8" t="s">
        <v>8398</v>
      </c>
      <c r="BV749" s="8"/>
    </row>
    <row r="750" spans="1:74" x14ac:dyDescent="0.25">
      <c r="A750" s="53" t="s">
        <v>1457</v>
      </c>
      <c r="B750" s="53" t="s">
        <v>7589</v>
      </c>
      <c r="C750" s="40">
        <v>5</v>
      </c>
      <c r="D750" s="40">
        <v>5</v>
      </c>
      <c r="E750" s="40">
        <v>1</v>
      </c>
      <c r="F750" s="40">
        <v>4</v>
      </c>
      <c r="G750" s="40">
        <v>0</v>
      </c>
      <c r="H750" s="40">
        <v>0</v>
      </c>
      <c r="I750" s="40">
        <v>0</v>
      </c>
      <c r="J750" s="40">
        <v>0</v>
      </c>
      <c r="K750" s="40">
        <v>0</v>
      </c>
      <c r="L750" s="91">
        <f t="shared" si="164"/>
        <v>5</v>
      </c>
      <c r="S750" s="41" t="s">
        <v>8219</v>
      </c>
      <c r="T750" s="48">
        <v>0</v>
      </c>
      <c r="U750" s="48">
        <v>0</v>
      </c>
      <c r="V750" s="48">
        <v>0</v>
      </c>
      <c r="W750" s="48">
        <v>3</v>
      </c>
      <c r="X750" s="48">
        <v>0</v>
      </c>
      <c r="Y750" s="48">
        <v>0</v>
      </c>
      <c r="Z750" s="12">
        <f t="shared" si="167"/>
        <v>3</v>
      </c>
      <c r="AO750" s="8" t="s">
        <v>8400</v>
      </c>
      <c r="AP750" s="62">
        <v>51</v>
      </c>
      <c r="AQ750" s="62">
        <v>46</v>
      </c>
      <c r="AR750" s="62">
        <v>37</v>
      </c>
      <c r="AS750" s="62">
        <v>28</v>
      </c>
      <c r="AT750" s="62">
        <v>23</v>
      </c>
      <c r="AU750" s="62">
        <v>12</v>
      </c>
      <c r="AV750" s="62">
        <v>18</v>
      </c>
      <c r="AW750" s="66">
        <v>8</v>
      </c>
      <c r="AX750" s="66">
        <v>10</v>
      </c>
      <c r="AY750" s="62">
        <v>4</v>
      </c>
      <c r="AZ750" s="62">
        <v>1</v>
      </c>
      <c r="BA750" s="62">
        <v>5</v>
      </c>
      <c r="BB750" s="62">
        <v>3</v>
      </c>
      <c r="BC750" s="62">
        <v>0</v>
      </c>
      <c r="BD750" s="62">
        <v>0</v>
      </c>
      <c r="BE750" s="62">
        <v>2</v>
      </c>
      <c r="BF750" s="62">
        <v>0</v>
      </c>
      <c r="BG750" s="62">
        <v>0</v>
      </c>
      <c r="BH750" s="62">
        <v>0</v>
      </c>
      <c r="BI750" s="62">
        <v>4</v>
      </c>
      <c r="BJ750" s="62">
        <v>1</v>
      </c>
      <c r="BK750" s="62">
        <v>1</v>
      </c>
      <c r="BL750" s="62">
        <v>0</v>
      </c>
      <c r="BM750" s="62">
        <v>0</v>
      </c>
      <c r="BN750" s="62">
        <v>0</v>
      </c>
      <c r="BO750" s="62">
        <v>0</v>
      </c>
      <c r="BP750" s="62">
        <v>0</v>
      </c>
      <c r="BQ750" s="10">
        <v>0</v>
      </c>
      <c r="BR750" s="10">
        <v>0</v>
      </c>
      <c r="BS750" s="10">
        <v>0</v>
      </c>
      <c r="BT750" s="10">
        <v>0</v>
      </c>
      <c r="BU750" s="8" t="s">
        <v>8400</v>
      </c>
      <c r="BV750" s="8"/>
    </row>
    <row r="751" spans="1:74" x14ac:dyDescent="0.25">
      <c r="A751" s="53" t="s">
        <v>1457</v>
      </c>
      <c r="B751" s="53" t="s">
        <v>7361</v>
      </c>
      <c r="C751" s="40">
        <v>2</v>
      </c>
      <c r="D751" s="40">
        <v>2</v>
      </c>
      <c r="E751" s="40">
        <v>0</v>
      </c>
      <c r="F751" s="40">
        <v>0</v>
      </c>
      <c r="G751" s="40">
        <v>0</v>
      </c>
      <c r="H751" s="40">
        <v>2</v>
      </c>
      <c r="I751" s="40">
        <v>0</v>
      </c>
      <c r="J751" s="40">
        <v>0</v>
      </c>
      <c r="K751" s="40">
        <v>0</v>
      </c>
      <c r="L751" s="91">
        <f t="shared" si="164"/>
        <v>2</v>
      </c>
      <c r="S751" s="12" t="s">
        <v>8220</v>
      </c>
      <c r="T751" s="47">
        <v>1</v>
      </c>
      <c r="U751" s="47">
        <v>0</v>
      </c>
      <c r="V751" s="47">
        <v>0</v>
      </c>
      <c r="W751" s="47">
        <v>7</v>
      </c>
      <c r="X751" s="47">
        <v>0</v>
      </c>
      <c r="Y751" s="47">
        <v>0</v>
      </c>
      <c r="Z751" s="12">
        <f t="shared" si="167"/>
        <v>8</v>
      </c>
      <c r="AO751" s="8" t="s">
        <v>8424</v>
      </c>
      <c r="AP751" s="86">
        <v>713</v>
      </c>
      <c r="AQ751" s="62">
        <v>352</v>
      </c>
      <c r="AR751" s="62">
        <v>266</v>
      </c>
      <c r="AS751" s="62">
        <v>249</v>
      </c>
      <c r="AT751" s="62">
        <v>156</v>
      </c>
      <c r="AU751" s="62">
        <v>84</v>
      </c>
      <c r="AV751" s="62">
        <v>62</v>
      </c>
      <c r="AW751" s="66">
        <v>82</v>
      </c>
      <c r="AX751" s="66">
        <v>42</v>
      </c>
      <c r="AY751" s="62">
        <v>52</v>
      </c>
      <c r="AZ751" s="62">
        <v>37</v>
      </c>
      <c r="BA751" s="62">
        <v>17</v>
      </c>
      <c r="BB751" s="62">
        <v>19</v>
      </c>
      <c r="BC751" s="62">
        <v>37</v>
      </c>
      <c r="BD751" s="62">
        <v>13</v>
      </c>
      <c r="BE751" s="62">
        <v>19</v>
      </c>
      <c r="BF751" s="62">
        <v>16</v>
      </c>
      <c r="BG751" s="10">
        <v>11</v>
      </c>
      <c r="BH751" s="62">
        <v>3</v>
      </c>
      <c r="BI751" s="62">
        <v>6</v>
      </c>
      <c r="BJ751" s="62">
        <v>2</v>
      </c>
      <c r="BK751" s="62">
        <v>3</v>
      </c>
      <c r="BL751" s="62">
        <v>5</v>
      </c>
      <c r="BM751" s="62">
        <v>3</v>
      </c>
      <c r="BN751" s="62">
        <v>0</v>
      </c>
      <c r="BO751" s="62">
        <v>0</v>
      </c>
      <c r="BP751" s="62">
        <v>0</v>
      </c>
      <c r="BQ751" s="10">
        <v>1</v>
      </c>
      <c r="BR751" s="10">
        <v>2</v>
      </c>
      <c r="BS751" s="10">
        <v>1</v>
      </c>
      <c r="BT751" s="10">
        <v>1</v>
      </c>
      <c r="BU751" s="8" t="s">
        <v>8424</v>
      </c>
      <c r="BV751" s="8"/>
    </row>
    <row r="752" spans="1:74" x14ac:dyDescent="0.25">
      <c r="A752" s="53" t="s">
        <v>1457</v>
      </c>
      <c r="B752" s="53" t="s">
        <v>742</v>
      </c>
      <c r="C752" s="40">
        <v>800</v>
      </c>
      <c r="D752" s="40">
        <v>794</v>
      </c>
      <c r="E752" s="40">
        <v>72</v>
      </c>
      <c r="F752" s="40">
        <v>89</v>
      </c>
      <c r="G752" s="40">
        <v>8</v>
      </c>
      <c r="H752" s="40">
        <v>92</v>
      </c>
      <c r="I752" s="40">
        <v>503</v>
      </c>
      <c r="J752" s="40">
        <v>30</v>
      </c>
      <c r="K752" s="40">
        <v>0</v>
      </c>
      <c r="L752" s="91">
        <f t="shared" si="164"/>
        <v>794</v>
      </c>
      <c r="M752" s="8">
        <f>SUM(L748:L752)</f>
        <v>930</v>
      </c>
      <c r="S752" s="41" t="s">
        <v>8221</v>
      </c>
      <c r="T752" s="40">
        <v>5</v>
      </c>
      <c r="U752" s="40">
        <v>6</v>
      </c>
      <c r="V752" s="40">
        <v>0</v>
      </c>
      <c r="W752" s="40">
        <v>25</v>
      </c>
      <c r="X752" s="40">
        <v>0</v>
      </c>
      <c r="Y752" s="40">
        <v>0</v>
      </c>
      <c r="Z752" s="12">
        <f t="shared" si="167"/>
        <v>36</v>
      </c>
      <c r="AO752" s="8" t="s">
        <v>8425</v>
      </c>
      <c r="AP752" s="62">
        <v>1</v>
      </c>
      <c r="AQ752" s="62">
        <v>28</v>
      </c>
      <c r="AR752" s="62">
        <v>72</v>
      </c>
      <c r="AS752" s="62">
        <v>273</v>
      </c>
      <c r="AT752" s="86">
        <v>355</v>
      </c>
      <c r="AU752" s="62">
        <v>161</v>
      </c>
      <c r="AV752" s="62">
        <v>145</v>
      </c>
      <c r="AW752" s="66">
        <v>92</v>
      </c>
      <c r="AX752" s="66">
        <v>72</v>
      </c>
      <c r="AY752" s="62">
        <v>60</v>
      </c>
      <c r="AZ752" s="62">
        <v>43</v>
      </c>
      <c r="BA752" s="62">
        <v>40</v>
      </c>
      <c r="BB752" s="62">
        <v>31</v>
      </c>
      <c r="BC752" s="62">
        <v>39</v>
      </c>
      <c r="BD752" s="62">
        <v>28</v>
      </c>
      <c r="BE752" s="62">
        <v>32</v>
      </c>
      <c r="BF752" s="62">
        <v>17</v>
      </c>
      <c r="BG752" s="10">
        <v>29</v>
      </c>
      <c r="BH752" s="62">
        <v>10</v>
      </c>
      <c r="BI752" s="62">
        <v>15</v>
      </c>
      <c r="BJ752" s="62">
        <v>6</v>
      </c>
      <c r="BK752" s="62">
        <v>14</v>
      </c>
      <c r="BL752" s="62">
        <v>7</v>
      </c>
      <c r="BM752" s="62">
        <v>4</v>
      </c>
      <c r="BN752" s="62">
        <v>1</v>
      </c>
      <c r="BO752" s="62">
        <v>0</v>
      </c>
      <c r="BP752" s="62">
        <v>0</v>
      </c>
      <c r="BQ752" s="10">
        <v>5</v>
      </c>
      <c r="BR752" s="10">
        <v>1</v>
      </c>
      <c r="BS752" s="10">
        <v>1</v>
      </c>
      <c r="BT752" s="10">
        <v>2</v>
      </c>
      <c r="BU752" s="8" t="s">
        <v>8425</v>
      </c>
      <c r="BV752" s="8"/>
    </row>
    <row r="753" spans="1:74" x14ac:dyDescent="0.25">
      <c r="A753" s="55" t="s">
        <v>104</v>
      </c>
      <c r="B753" s="55" t="s">
        <v>748</v>
      </c>
      <c r="C753" s="34">
        <v>189</v>
      </c>
      <c r="D753" s="34">
        <v>189</v>
      </c>
      <c r="E753" s="34">
        <v>0</v>
      </c>
      <c r="F753" s="34">
        <v>0</v>
      </c>
      <c r="G753" s="34">
        <v>0</v>
      </c>
      <c r="H753" s="34">
        <v>189</v>
      </c>
      <c r="I753" s="34">
        <v>0</v>
      </c>
      <c r="J753" s="34">
        <v>0</v>
      </c>
      <c r="K753" s="34">
        <v>0</v>
      </c>
      <c r="L753" s="54">
        <f t="shared" si="164"/>
        <v>189</v>
      </c>
      <c r="S753" s="12" t="s">
        <v>8222</v>
      </c>
      <c r="T753" s="34">
        <v>0</v>
      </c>
      <c r="U753" s="34">
        <v>0</v>
      </c>
      <c r="V753" s="34">
        <v>0</v>
      </c>
      <c r="W753" s="34">
        <v>189</v>
      </c>
      <c r="X753" s="34">
        <v>0</v>
      </c>
      <c r="Y753" s="34">
        <v>0</v>
      </c>
      <c r="Z753" s="12">
        <f t="shared" si="167"/>
        <v>189</v>
      </c>
      <c r="AO753" s="8" t="s">
        <v>8426</v>
      </c>
      <c r="AP753" s="62">
        <v>0</v>
      </c>
      <c r="AQ753" s="62">
        <v>0</v>
      </c>
      <c r="AR753" s="62">
        <v>0</v>
      </c>
      <c r="AS753" s="62">
        <v>0</v>
      </c>
      <c r="AT753" s="62">
        <v>2</v>
      </c>
      <c r="AU753" s="62">
        <v>15</v>
      </c>
      <c r="AV753" s="62">
        <v>39</v>
      </c>
      <c r="AW753" s="66">
        <v>174</v>
      </c>
      <c r="AX753" s="66">
        <v>257</v>
      </c>
      <c r="AY753" s="86">
        <v>409</v>
      </c>
      <c r="AZ753" s="62">
        <v>233</v>
      </c>
      <c r="BA753" s="62">
        <v>203</v>
      </c>
      <c r="BB753" s="62">
        <v>114</v>
      </c>
      <c r="BC753" s="62">
        <v>154</v>
      </c>
      <c r="BD753" s="62">
        <v>112</v>
      </c>
      <c r="BE753" s="62">
        <v>124</v>
      </c>
      <c r="BF753" s="62">
        <v>60</v>
      </c>
      <c r="BG753" s="10">
        <v>87</v>
      </c>
      <c r="BH753" s="62">
        <v>39</v>
      </c>
      <c r="BI753" s="62">
        <v>57</v>
      </c>
      <c r="BJ753" s="62">
        <v>29</v>
      </c>
      <c r="BK753" s="62">
        <v>50</v>
      </c>
      <c r="BL753" s="62">
        <v>34</v>
      </c>
      <c r="BM753" s="62">
        <v>35</v>
      </c>
      <c r="BN753" s="62">
        <v>18</v>
      </c>
      <c r="BO753" s="62">
        <v>21</v>
      </c>
      <c r="BP753" s="62">
        <v>18</v>
      </c>
      <c r="BQ753" s="10">
        <v>25</v>
      </c>
      <c r="BR753" s="10">
        <v>6</v>
      </c>
      <c r="BS753" s="10">
        <v>3</v>
      </c>
      <c r="BT753" s="10">
        <v>5</v>
      </c>
      <c r="BU753" s="8" t="s">
        <v>8426</v>
      </c>
      <c r="BV753" s="8"/>
    </row>
    <row r="754" spans="1:74" x14ac:dyDescent="0.25">
      <c r="A754" s="55" t="s">
        <v>104</v>
      </c>
      <c r="B754" s="55" t="s">
        <v>5193</v>
      </c>
      <c r="C754" s="34">
        <v>66</v>
      </c>
      <c r="D754" s="34">
        <v>65</v>
      </c>
      <c r="E754" s="34">
        <v>11</v>
      </c>
      <c r="F754" s="34">
        <v>20</v>
      </c>
      <c r="G754" s="34">
        <v>2</v>
      </c>
      <c r="H754" s="34">
        <v>31</v>
      </c>
      <c r="I754" s="34">
        <v>0</v>
      </c>
      <c r="J754" s="34">
        <v>1</v>
      </c>
      <c r="K754" s="34">
        <v>0</v>
      </c>
      <c r="L754" s="54">
        <f t="shared" si="164"/>
        <v>65</v>
      </c>
      <c r="T754" s="8">
        <f>SUM(T747:T753)</f>
        <v>6</v>
      </c>
      <c r="U754" s="8">
        <f t="shared" ref="U754:Y754" si="168">SUM(U747:U753)</f>
        <v>6</v>
      </c>
      <c r="V754" s="8">
        <f t="shared" si="168"/>
        <v>0</v>
      </c>
      <c r="W754" s="8">
        <f t="shared" si="168"/>
        <v>225</v>
      </c>
      <c r="X754" s="8">
        <f t="shared" si="168"/>
        <v>0</v>
      </c>
      <c r="Y754" s="8">
        <f t="shared" si="168"/>
        <v>0</v>
      </c>
      <c r="Z754" s="12">
        <f t="shared" si="167"/>
        <v>237</v>
      </c>
      <c r="BR754" s="8"/>
      <c r="BV754" s="8"/>
    </row>
    <row r="755" spans="1:74" x14ac:dyDescent="0.25">
      <c r="A755" s="55" t="s">
        <v>104</v>
      </c>
      <c r="B755" s="55" t="s">
        <v>7589</v>
      </c>
      <c r="C755" s="34">
        <v>1</v>
      </c>
      <c r="D755" s="34">
        <v>1</v>
      </c>
      <c r="E755" s="34">
        <v>1</v>
      </c>
      <c r="F755" s="34">
        <v>0</v>
      </c>
      <c r="G755" s="34">
        <v>0</v>
      </c>
      <c r="H755" s="34">
        <v>0</v>
      </c>
      <c r="I755" s="34">
        <v>0</v>
      </c>
      <c r="J755" s="34">
        <v>0</v>
      </c>
      <c r="K755" s="34">
        <v>0</v>
      </c>
      <c r="L755" s="54">
        <f t="shared" si="164"/>
        <v>1</v>
      </c>
      <c r="AS755" s="8" t="s">
        <v>8208</v>
      </c>
      <c r="AX755" s="8" t="s">
        <v>8210</v>
      </c>
      <c r="BD755" s="8" t="s">
        <v>8209</v>
      </c>
      <c r="BL755" s="8" t="s">
        <v>8211</v>
      </c>
      <c r="BQ755" s="8" t="s">
        <v>8212</v>
      </c>
      <c r="BR755" s="8"/>
      <c r="BV755" s="8"/>
    </row>
    <row r="756" spans="1:74" x14ac:dyDescent="0.25">
      <c r="A756" s="55" t="s">
        <v>104</v>
      </c>
      <c r="B756" s="55" t="s">
        <v>7361</v>
      </c>
      <c r="C756" s="34">
        <v>3</v>
      </c>
      <c r="D756" s="34">
        <v>3</v>
      </c>
      <c r="E756" s="34">
        <v>2</v>
      </c>
      <c r="F756" s="34">
        <v>0</v>
      </c>
      <c r="G756" s="34">
        <v>0</v>
      </c>
      <c r="H756" s="34">
        <v>1</v>
      </c>
      <c r="I756" s="34">
        <v>0</v>
      </c>
      <c r="J756" s="34">
        <v>0</v>
      </c>
      <c r="K756" s="34">
        <v>0</v>
      </c>
      <c r="L756" s="54">
        <f t="shared" si="164"/>
        <v>3</v>
      </c>
      <c r="S756" s="12" t="s">
        <v>8285</v>
      </c>
      <c r="T756" s="12" t="s">
        <v>183</v>
      </c>
      <c r="U756" s="12" t="s">
        <v>106</v>
      </c>
      <c r="V756" s="12" t="s">
        <v>465</v>
      </c>
      <c r="W756" s="12" t="s">
        <v>147</v>
      </c>
      <c r="X756" s="12" t="s">
        <v>398</v>
      </c>
      <c r="Y756" s="12" t="s">
        <v>8206</v>
      </c>
      <c r="Z756" s="12" t="s">
        <v>8286</v>
      </c>
      <c r="AO756" s="8" t="s">
        <v>5</v>
      </c>
      <c r="AP756" s="8" t="s">
        <v>8384</v>
      </c>
      <c r="AQ756" s="8" t="s">
        <v>8341</v>
      </c>
      <c r="AR756" s="8" t="s">
        <v>8342</v>
      </c>
      <c r="AS756" s="8" t="s">
        <v>8343</v>
      </c>
      <c r="AT756" s="8" t="s">
        <v>8344</v>
      </c>
      <c r="AU756" s="8" t="s">
        <v>8345</v>
      </c>
      <c r="AV756" s="8" t="s">
        <v>8346</v>
      </c>
      <c r="AW756" s="63" t="s">
        <v>8347</v>
      </c>
      <c r="AX756" s="63" t="s">
        <v>8348</v>
      </c>
      <c r="AY756" s="8" t="s">
        <v>8349</v>
      </c>
      <c r="AZ756" s="8" t="s">
        <v>8350</v>
      </c>
      <c r="BA756" s="8" t="s">
        <v>8351</v>
      </c>
      <c r="BB756" s="8" t="s">
        <v>8352</v>
      </c>
      <c r="BC756" s="8" t="s">
        <v>8353</v>
      </c>
      <c r="BD756" s="8" t="s">
        <v>8354</v>
      </c>
      <c r="BE756" s="8" t="s">
        <v>8355</v>
      </c>
      <c r="BF756" s="8" t="s">
        <v>8356</v>
      </c>
      <c r="BG756" s="8" t="s">
        <v>8357</v>
      </c>
      <c r="BH756" s="8" t="s">
        <v>8358</v>
      </c>
      <c r="BI756" s="8" t="s">
        <v>8359</v>
      </c>
      <c r="BJ756" s="8" t="s">
        <v>8360</v>
      </c>
      <c r="BK756" s="8" t="s">
        <v>8361</v>
      </c>
      <c r="BL756" s="8" t="s">
        <v>8428</v>
      </c>
      <c r="BM756" s="8" t="s">
        <v>8363</v>
      </c>
      <c r="BN756" s="8" t="s">
        <v>8364</v>
      </c>
      <c r="BO756" s="8" t="s">
        <v>8365</v>
      </c>
      <c r="BP756" s="8" t="s">
        <v>8366</v>
      </c>
      <c r="BQ756" s="8" t="s">
        <v>8367</v>
      </c>
      <c r="BR756" s="8" t="s">
        <v>8368</v>
      </c>
      <c r="BS756" s="8" t="s">
        <v>8369</v>
      </c>
      <c r="BT756" s="8" t="s">
        <v>8370</v>
      </c>
      <c r="BV756" s="8"/>
    </row>
    <row r="757" spans="1:74" x14ac:dyDescent="0.25">
      <c r="A757" s="55" t="s">
        <v>104</v>
      </c>
      <c r="B757" s="55" t="s">
        <v>742</v>
      </c>
      <c r="C757" s="34">
        <v>50</v>
      </c>
      <c r="D757" s="34">
        <v>50</v>
      </c>
      <c r="E757" s="34">
        <v>31</v>
      </c>
      <c r="F757" s="34">
        <v>0</v>
      </c>
      <c r="G757" s="34">
        <v>0</v>
      </c>
      <c r="H757" s="34">
        <v>13</v>
      </c>
      <c r="I757" s="34">
        <v>6</v>
      </c>
      <c r="J757" s="34">
        <v>0</v>
      </c>
      <c r="K757" s="34">
        <v>0</v>
      </c>
      <c r="L757" s="54">
        <f t="shared" si="164"/>
        <v>50</v>
      </c>
      <c r="M757" s="8">
        <f>SUM(L753:L757)</f>
        <v>308</v>
      </c>
      <c r="S757" s="12" t="s">
        <v>8216</v>
      </c>
      <c r="T757" s="17">
        <v>0</v>
      </c>
      <c r="U757" s="17">
        <v>0</v>
      </c>
      <c r="V757" s="17">
        <v>0</v>
      </c>
      <c r="W757" s="17">
        <v>1</v>
      </c>
      <c r="X757" s="17">
        <v>0</v>
      </c>
      <c r="Y757" s="17">
        <v>0</v>
      </c>
      <c r="Z757" s="12">
        <f>SUM(T757:W757)+Y757</f>
        <v>1</v>
      </c>
      <c r="AA757" s="12" t="s">
        <v>8216</v>
      </c>
      <c r="AO757" s="12" t="s">
        <v>8406</v>
      </c>
      <c r="AP757" s="69">
        <v>0</v>
      </c>
      <c r="AQ757" s="69">
        <v>0</v>
      </c>
      <c r="AR757" s="69">
        <v>0</v>
      </c>
      <c r="AS757" s="69">
        <v>0</v>
      </c>
      <c r="AT757" s="69">
        <v>0</v>
      </c>
      <c r="AU757" s="69">
        <v>0</v>
      </c>
      <c r="AV757" s="69">
        <v>0</v>
      </c>
      <c r="AW757" s="69">
        <v>0</v>
      </c>
      <c r="AX757" s="69">
        <v>0</v>
      </c>
      <c r="AY757" s="69">
        <v>1</v>
      </c>
      <c r="AZ757" s="69">
        <v>7</v>
      </c>
      <c r="BA757" s="69">
        <v>40</v>
      </c>
      <c r="BB757" s="69">
        <v>42</v>
      </c>
      <c r="BC757" s="69">
        <v>161</v>
      </c>
      <c r="BD757" s="69">
        <v>182</v>
      </c>
      <c r="BE757" s="70">
        <v>349</v>
      </c>
      <c r="BF757" s="69">
        <v>202</v>
      </c>
      <c r="BG757" s="17">
        <v>211</v>
      </c>
      <c r="BH757" s="69">
        <v>120</v>
      </c>
      <c r="BI757" s="69">
        <v>162</v>
      </c>
      <c r="BJ757" s="69">
        <v>71</v>
      </c>
      <c r="BK757" s="69">
        <v>109</v>
      </c>
      <c r="BL757" s="69">
        <v>69</v>
      </c>
      <c r="BM757" s="69">
        <v>64</v>
      </c>
      <c r="BN757" s="69">
        <v>30</v>
      </c>
      <c r="BO757" s="69">
        <v>38</v>
      </c>
      <c r="BP757" s="69">
        <v>21</v>
      </c>
      <c r="BQ757" s="17">
        <v>59</v>
      </c>
      <c r="BR757" s="17">
        <v>18</v>
      </c>
      <c r="BS757" s="17">
        <v>8</v>
      </c>
      <c r="BT757" s="17">
        <v>7</v>
      </c>
      <c r="BU757" s="12" t="s">
        <v>8406</v>
      </c>
      <c r="BV757" s="8"/>
    </row>
    <row r="758" spans="1:74" x14ac:dyDescent="0.25">
      <c r="A758" s="31" t="s">
        <v>8283</v>
      </c>
      <c r="B758" s="56"/>
      <c r="C758" s="56">
        <f t="shared" ref="C758:K758" si="169">SUM(C736:C757)</f>
        <v>1604</v>
      </c>
      <c r="D758" s="56">
        <f t="shared" si="169"/>
        <v>1586</v>
      </c>
      <c r="E758" s="56">
        <f t="shared" si="169"/>
        <v>131</v>
      </c>
      <c r="F758" s="56">
        <f t="shared" si="169"/>
        <v>135</v>
      </c>
      <c r="G758" s="56">
        <f t="shared" si="169"/>
        <v>10</v>
      </c>
      <c r="H758" s="56">
        <f t="shared" si="169"/>
        <v>481</v>
      </c>
      <c r="I758" s="56">
        <f t="shared" si="169"/>
        <v>797</v>
      </c>
      <c r="J758" s="56">
        <f t="shared" si="169"/>
        <v>32</v>
      </c>
      <c r="K758" s="56">
        <f t="shared" si="169"/>
        <v>0</v>
      </c>
      <c r="L758" s="92">
        <f t="shared" si="164"/>
        <v>1586</v>
      </c>
      <c r="M758" s="8">
        <f>SUM(M736:M757)</f>
        <v>1586</v>
      </c>
      <c r="S758" s="41" t="s">
        <v>8217</v>
      </c>
      <c r="T758" s="42">
        <v>0</v>
      </c>
      <c r="U758" s="42">
        <v>0</v>
      </c>
      <c r="V758" s="42">
        <v>0</v>
      </c>
      <c r="W758" s="42">
        <v>2</v>
      </c>
      <c r="X758" s="42">
        <v>0</v>
      </c>
      <c r="Y758" s="42">
        <v>0</v>
      </c>
      <c r="Z758" s="12">
        <f t="shared" ref="Z758:Z764" si="170">SUM(T758:W758)+Y758</f>
        <v>2</v>
      </c>
      <c r="AA758" s="41" t="s">
        <v>8217</v>
      </c>
      <c r="AO758" s="89" t="s">
        <v>8388</v>
      </c>
      <c r="AP758" s="75">
        <v>0</v>
      </c>
      <c r="AQ758" s="75">
        <v>0</v>
      </c>
      <c r="AR758" s="75">
        <v>0</v>
      </c>
      <c r="AS758" s="75">
        <v>0</v>
      </c>
      <c r="AT758" s="75">
        <v>0</v>
      </c>
      <c r="AU758" s="75">
        <v>0</v>
      </c>
      <c r="AV758" s="75">
        <v>0</v>
      </c>
      <c r="AW758" s="75">
        <v>0</v>
      </c>
      <c r="AX758" s="75">
        <v>0</v>
      </c>
      <c r="AY758" s="75">
        <v>0</v>
      </c>
      <c r="AZ758" s="75">
        <v>0</v>
      </c>
      <c r="BA758" s="75">
        <v>13</v>
      </c>
      <c r="BB758" s="75">
        <v>33</v>
      </c>
      <c r="BC758" s="75">
        <v>51</v>
      </c>
      <c r="BD758" s="75">
        <v>28</v>
      </c>
      <c r="BE758" s="75">
        <v>181</v>
      </c>
      <c r="BF758" s="75">
        <v>177</v>
      </c>
      <c r="BG758" s="46">
        <v>386</v>
      </c>
      <c r="BH758" s="46">
        <v>395</v>
      </c>
      <c r="BI758" s="70">
        <v>522</v>
      </c>
      <c r="BJ758" s="75">
        <v>271</v>
      </c>
      <c r="BK758" s="77">
        <v>333</v>
      </c>
      <c r="BL758" s="90">
        <v>316</v>
      </c>
      <c r="BM758" s="90">
        <v>325</v>
      </c>
      <c r="BN758" s="90">
        <v>83</v>
      </c>
      <c r="BO758" s="90">
        <v>73</v>
      </c>
      <c r="BP758" s="90">
        <v>14</v>
      </c>
      <c r="BQ758" s="46">
        <v>43</v>
      </c>
      <c r="BR758" s="42">
        <v>23</v>
      </c>
      <c r="BS758" s="42">
        <v>17</v>
      </c>
      <c r="BT758" s="42">
        <v>4</v>
      </c>
      <c r="BU758" s="89" t="s">
        <v>8388</v>
      </c>
      <c r="BV758" s="8"/>
    </row>
    <row r="759" spans="1:74" x14ac:dyDescent="0.25">
      <c r="S759" s="12" t="s">
        <v>8218</v>
      </c>
      <c r="T759" s="17">
        <v>0</v>
      </c>
      <c r="U759" s="17">
        <v>0</v>
      </c>
      <c r="V759" s="17">
        <v>0</v>
      </c>
      <c r="W759" s="17">
        <v>5</v>
      </c>
      <c r="X759" s="17">
        <v>1</v>
      </c>
      <c r="Y759" s="17">
        <v>0</v>
      </c>
      <c r="Z759" s="12">
        <f t="shared" si="170"/>
        <v>5</v>
      </c>
      <c r="AA759" s="12" t="s">
        <v>8218</v>
      </c>
      <c r="AO759" s="12" t="s">
        <v>8407</v>
      </c>
      <c r="AP759" s="69">
        <v>0</v>
      </c>
      <c r="AQ759" s="69">
        <v>0</v>
      </c>
      <c r="AR759" s="69">
        <v>0</v>
      </c>
      <c r="AS759" s="69">
        <v>0</v>
      </c>
      <c r="AT759" s="69">
        <v>0</v>
      </c>
      <c r="AU759" s="69">
        <v>0</v>
      </c>
      <c r="AV759" s="69">
        <v>0</v>
      </c>
      <c r="AW759" s="69">
        <v>0</v>
      </c>
      <c r="AX759" s="69">
        <v>0</v>
      </c>
      <c r="AY759" s="69">
        <v>0</v>
      </c>
      <c r="AZ759" s="69">
        <v>0</v>
      </c>
      <c r="BA759" s="69">
        <v>0</v>
      </c>
      <c r="BB759" s="69">
        <v>0</v>
      </c>
      <c r="BC759" s="69">
        <v>0</v>
      </c>
      <c r="BD759" s="69">
        <v>0</v>
      </c>
      <c r="BE759" s="69">
        <v>0</v>
      </c>
      <c r="BF759" s="69">
        <v>0</v>
      </c>
      <c r="BG759" s="17">
        <v>61</v>
      </c>
      <c r="BH759" s="69">
        <v>57</v>
      </c>
      <c r="BI759" s="69">
        <v>152</v>
      </c>
      <c r="BJ759" s="69">
        <v>72</v>
      </c>
      <c r="BK759" s="69">
        <v>204</v>
      </c>
      <c r="BL759" s="69">
        <v>229</v>
      </c>
      <c r="BM759" s="70">
        <v>320</v>
      </c>
      <c r="BN759" s="69">
        <v>186</v>
      </c>
      <c r="BO759" s="69">
        <v>291</v>
      </c>
      <c r="BP759" s="69">
        <v>114</v>
      </c>
      <c r="BQ759" s="17">
        <v>126</v>
      </c>
      <c r="BR759" s="17">
        <v>56</v>
      </c>
      <c r="BS759" s="17">
        <v>57</v>
      </c>
      <c r="BT759" s="17">
        <v>34</v>
      </c>
      <c r="BU759" s="12" t="s">
        <v>8407</v>
      </c>
      <c r="BV759" s="8"/>
    </row>
    <row r="760" spans="1:74" x14ac:dyDescent="0.25">
      <c r="S760" s="41" t="s">
        <v>8219</v>
      </c>
      <c r="T760" s="42">
        <v>1</v>
      </c>
      <c r="U760" s="42">
        <v>0</v>
      </c>
      <c r="V760" s="42">
        <v>0</v>
      </c>
      <c r="W760" s="42">
        <v>6</v>
      </c>
      <c r="X760" s="42">
        <v>4</v>
      </c>
      <c r="Y760" s="42">
        <v>0</v>
      </c>
      <c r="Z760" s="12">
        <f t="shared" si="170"/>
        <v>7</v>
      </c>
      <c r="AA760" s="41" t="s">
        <v>8219</v>
      </c>
      <c r="AO760" s="89" t="s">
        <v>8389</v>
      </c>
      <c r="AP760" s="75">
        <v>0</v>
      </c>
      <c r="AQ760" s="75">
        <v>0</v>
      </c>
      <c r="AR760" s="75">
        <v>0</v>
      </c>
      <c r="AS760" s="75">
        <v>0</v>
      </c>
      <c r="AT760" s="75">
        <v>0</v>
      </c>
      <c r="AU760" s="75">
        <v>0</v>
      </c>
      <c r="AV760" s="75">
        <v>0</v>
      </c>
      <c r="AW760" s="75">
        <v>0</v>
      </c>
      <c r="AX760" s="75">
        <v>0</v>
      </c>
      <c r="AY760" s="75">
        <v>0</v>
      </c>
      <c r="AZ760" s="75">
        <v>0</v>
      </c>
      <c r="BA760" s="75">
        <v>0</v>
      </c>
      <c r="BB760" s="75">
        <v>0</v>
      </c>
      <c r="BC760" s="75">
        <v>0</v>
      </c>
      <c r="BD760" s="75">
        <v>0</v>
      </c>
      <c r="BE760" s="75">
        <v>0</v>
      </c>
      <c r="BF760" s="75">
        <v>0</v>
      </c>
      <c r="BG760" s="46">
        <v>0</v>
      </c>
      <c r="BH760" s="46">
        <v>0</v>
      </c>
      <c r="BI760" s="75">
        <v>76</v>
      </c>
      <c r="BJ760" s="75">
        <v>315</v>
      </c>
      <c r="BK760" s="77">
        <v>456</v>
      </c>
      <c r="BL760" s="90">
        <v>337</v>
      </c>
      <c r="BM760" s="90">
        <v>386</v>
      </c>
      <c r="BN760" s="90">
        <v>515</v>
      </c>
      <c r="BO760" s="90">
        <v>623</v>
      </c>
      <c r="BP760" s="70">
        <v>676</v>
      </c>
      <c r="BQ760" s="46">
        <v>642</v>
      </c>
      <c r="BR760" s="42">
        <v>484</v>
      </c>
      <c r="BS760" s="42">
        <v>335</v>
      </c>
      <c r="BT760" s="42">
        <v>282</v>
      </c>
      <c r="BU760" s="89" t="s">
        <v>8389</v>
      </c>
      <c r="BV760" s="8"/>
    </row>
    <row r="761" spans="1:74" x14ac:dyDescent="0.25">
      <c r="S761" s="12" t="s">
        <v>8220</v>
      </c>
      <c r="T761" s="17">
        <v>5</v>
      </c>
      <c r="U761" s="17">
        <v>6</v>
      </c>
      <c r="V761" s="17">
        <v>0</v>
      </c>
      <c r="W761" s="17">
        <v>23</v>
      </c>
      <c r="X761" s="17">
        <v>282</v>
      </c>
      <c r="Y761" s="17">
        <v>0</v>
      </c>
      <c r="Z761" s="12">
        <f t="shared" si="170"/>
        <v>34</v>
      </c>
      <c r="AA761" s="12" t="s">
        <v>8220</v>
      </c>
      <c r="AO761" s="12" t="s">
        <v>8408</v>
      </c>
      <c r="AP761" s="69">
        <v>0</v>
      </c>
      <c r="AQ761" s="69">
        <v>0</v>
      </c>
      <c r="AR761" s="69">
        <v>0</v>
      </c>
      <c r="AS761" s="69">
        <v>0</v>
      </c>
      <c r="AT761" s="69">
        <v>0</v>
      </c>
      <c r="AU761" s="69">
        <v>0</v>
      </c>
      <c r="AV761" s="69">
        <v>0</v>
      </c>
      <c r="AW761" s="69">
        <v>0</v>
      </c>
      <c r="AX761" s="69">
        <v>0</v>
      </c>
      <c r="AY761" s="69">
        <v>0</v>
      </c>
      <c r="AZ761" s="69">
        <v>0</v>
      </c>
      <c r="BA761" s="69">
        <v>0</v>
      </c>
      <c r="BB761" s="69">
        <v>0</v>
      </c>
      <c r="BC761" s="69">
        <v>0</v>
      </c>
      <c r="BD761" s="69">
        <v>0</v>
      </c>
      <c r="BE761" s="69">
        <v>0</v>
      </c>
      <c r="BF761" s="69">
        <v>0</v>
      </c>
      <c r="BG761" s="69">
        <v>0</v>
      </c>
      <c r="BH761" s="69">
        <v>0</v>
      </c>
      <c r="BI761" s="69">
        <v>0</v>
      </c>
      <c r="BJ761" s="69">
        <v>0</v>
      </c>
      <c r="BK761" s="69">
        <v>0</v>
      </c>
      <c r="BL761" s="69">
        <v>0</v>
      </c>
      <c r="BM761" s="69">
        <v>4</v>
      </c>
      <c r="BN761" s="69">
        <v>1</v>
      </c>
      <c r="BO761" s="69">
        <v>40</v>
      </c>
      <c r="BP761" s="69">
        <v>50</v>
      </c>
      <c r="BQ761" s="17">
        <v>364</v>
      </c>
      <c r="BR761" s="17">
        <v>319</v>
      </c>
      <c r="BS761" s="79">
        <v>559</v>
      </c>
      <c r="BT761" s="17">
        <v>390</v>
      </c>
      <c r="BU761" s="12" t="s">
        <v>8408</v>
      </c>
      <c r="BV761" s="8"/>
    </row>
    <row r="762" spans="1:74" x14ac:dyDescent="0.25">
      <c r="S762" s="41" t="s">
        <v>8221</v>
      </c>
      <c r="T762" s="42">
        <v>74</v>
      </c>
      <c r="U762" s="42">
        <v>103</v>
      </c>
      <c r="V762" s="42">
        <v>8</v>
      </c>
      <c r="W762" s="42">
        <v>174</v>
      </c>
      <c r="X762" s="42">
        <v>504</v>
      </c>
      <c r="Y762" s="42">
        <v>31</v>
      </c>
      <c r="Z762" s="12">
        <f t="shared" si="170"/>
        <v>390</v>
      </c>
      <c r="AA762" s="41" t="s">
        <v>8221</v>
      </c>
      <c r="AO762" s="89" t="s">
        <v>8390</v>
      </c>
      <c r="AP762" s="75">
        <v>0</v>
      </c>
      <c r="AQ762" s="75">
        <v>0</v>
      </c>
      <c r="AR762" s="75">
        <v>0</v>
      </c>
      <c r="AS762" s="75">
        <v>0</v>
      </c>
      <c r="AT762" s="75">
        <v>0</v>
      </c>
      <c r="AU762" s="75">
        <v>0</v>
      </c>
      <c r="AV762" s="75">
        <v>0</v>
      </c>
      <c r="AW762" s="75">
        <v>0</v>
      </c>
      <c r="AX762" s="75">
        <v>0</v>
      </c>
      <c r="AY762" s="75">
        <v>0</v>
      </c>
      <c r="AZ762" s="75">
        <v>0</v>
      </c>
      <c r="BA762" s="75">
        <v>0</v>
      </c>
      <c r="BB762" s="75">
        <v>0</v>
      </c>
      <c r="BC762" s="75">
        <v>0</v>
      </c>
      <c r="BD762" s="75">
        <v>0</v>
      </c>
      <c r="BE762" s="75">
        <v>0</v>
      </c>
      <c r="BF762" s="75">
        <v>0</v>
      </c>
      <c r="BG762" s="46">
        <v>0</v>
      </c>
      <c r="BH762" s="46">
        <v>0</v>
      </c>
      <c r="BI762" s="46">
        <v>0</v>
      </c>
      <c r="BJ762" s="46">
        <v>0</v>
      </c>
      <c r="BK762" s="46">
        <v>0</v>
      </c>
      <c r="BL762" s="46">
        <v>0</v>
      </c>
      <c r="BM762" s="46">
        <v>0</v>
      </c>
      <c r="BN762" s="46">
        <v>0</v>
      </c>
      <c r="BO762" s="46">
        <v>0</v>
      </c>
      <c r="BP762" s="46">
        <v>1</v>
      </c>
      <c r="BQ762" s="46">
        <v>17</v>
      </c>
      <c r="BR762" s="42">
        <v>191</v>
      </c>
      <c r="BS762" s="42">
        <v>358</v>
      </c>
      <c r="BT762" s="19">
        <v>504</v>
      </c>
      <c r="BU762" s="89" t="s">
        <v>8390</v>
      </c>
      <c r="BV762" s="8"/>
    </row>
    <row r="763" spans="1:74" x14ac:dyDescent="0.25">
      <c r="S763" s="12" t="s">
        <v>8222</v>
      </c>
      <c r="T763" s="17">
        <v>45</v>
      </c>
      <c r="U763" s="17">
        <v>20</v>
      </c>
      <c r="V763" s="17">
        <v>2</v>
      </c>
      <c r="W763" s="17">
        <v>45</v>
      </c>
      <c r="X763" s="17">
        <v>6</v>
      </c>
      <c r="Y763" s="17">
        <v>1</v>
      </c>
      <c r="Z763" s="12">
        <f t="shared" si="170"/>
        <v>113</v>
      </c>
      <c r="AA763" s="12" t="s">
        <v>8222</v>
      </c>
      <c r="AO763" s="12" t="s">
        <v>8409</v>
      </c>
      <c r="AP763" s="69">
        <v>0</v>
      </c>
      <c r="AQ763" s="69">
        <v>0</v>
      </c>
      <c r="AR763" s="69">
        <v>0</v>
      </c>
      <c r="AS763" s="69">
        <v>0</v>
      </c>
      <c r="AT763" s="69">
        <v>0</v>
      </c>
      <c r="AU763" s="69">
        <v>0</v>
      </c>
      <c r="AV763" s="69">
        <v>0</v>
      </c>
      <c r="AW763" s="69">
        <v>0</v>
      </c>
      <c r="AX763" s="69">
        <v>0</v>
      </c>
      <c r="AY763" s="69">
        <v>0</v>
      </c>
      <c r="AZ763" s="69">
        <v>0</v>
      </c>
      <c r="BA763" s="69">
        <v>0</v>
      </c>
      <c r="BB763" s="69">
        <v>0</v>
      </c>
      <c r="BC763" s="69">
        <v>0</v>
      </c>
      <c r="BD763" s="69">
        <v>0</v>
      </c>
      <c r="BE763" s="69">
        <v>0</v>
      </c>
      <c r="BF763" s="69">
        <v>0</v>
      </c>
      <c r="BG763" s="69">
        <v>0</v>
      </c>
      <c r="BH763" s="69">
        <v>0</v>
      </c>
      <c r="BI763" s="69">
        <v>0</v>
      </c>
      <c r="BJ763" s="69">
        <v>0</v>
      </c>
      <c r="BK763" s="69">
        <v>0</v>
      </c>
      <c r="BL763" s="69">
        <v>0</v>
      </c>
      <c r="BM763" s="69">
        <v>0</v>
      </c>
      <c r="BN763" s="69">
        <v>0</v>
      </c>
      <c r="BO763" s="69">
        <v>0</v>
      </c>
      <c r="BP763" s="69">
        <v>0</v>
      </c>
      <c r="BQ763" s="17">
        <v>0</v>
      </c>
      <c r="BR763" s="17">
        <v>0</v>
      </c>
      <c r="BS763" s="17">
        <v>45</v>
      </c>
      <c r="BT763" s="17">
        <v>113</v>
      </c>
      <c r="BU763" s="12" t="s">
        <v>8409</v>
      </c>
      <c r="BV763" s="8"/>
    </row>
    <row r="764" spans="1:74" x14ac:dyDescent="0.25">
      <c r="T764" s="8">
        <f>SUM(T757:T763)</f>
        <v>125</v>
      </c>
      <c r="U764" s="8">
        <f t="shared" ref="U764:Y764" si="171">SUM(U757:U763)</f>
        <v>129</v>
      </c>
      <c r="V764" s="8">
        <f t="shared" si="171"/>
        <v>10</v>
      </c>
      <c r="W764" s="8">
        <f t="shared" si="171"/>
        <v>256</v>
      </c>
      <c r="X764" s="8">
        <f t="shared" si="171"/>
        <v>797</v>
      </c>
      <c r="Y764" s="8">
        <f t="shared" si="171"/>
        <v>32</v>
      </c>
      <c r="Z764" s="12">
        <f t="shared" si="170"/>
        <v>552</v>
      </c>
      <c r="AO764" s="89" t="s">
        <v>8392</v>
      </c>
      <c r="AP764" s="75">
        <v>0</v>
      </c>
      <c r="AQ764" s="75">
        <v>0</v>
      </c>
      <c r="AR764" s="75">
        <v>0</v>
      </c>
      <c r="AS764" s="75">
        <v>0</v>
      </c>
      <c r="AT764" s="75">
        <v>0</v>
      </c>
      <c r="AU764" s="75">
        <v>0</v>
      </c>
      <c r="AV764" s="75">
        <v>0</v>
      </c>
      <c r="AW764" s="75">
        <v>0</v>
      </c>
      <c r="AX764" s="75">
        <v>0</v>
      </c>
      <c r="AY764" s="75">
        <v>0</v>
      </c>
      <c r="AZ764" s="75">
        <v>0</v>
      </c>
      <c r="BA764" s="75">
        <v>0</v>
      </c>
      <c r="BB764" s="75">
        <v>0</v>
      </c>
      <c r="BC764" s="75">
        <v>0</v>
      </c>
      <c r="BD764" s="75">
        <v>0</v>
      </c>
      <c r="BE764" s="75">
        <v>0</v>
      </c>
      <c r="BF764" s="75">
        <v>0</v>
      </c>
      <c r="BG764" s="46">
        <v>0</v>
      </c>
      <c r="BH764" s="46">
        <v>0</v>
      </c>
      <c r="BI764" s="46">
        <v>0</v>
      </c>
      <c r="BJ764" s="46">
        <v>0</v>
      </c>
      <c r="BK764" s="46">
        <v>0</v>
      </c>
      <c r="BL764" s="46">
        <v>0</v>
      </c>
      <c r="BM764" s="46">
        <v>0</v>
      </c>
      <c r="BN764" s="46">
        <v>0</v>
      </c>
      <c r="BO764" s="46">
        <v>0</v>
      </c>
      <c r="BP764" s="46">
        <v>0</v>
      </c>
      <c r="BQ764" s="46">
        <v>0</v>
      </c>
      <c r="BR764" s="42">
        <v>0</v>
      </c>
      <c r="BS764" s="42">
        <v>0</v>
      </c>
      <c r="BT764" s="42">
        <v>6</v>
      </c>
      <c r="BU764" s="89" t="s">
        <v>8392</v>
      </c>
      <c r="BV764" s="8"/>
    </row>
    <row r="781" spans="1:70" ht="39.6" x14ac:dyDescent="0.25">
      <c r="A781" s="28" t="s">
        <v>8369</v>
      </c>
      <c r="B781" s="28" t="s">
        <v>8229</v>
      </c>
      <c r="C781" s="28" t="s">
        <v>8205</v>
      </c>
      <c r="D781" s="28" t="s">
        <v>8270</v>
      </c>
      <c r="E781" s="28" t="s">
        <v>8271</v>
      </c>
      <c r="F781" s="28" t="s">
        <v>8272</v>
      </c>
      <c r="G781" s="28" t="s">
        <v>8273</v>
      </c>
      <c r="H781" s="28" t="s">
        <v>8274</v>
      </c>
      <c r="I781" s="28" t="s">
        <v>8275</v>
      </c>
      <c r="J781" s="28" t="s">
        <v>8288</v>
      </c>
      <c r="K781" s="30" t="s">
        <v>8276</v>
      </c>
      <c r="L781" s="15" t="s">
        <v>8277</v>
      </c>
      <c r="M781" s="14" t="s">
        <v>8433</v>
      </c>
      <c r="S781" s="8" t="s">
        <v>8369</v>
      </c>
    </row>
    <row r="782" spans="1:70" ht="26.4" x14ac:dyDescent="0.25">
      <c r="A782" s="55" t="s">
        <v>8290</v>
      </c>
      <c r="B782" s="55" t="s">
        <v>742</v>
      </c>
      <c r="C782" s="34">
        <v>1</v>
      </c>
      <c r="D782" s="47">
        <v>1</v>
      </c>
      <c r="E782" s="47">
        <v>0</v>
      </c>
      <c r="F782" s="47">
        <v>0</v>
      </c>
      <c r="G782" s="47">
        <v>0</v>
      </c>
      <c r="H782" s="47">
        <v>1</v>
      </c>
      <c r="I782" s="47">
        <v>0</v>
      </c>
      <c r="J782" s="47">
        <v>0</v>
      </c>
      <c r="K782" s="47">
        <v>0</v>
      </c>
      <c r="L782" s="54">
        <f t="shared" ref="L782:L800" si="172">SUM(E782:K782)</f>
        <v>1</v>
      </c>
      <c r="M782" s="8">
        <v>1</v>
      </c>
      <c r="S782" s="12" t="s">
        <v>8279</v>
      </c>
      <c r="T782" s="12" t="s">
        <v>183</v>
      </c>
      <c r="U782" s="12" t="s">
        <v>106</v>
      </c>
      <c r="V782" s="12" t="s">
        <v>465</v>
      </c>
      <c r="W782" s="12" t="s">
        <v>147</v>
      </c>
      <c r="X782" s="12" t="s">
        <v>398</v>
      </c>
      <c r="Y782" s="12" t="s">
        <v>8206</v>
      </c>
      <c r="Z782" s="12" t="s">
        <v>97</v>
      </c>
      <c r="AO782" s="14" t="s">
        <v>8328</v>
      </c>
      <c r="AP782" s="63" t="s">
        <v>8369</v>
      </c>
      <c r="AQ782" s="14"/>
      <c r="AR782" s="14"/>
      <c r="AS782" s="14"/>
      <c r="BR782" s="8"/>
    </row>
    <row r="783" spans="1:70" x14ac:dyDescent="0.25">
      <c r="A783" s="59" t="s">
        <v>8291</v>
      </c>
      <c r="B783" s="53" t="s">
        <v>742</v>
      </c>
      <c r="C783" s="40">
        <v>1</v>
      </c>
      <c r="D783" s="48">
        <v>1</v>
      </c>
      <c r="E783" s="48">
        <v>0</v>
      </c>
      <c r="F783" s="48">
        <v>0</v>
      </c>
      <c r="G783" s="48">
        <v>0</v>
      </c>
      <c r="H783" s="48">
        <v>1</v>
      </c>
      <c r="I783" s="48">
        <v>0</v>
      </c>
      <c r="J783" s="48">
        <v>0</v>
      </c>
      <c r="K783" s="48">
        <v>0</v>
      </c>
      <c r="L783" s="91">
        <f t="shared" si="172"/>
        <v>1</v>
      </c>
      <c r="M783" s="8">
        <v>1</v>
      </c>
      <c r="S783" s="12" t="s">
        <v>8216</v>
      </c>
      <c r="T783" s="17">
        <v>0</v>
      </c>
      <c r="U783" s="17">
        <v>0</v>
      </c>
      <c r="V783" s="17">
        <v>0</v>
      </c>
      <c r="W783" s="17">
        <v>1</v>
      </c>
      <c r="X783" s="17">
        <v>0</v>
      </c>
      <c r="Y783" s="17">
        <v>0</v>
      </c>
      <c r="Z783" s="12">
        <f>SUM(T783:Y783)</f>
        <v>1</v>
      </c>
      <c r="AO783" s="8" t="s">
        <v>8420</v>
      </c>
      <c r="AP783" s="14"/>
      <c r="AQ783" s="14"/>
      <c r="AR783" s="14"/>
      <c r="AS783" s="14"/>
      <c r="BR783" s="8"/>
    </row>
    <row r="784" spans="1:70" x14ac:dyDescent="0.25">
      <c r="A784" s="55" t="s">
        <v>8292</v>
      </c>
      <c r="B784" s="55" t="s">
        <v>742</v>
      </c>
      <c r="C784" s="34">
        <v>3</v>
      </c>
      <c r="D784" s="47">
        <v>3</v>
      </c>
      <c r="E784" s="47">
        <v>0</v>
      </c>
      <c r="F784" s="47">
        <v>1</v>
      </c>
      <c r="G784" s="47">
        <v>0</v>
      </c>
      <c r="H784" s="47">
        <v>2</v>
      </c>
      <c r="I784" s="47">
        <v>0</v>
      </c>
      <c r="J784" s="47">
        <v>0</v>
      </c>
      <c r="K784" s="47">
        <v>0</v>
      </c>
      <c r="L784" s="54">
        <f t="shared" si="172"/>
        <v>3</v>
      </c>
      <c r="M784" s="8">
        <v>3</v>
      </c>
      <c r="S784" s="41" t="s">
        <v>8217</v>
      </c>
      <c r="T784" s="42">
        <v>0</v>
      </c>
      <c r="U784" s="42">
        <v>0</v>
      </c>
      <c r="V784" s="42">
        <v>0</v>
      </c>
      <c r="W784" s="42">
        <v>1</v>
      </c>
      <c r="X784" s="42">
        <v>0</v>
      </c>
      <c r="Y784" s="42">
        <v>0</v>
      </c>
      <c r="Z784" s="12">
        <f t="shared" ref="Z784:Z790" si="173">SUM(T784:Y784)</f>
        <v>1</v>
      </c>
      <c r="AO784" s="8" t="s">
        <v>8331</v>
      </c>
      <c r="AP784" s="14"/>
      <c r="AQ784" s="14"/>
      <c r="AR784" s="14"/>
      <c r="AS784" s="14"/>
      <c r="BL784" s="8" t="s">
        <v>8329</v>
      </c>
      <c r="BR784" s="8"/>
    </row>
    <row r="785" spans="1:72" x14ac:dyDescent="0.25">
      <c r="A785" s="59" t="s">
        <v>8293</v>
      </c>
      <c r="B785" s="59" t="s">
        <v>748</v>
      </c>
      <c r="C785" s="85">
        <v>2</v>
      </c>
      <c r="D785" s="48">
        <v>2</v>
      </c>
      <c r="E785" s="48">
        <v>0</v>
      </c>
      <c r="F785" s="48">
        <v>1</v>
      </c>
      <c r="G785" s="48">
        <v>0</v>
      </c>
      <c r="H785" s="48">
        <v>1</v>
      </c>
      <c r="I785" s="48">
        <v>0</v>
      </c>
      <c r="J785" s="48">
        <v>0</v>
      </c>
      <c r="K785" s="48">
        <v>0</v>
      </c>
      <c r="L785" s="91">
        <f t="shared" si="172"/>
        <v>2</v>
      </c>
      <c r="S785" s="12" t="s">
        <v>8218</v>
      </c>
      <c r="T785" s="17">
        <v>0</v>
      </c>
      <c r="U785" s="17">
        <v>1</v>
      </c>
      <c r="V785" s="17">
        <v>0</v>
      </c>
      <c r="W785" s="17">
        <v>2</v>
      </c>
      <c r="X785" s="17">
        <v>0</v>
      </c>
      <c r="Y785" s="17">
        <v>0</v>
      </c>
      <c r="Z785" s="12">
        <f t="shared" si="173"/>
        <v>3</v>
      </c>
      <c r="AP785" s="62">
        <v>2009</v>
      </c>
      <c r="AQ785" s="62"/>
      <c r="AR785" s="62"/>
      <c r="AS785" s="62"/>
      <c r="AT785" s="10">
        <v>2010</v>
      </c>
      <c r="AU785" s="10"/>
      <c r="AV785" s="10"/>
      <c r="AW785" s="10"/>
      <c r="AX785" s="10">
        <v>2011</v>
      </c>
      <c r="AY785" s="10"/>
      <c r="AZ785" s="10"/>
      <c r="BA785" s="10"/>
      <c r="BB785" s="10">
        <v>2012</v>
      </c>
      <c r="BC785" s="10"/>
      <c r="BD785" s="10"/>
      <c r="BE785" s="10"/>
      <c r="BF785" s="10">
        <v>2013</v>
      </c>
      <c r="BG785" s="10"/>
      <c r="BH785" s="10"/>
      <c r="BI785" s="10"/>
      <c r="BJ785" s="10">
        <v>2014</v>
      </c>
      <c r="BK785" s="10"/>
      <c r="BL785" s="10"/>
      <c r="BM785" s="10"/>
      <c r="BN785" s="10">
        <v>2015</v>
      </c>
      <c r="BO785" s="10"/>
      <c r="BP785" s="10"/>
      <c r="BQ785" s="10"/>
      <c r="BR785" s="10">
        <v>2016</v>
      </c>
      <c r="BS785" s="10"/>
    </row>
    <row r="786" spans="1:72" x14ac:dyDescent="0.25">
      <c r="A786" s="59" t="s">
        <v>8293</v>
      </c>
      <c r="B786" s="59" t="s">
        <v>5193</v>
      </c>
      <c r="C786" s="85">
        <v>2</v>
      </c>
      <c r="D786" s="48">
        <v>2</v>
      </c>
      <c r="E786" s="48">
        <v>0</v>
      </c>
      <c r="F786" s="48">
        <v>2</v>
      </c>
      <c r="G786" s="48">
        <v>0</v>
      </c>
      <c r="H786" s="48">
        <v>0</v>
      </c>
      <c r="I786" s="48">
        <v>0</v>
      </c>
      <c r="J786" s="48">
        <v>0</v>
      </c>
      <c r="K786" s="48">
        <v>0</v>
      </c>
      <c r="L786" s="91">
        <f t="shared" si="172"/>
        <v>2</v>
      </c>
      <c r="S786" s="41" t="s">
        <v>8219</v>
      </c>
      <c r="T786" s="42">
        <v>0</v>
      </c>
      <c r="U786" s="42">
        <v>4</v>
      </c>
      <c r="V786" s="42">
        <v>0</v>
      </c>
      <c r="W786" s="42">
        <v>6</v>
      </c>
      <c r="X786" s="42">
        <v>17</v>
      </c>
      <c r="Y786" s="42">
        <v>0</v>
      </c>
      <c r="Z786" s="12">
        <f t="shared" si="173"/>
        <v>27</v>
      </c>
      <c r="AO786" s="8" t="s">
        <v>5</v>
      </c>
      <c r="AP786" s="8" t="s">
        <v>8340</v>
      </c>
      <c r="AQ786" s="8" t="s">
        <v>8341</v>
      </c>
      <c r="AR786" s="8" t="s">
        <v>8342</v>
      </c>
      <c r="AS786" s="8" t="s">
        <v>8343</v>
      </c>
      <c r="AT786" s="8" t="s">
        <v>8344</v>
      </c>
      <c r="AU786" s="8" t="s">
        <v>8345</v>
      </c>
      <c r="AV786" s="8" t="s">
        <v>8346</v>
      </c>
      <c r="AW786" s="63" t="s">
        <v>8347</v>
      </c>
      <c r="AX786" s="63" t="s">
        <v>8348</v>
      </c>
      <c r="AY786" s="8" t="s">
        <v>8349</v>
      </c>
      <c r="AZ786" s="8" t="s">
        <v>8350</v>
      </c>
      <c r="BA786" s="8" t="s">
        <v>8351</v>
      </c>
      <c r="BB786" s="8" t="s">
        <v>8352</v>
      </c>
      <c r="BC786" s="8" t="s">
        <v>8353</v>
      </c>
      <c r="BD786" s="8" t="s">
        <v>8354</v>
      </c>
      <c r="BE786" s="8" t="s">
        <v>8355</v>
      </c>
      <c r="BF786" s="8" t="s">
        <v>8356</v>
      </c>
      <c r="BG786" s="8" t="s">
        <v>8357</v>
      </c>
      <c r="BH786" s="8" t="s">
        <v>8358</v>
      </c>
      <c r="BI786" s="8" t="s">
        <v>8359</v>
      </c>
      <c r="BJ786" s="8" t="s">
        <v>8360</v>
      </c>
      <c r="BK786" s="8" t="s">
        <v>8361</v>
      </c>
      <c r="BL786" s="8" t="s">
        <v>8362</v>
      </c>
      <c r="BM786" s="8" t="s">
        <v>8363</v>
      </c>
      <c r="BN786" s="8" t="s">
        <v>8364</v>
      </c>
      <c r="BO786" s="8" t="s">
        <v>8365</v>
      </c>
      <c r="BP786" s="8" t="s">
        <v>8366</v>
      </c>
      <c r="BQ786" s="8" t="s">
        <v>8367</v>
      </c>
      <c r="BR786" s="8" t="s">
        <v>8368</v>
      </c>
      <c r="BS786" s="8" t="s">
        <v>8369</v>
      </c>
    </row>
    <row r="787" spans="1:72" x14ac:dyDescent="0.25">
      <c r="A787" s="59" t="s">
        <v>8293</v>
      </c>
      <c r="B787" s="59" t="s">
        <v>7361</v>
      </c>
      <c r="C787" s="85">
        <v>1</v>
      </c>
      <c r="D787" s="48">
        <v>1</v>
      </c>
      <c r="E787" s="48">
        <v>0</v>
      </c>
      <c r="F787" s="48">
        <v>0</v>
      </c>
      <c r="G787" s="48">
        <v>0</v>
      </c>
      <c r="H787" s="48">
        <v>1</v>
      </c>
      <c r="I787" s="48">
        <v>0</v>
      </c>
      <c r="J787" s="48">
        <v>0</v>
      </c>
      <c r="K787" s="48">
        <v>0</v>
      </c>
      <c r="L787" s="91">
        <f t="shared" si="172"/>
        <v>1</v>
      </c>
      <c r="S787" s="12" t="s">
        <v>8220</v>
      </c>
      <c r="T787" s="17">
        <v>5</v>
      </c>
      <c r="U787" s="17">
        <v>17</v>
      </c>
      <c r="V787" s="17">
        <v>3</v>
      </c>
      <c r="W787" s="17">
        <v>38</v>
      </c>
      <c r="X787" s="17">
        <v>335</v>
      </c>
      <c r="Y787" s="17">
        <v>0</v>
      </c>
      <c r="Z787" s="12">
        <f t="shared" si="173"/>
        <v>398</v>
      </c>
      <c r="AO787" s="8" t="s">
        <v>8378</v>
      </c>
      <c r="AP787" s="62">
        <v>0</v>
      </c>
      <c r="AQ787" s="62">
        <v>0</v>
      </c>
      <c r="AR787" s="62">
        <v>0</v>
      </c>
      <c r="AS787" s="62">
        <v>0</v>
      </c>
      <c r="AT787" s="62">
        <v>0</v>
      </c>
      <c r="AU787" s="62">
        <v>0</v>
      </c>
      <c r="AV787" s="62">
        <v>0</v>
      </c>
      <c r="AW787" s="66">
        <v>0</v>
      </c>
      <c r="AX787" s="66">
        <v>0</v>
      </c>
      <c r="AY787" s="62">
        <v>0</v>
      </c>
      <c r="AZ787" s="62">
        <v>0</v>
      </c>
      <c r="BA787" s="62">
        <v>0</v>
      </c>
      <c r="BB787" s="62">
        <v>0</v>
      </c>
      <c r="BC787" s="62">
        <v>0</v>
      </c>
      <c r="BD787" s="62">
        <v>0</v>
      </c>
      <c r="BE787" s="62">
        <v>0</v>
      </c>
      <c r="BF787" s="62">
        <v>0</v>
      </c>
      <c r="BG787" s="62">
        <v>0</v>
      </c>
      <c r="BH787" s="62">
        <v>0</v>
      </c>
      <c r="BI787" s="62">
        <v>0</v>
      </c>
      <c r="BJ787" s="62">
        <v>0</v>
      </c>
      <c r="BK787" s="62">
        <v>0</v>
      </c>
      <c r="BL787" s="62">
        <v>0</v>
      </c>
      <c r="BM787" s="62">
        <v>0</v>
      </c>
      <c r="BN787" s="62">
        <v>0</v>
      </c>
      <c r="BO787" s="62">
        <v>0</v>
      </c>
      <c r="BP787" s="62">
        <v>0</v>
      </c>
      <c r="BQ787" s="10">
        <v>0</v>
      </c>
      <c r="BR787" s="10">
        <v>0</v>
      </c>
      <c r="BS787" s="10">
        <v>0</v>
      </c>
      <c r="BT787" s="8" t="s">
        <v>8378</v>
      </c>
    </row>
    <row r="788" spans="1:72" x14ac:dyDescent="0.25">
      <c r="A788" s="59" t="s">
        <v>8293</v>
      </c>
      <c r="B788" s="59" t="s">
        <v>742</v>
      </c>
      <c r="C788" s="85">
        <v>22</v>
      </c>
      <c r="D788" s="48">
        <v>22</v>
      </c>
      <c r="E788" s="48">
        <v>0</v>
      </c>
      <c r="F788" s="48">
        <v>1</v>
      </c>
      <c r="G788" s="48">
        <v>0</v>
      </c>
      <c r="H788" s="48">
        <v>4</v>
      </c>
      <c r="I788" s="48">
        <v>17</v>
      </c>
      <c r="J788" s="48">
        <v>0</v>
      </c>
      <c r="K788" s="48">
        <v>0</v>
      </c>
      <c r="L788" s="91">
        <f t="shared" si="172"/>
        <v>22</v>
      </c>
      <c r="M788" s="8">
        <v>27</v>
      </c>
      <c r="S788" s="41" t="s">
        <v>8221</v>
      </c>
      <c r="T788" s="42">
        <v>117</v>
      </c>
      <c r="U788" s="42">
        <v>177</v>
      </c>
      <c r="V788" s="42">
        <v>30</v>
      </c>
      <c r="W788" s="42">
        <v>279</v>
      </c>
      <c r="X788" s="42">
        <v>358</v>
      </c>
      <c r="Y788" s="42">
        <v>0</v>
      </c>
      <c r="Z788" s="12">
        <f t="shared" si="173"/>
        <v>961</v>
      </c>
      <c r="AO788" s="8" t="s">
        <v>8379</v>
      </c>
      <c r="AP788" s="62">
        <v>0</v>
      </c>
      <c r="AQ788" s="62">
        <v>0</v>
      </c>
      <c r="AR788" s="62">
        <v>0</v>
      </c>
      <c r="AS788" s="62">
        <v>0</v>
      </c>
      <c r="AT788" s="62">
        <v>0</v>
      </c>
      <c r="AU788" s="62">
        <v>0</v>
      </c>
      <c r="AV788" s="62">
        <v>0</v>
      </c>
      <c r="AW788" s="66">
        <v>0</v>
      </c>
      <c r="AX788" s="66">
        <v>0</v>
      </c>
      <c r="AY788" s="62">
        <v>0</v>
      </c>
      <c r="AZ788" s="62">
        <v>0</v>
      </c>
      <c r="BA788" s="62">
        <v>0</v>
      </c>
      <c r="BB788" s="62">
        <v>0</v>
      </c>
      <c r="BC788" s="62">
        <v>0</v>
      </c>
      <c r="BD788" s="62">
        <v>0</v>
      </c>
      <c r="BE788" s="62">
        <v>0</v>
      </c>
      <c r="BF788" s="62">
        <v>0</v>
      </c>
      <c r="BG788" s="62">
        <v>0</v>
      </c>
      <c r="BH788" s="62">
        <v>0</v>
      </c>
      <c r="BI788" s="62">
        <v>0</v>
      </c>
      <c r="BJ788" s="62">
        <v>0</v>
      </c>
      <c r="BK788" s="62">
        <v>0</v>
      </c>
      <c r="BL788" s="62">
        <v>0</v>
      </c>
      <c r="BM788" s="62">
        <v>0</v>
      </c>
      <c r="BN788" s="62">
        <v>0</v>
      </c>
      <c r="BO788" s="62">
        <v>0</v>
      </c>
      <c r="BP788" s="62">
        <v>0</v>
      </c>
      <c r="BQ788" s="10">
        <v>0</v>
      </c>
      <c r="BR788" s="10">
        <v>0</v>
      </c>
      <c r="BS788" s="10">
        <v>0</v>
      </c>
      <c r="BT788" s="8" t="s">
        <v>8379</v>
      </c>
    </row>
    <row r="789" spans="1:72" x14ac:dyDescent="0.25">
      <c r="A789" s="55" t="s">
        <v>2354</v>
      </c>
      <c r="B789" s="55" t="s">
        <v>748</v>
      </c>
      <c r="C789" s="56">
        <v>7</v>
      </c>
      <c r="D789" s="47">
        <v>6</v>
      </c>
      <c r="E789" s="47">
        <v>0</v>
      </c>
      <c r="F789" s="47">
        <v>4</v>
      </c>
      <c r="G789" s="47">
        <v>0</v>
      </c>
      <c r="H789" s="47">
        <v>2</v>
      </c>
      <c r="I789" s="47">
        <v>0</v>
      </c>
      <c r="J789" s="47">
        <v>0</v>
      </c>
      <c r="K789" s="47">
        <v>0</v>
      </c>
      <c r="L789" s="54">
        <f t="shared" si="172"/>
        <v>6</v>
      </c>
      <c r="S789" s="12" t="s">
        <v>8222</v>
      </c>
      <c r="T789" s="17">
        <v>0</v>
      </c>
      <c r="U789" s="17">
        <v>0</v>
      </c>
      <c r="V789" s="17">
        <v>4</v>
      </c>
      <c r="W789" s="17">
        <v>41</v>
      </c>
      <c r="X789" s="17">
        <v>0</v>
      </c>
      <c r="Y789" s="17">
        <v>0</v>
      </c>
      <c r="Z789" s="12">
        <f t="shared" si="173"/>
        <v>45</v>
      </c>
      <c r="AO789" s="8" t="s">
        <v>8380</v>
      </c>
      <c r="AP789" s="62">
        <v>0</v>
      </c>
      <c r="AQ789" s="62">
        <v>0</v>
      </c>
      <c r="AR789" s="62">
        <v>0</v>
      </c>
      <c r="AS789" s="62">
        <v>0</v>
      </c>
      <c r="AT789" s="62">
        <v>0</v>
      </c>
      <c r="AU789" s="62">
        <v>0</v>
      </c>
      <c r="AV789" s="62">
        <v>0</v>
      </c>
      <c r="AW789" s="66">
        <v>0</v>
      </c>
      <c r="AX789" s="66">
        <v>0</v>
      </c>
      <c r="AY789" s="62">
        <v>0</v>
      </c>
      <c r="AZ789" s="62">
        <v>0</v>
      </c>
      <c r="BA789" s="62">
        <v>1</v>
      </c>
      <c r="BB789" s="62">
        <v>0</v>
      </c>
      <c r="BC789" s="62">
        <v>0</v>
      </c>
      <c r="BD789" s="62">
        <v>0</v>
      </c>
      <c r="BE789" s="62">
        <v>0</v>
      </c>
      <c r="BF789" s="62">
        <v>0</v>
      </c>
      <c r="BG789" s="62">
        <v>0</v>
      </c>
      <c r="BH789" s="62">
        <v>0</v>
      </c>
      <c r="BI789" s="62">
        <v>0</v>
      </c>
      <c r="BJ789" s="62">
        <v>0</v>
      </c>
      <c r="BK789" s="62">
        <v>0</v>
      </c>
      <c r="BL789" s="62">
        <v>0</v>
      </c>
      <c r="BM789" s="62">
        <v>0</v>
      </c>
      <c r="BN789" s="62">
        <v>0</v>
      </c>
      <c r="BO789" s="62">
        <v>0</v>
      </c>
      <c r="BP789" s="62">
        <v>0</v>
      </c>
      <c r="BQ789" s="10">
        <v>0</v>
      </c>
      <c r="BR789" s="10">
        <v>0</v>
      </c>
      <c r="BS789" s="10">
        <v>0</v>
      </c>
      <c r="BT789" s="8" t="s">
        <v>8380</v>
      </c>
    </row>
    <row r="790" spans="1:72" x14ac:dyDescent="0.25">
      <c r="A790" s="55" t="s">
        <v>2354</v>
      </c>
      <c r="B790" s="55" t="s">
        <v>5193</v>
      </c>
      <c r="C790" s="34">
        <v>17</v>
      </c>
      <c r="D790" s="47">
        <v>17</v>
      </c>
      <c r="E790" s="47">
        <v>0</v>
      </c>
      <c r="F790" s="47">
        <v>0</v>
      </c>
      <c r="G790" s="47">
        <v>0</v>
      </c>
      <c r="H790" s="47">
        <v>0</v>
      </c>
      <c r="I790" s="47">
        <v>17</v>
      </c>
      <c r="J790" s="47">
        <v>0</v>
      </c>
      <c r="K790" s="47">
        <v>0</v>
      </c>
      <c r="L790" s="54">
        <f t="shared" si="172"/>
        <v>17</v>
      </c>
      <c r="T790" s="8">
        <f>SUM(T783:T789)</f>
        <v>122</v>
      </c>
      <c r="U790" s="8">
        <f t="shared" ref="U790:Y790" si="174">SUM(U783:U789)</f>
        <v>199</v>
      </c>
      <c r="V790" s="8">
        <f t="shared" si="174"/>
        <v>37</v>
      </c>
      <c r="W790" s="8">
        <f t="shared" si="174"/>
        <v>368</v>
      </c>
      <c r="X790" s="8">
        <f t="shared" si="174"/>
        <v>710</v>
      </c>
      <c r="Y790" s="8">
        <f t="shared" si="174"/>
        <v>0</v>
      </c>
      <c r="Z790" s="12">
        <f t="shared" si="173"/>
        <v>1436</v>
      </c>
      <c r="AO790" s="8" t="s">
        <v>8381</v>
      </c>
      <c r="AP790" s="62">
        <v>0</v>
      </c>
      <c r="AQ790" s="62">
        <v>0</v>
      </c>
      <c r="AR790" s="62">
        <v>0</v>
      </c>
      <c r="AS790" s="62">
        <v>0</v>
      </c>
      <c r="AT790" s="62">
        <v>0</v>
      </c>
      <c r="AU790" s="62">
        <v>0</v>
      </c>
      <c r="AV790" s="62">
        <v>0</v>
      </c>
      <c r="AW790" s="66">
        <v>0</v>
      </c>
      <c r="AX790" s="66">
        <v>0</v>
      </c>
      <c r="AY790" s="62">
        <v>0</v>
      </c>
      <c r="AZ790" s="62">
        <v>0</v>
      </c>
      <c r="BA790" s="62">
        <v>1</v>
      </c>
      <c r="BB790" s="62">
        <v>0</v>
      </c>
      <c r="BC790" s="62">
        <v>0</v>
      </c>
      <c r="BD790" s="62">
        <v>0</v>
      </c>
      <c r="BE790" s="62">
        <v>0</v>
      </c>
      <c r="BF790" s="62">
        <v>0</v>
      </c>
      <c r="BG790" s="62">
        <v>0</v>
      </c>
      <c r="BH790" s="62">
        <v>0</v>
      </c>
      <c r="BI790" s="62">
        <v>0</v>
      </c>
      <c r="BJ790" s="62">
        <v>0</v>
      </c>
      <c r="BK790" s="62">
        <v>0</v>
      </c>
      <c r="BL790" s="62">
        <v>0</v>
      </c>
      <c r="BM790" s="62">
        <v>0</v>
      </c>
      <c r="BN790" s="62">
        <v>0</v>
      </c>
      <c r="BO790" s="62">
        <v>0</v>
      </c>
      <c r="BP790" s="62">
        <v>0</v>
      </c>
      <c r="BQ790" s="10">
        <v>0</v>
      </c>
      <c r="BR790" s="10">
        <v>0</v>
      </c>
      <c r="BS790" s="10">
        <v>0</v>
      </c>
      <c r="BT790" s="8" t="s">
        <v>8381</v>
      </c>
    </row>
    <row r="791" spans="1:72" x14ac:dyDescent="0.25">
      <c r="A791" s="55" t="s">
        <v>2354</v>
      </c>
      <c r="B791" s="55" t="s">
        <v>7589</v>
      </c>
      <c r="C791" s="34">
        <v>1</v>
      </c>
      <c r="D791" s="47">
        <v>0</v>
      </c>
      <c r="E791" s="47">
        <v>0</v>
      </c>
      <c r="F791" s="47">
        <v>0</v>
      </c>
      <c r="G791" s="47">
        <v>0</v>
      </c>
      <c r="H791" s="47">
        <v>0</v>
      </c>
      <c r="I791" s="47">
        <v>0</v>
      </c>
      <c r="J791" s="47">
        <v>0</v>
      </c>
      <c r="K791" s="47">
        <v>0</v>
      </c>
      <c r="L791" s="54">
        <f t="shared" si="172"/>
        <v>0</v>
      </c>
      <c r="AO791" s="8" t="s">
        <v>8382</v>
      </c>
      <c r="AP791" s="62">
        <v>364</v>
      </c>
      <c r="AQ791" s="62">
        <v>349</v>
      </c>
      <c r="AR791" s="62">
        <v>510</v>
      </c>
      <c r="AS791" s="62">
        <v>535</v>
      </c>
      <c r="AT791" s="86">
        <v>579</v>
      </c>
      <c r="AU791" s="62">
        <v>91</v>
      </c>
      <c r="AV791" s="62">
        <v>181</v>
      </c>
      <c r="AW791" s="66">
        <v>166</v>
      </c>
      <c r="AX791" s="66">
        <v>123</v>
      </c>
      <c r="AY791" s="62">
        <v>6</v>
      </c>
      <c r="AZ791" s="62">
        <v>0</v>
      </c>
      <c r="BA791" s="62">
        <v>1</v>
      </c>
      <c r="BB791" s="62">
        <v>0</v>
      </c>
      <c r="BC791" s="62">
        <v>0</v>
      </c>
      <c r="BD791" s="62">
        <v>0</v>
      </c>
      <c r="BE791" s="62">
        <v>0</v>
      </c>
      <c r="BF791" s="62">
        <v>0</v>
      </c>
      <c r="BG791" s="62">
        <v>0</v>
      </c>
      <c r="BH791" s="62">
        <v>0</v>
      </c>
      <c r="BI791" s="62">
        <v>0</v>
      </c>
      <c r="BJ791" s="62">
        <v>0</v>
      </c>
      <c r="BK791" s="62">
        <v>0</v>
      </c>
      <c r="BL791" s="62">
        <v>0</v>
      </c>
      <c r="BM791" s="62">
        <v>0</v>
      </c>
      <c r="BN791" s="62">
        <v>0</v>
      </c>
      <c r="BO791" s="62">
        <v>1</v>
      </c>
      <c r="BP791" s="62">
        <v>0</v>
      </c>
      <c r="BQ791" s="10">
        <v>0</v>
      </c>
      <c r="BR791" s="10">
        <v>0</v>
      </c>
      <c r="BS791" s="10">
        <v>0</v>
      </c>
      <c r="BT791" s="8" t="s">
        <v>8382</v>
      </c>
    </row>
    <row r="792" spans="1:72" x14ac:dyDescent="0.25">
      <c r="A792" s="55" t="s">
        <v>2354</v>
      </c>
      <c r="B792" s="55" t="s">
        <v>742</v>
      </c>
      <c r="C792" s="34">
        <v>378</v>
      </c>
      <c r="D792" s="47">
        <v>375</v>
      </c>
      <c r="E792" s="47">
        <v>5</v>
      </c>
      <c r="F792" s="47">
        <v>13</v>
      </c>
      <c r="G792" s="47">
        <v>3</v>
      </c>
      <c r="H792" s="47">
        <v>36</v>
      </c>
      <c r="I792" s="47">
        <v>318</v>
      </c>
      <c r="J792" s="47">
        <v>0</v>
      </c>
      <c r="K792" s="47">
        <v>0</v>
      </c>
      <c r="L792" s="54">
        <f t="shared" si="172"/>
        <v>375</v>
      </c>
      <c r="M792" s="8">
        <v>398</v>
      </c>
      <c r="S792" s="12" t="s">
        <v>8282</v>
      </c>
      <c r="T792" s="12" t="s">
        <v>183</v>
      </c>
      <c r="U792" s="12" t="s">
        <v>106</v>
      </c>
      <c r="V792" s="12" t="s">
        <v>465</v>
      </c>
      <c r="W792" s="12" t="s">
        <v>147</v>
      </c>
      <c r="X792" s="12" t="s">
        <v>398</v>
      </c>
      <c r="Y792" s="12" t="s">
        <v>8206</v>
      </c>
      <c r="Z792" s="12" t="s">
        <v>97</v>
      </c>
      <c r="AO792" s="8" t="s">
        <v>8385</v>
      </c>
      <c r="AP792" s="62">
        <v>0</v>
      </c>
      <c r="AQ792" s="62">
        <v>0</v>
      </c>
      <c r="AR792" s="62">
        <v>0</v>
      </c>
      <c r="AS792" s="62">
        <v>0</v>
      </c>
      <c r="AT792" s="62">
        <v>0</v>
      </c>
      <c r="AU792" s="62">
        <v>415</v>
      </c>
      <c r="AV792" s="62">
        <v>435</v>
      </c>
      <c r="AW792" s="66">
        <v>345</v>
      </c>
      <c r="AX792" s="66">
        <v>433</v>
      </c>
      <c r="AY792" s="62">
        <v>457</v>
      </c>
      <c r="AZ792" s="86">
        <v>568</v>
      </c>
      <c r="BA792" s="62">
        <v>453</v>
      </c>
      <c r="BB792" s="62">
        <v>391</v>
      </c>
      <c r="BC792" s="62">
        <v>236</v>
      </c>
      <c r="BD792" s="62">
        <v>35</v>
      </c>
      <c r="BE792" s="62">
        <v>44</v>
      </c>
      <c r="BF792" s="62">
        <v>12</v>
      </c>
      <c r="BG792" s="10">
        <v>15</v>
      </c>
      <c r="BH792" s="10">
        <v>11</v>
      </c>
      <c r="BI792" s="10">
        <v>1</v>
      </c>
      <c r="BJ792" s="62">
        <v>0</v>
      </c>
      <c r="BK792" s="67">
        <v>0</v>
      </c>
      <c r="BL792" s="62">
        <v>0</v>
      </c>
      <c r="BM792" s="62">
        <v>0</v>
      </c>
      <c r="BN792" s="62">
        <v>0</v>
      </c>
      <c r="BO792" s="62">
        <v>1</v>
      </c>
      <c r="BP792" s="62">
        <v>0</v>
      </c>
      <c r="BQ792" s="10">
        <v>0</v>
      </c>
      <c r="BR792" s="10">
        <v>0</v>
      </c>
      <c r="BS792" s="10">
        <v>0</v>
      </c>
      <c r="BT792" s="8" t="s">
        <v>8385</v>
      </c>
    </row>
    <row r="793" spans="1:72" x14ac:dyDescent="0.25">
      <c r="A793" s="53" t="s">
        <v>1457</v>
      </c>
      <c r="B793" s="53" t="s">
        <v>748</v>
      </c>
      <c r="C793" s="40">
        <v>47</v>
      </c>
      <c r="D793" s="40">
        <v>44</v>
      </c>
      <c r="E793" s="40">
        <v>5</v>
      </c>
      <c r="F793" s="40">
        <v>11</v>
      </c>
      <c r="G793" s="40">
        <v>2</v>
      </c>
      <c r="H793" s="40">
        <v>26</v>
      </c>
      <c r="I793" s="40">
        <v>0</v>
      </c>
      <c r="J793" s="40">
        <v>0</v>
      </c>
      <c r="K793" s="40">
        <v>0</v>
      </c>
      <c r="L793" s="91">
        <f t="shared" si="172"/>
        <v>44</v>
      </c>
      <c r="S793" s="12" t="s">
        <v>8216</v>
      </c>
      <c r="T793" s="17">
        <v>0</v>
      </c>
      <c r="U793" s="17">
        <v>0</v>
      </c>
      <c r="V793" s="17">
        <v>0</v>
      </c>
      <c r="W793" s="17">
        <v>0</v>
      </c>
      <c r="X793" s="17">
        <v>0</v>
      </c>
      <c r="Y793" s="17">
        <v>0</v>
      </c>
      <c r="Z793" s="12">
        <f>SUM(T793:Y793)</f>
        <v>0</v>
      </c>
      <c r="AO793" s="8" t="s">
        <v>8386</v>
      </c>
      <c r="AP793" s="62">
        <v>0</v>
      </c>
      <c r="AQ793" s="62">
        <v>0</v>
      </c>
      <c r="AR793" s="62">
        <v>0</v>
      </c>
      <c r="AS793" s="62">
        <v>0</v>
      </c>
      <c r="AT793" s="62">
        <v>0</v>
      </c>
      <c r="AU793" s="62">
        <v>0</v>
      </c>
      <c r="AV793" s="62">
        <v>0</v>
      </c>
      <c r="AW793" s="62">
        <v>0</v>
      </c>
      <c r="AX793" s="62">
        <v>0</v>
      </c>
      <c r="AY793" s="62">
        <v>2</v>
      </c>
      <c r="AZ793" s="62">
        <v>10</v>
      </c>
      <c r="BA793" s="62">
        <v>51</v>
      </c>
      <c r="BB793" s="62">
        <v>115</v>
      </c>
      <c r="BC793" s="62">
        <v>428</v>
      </c>
      <c r="BD793" s="86">
        <v>525</v>
      </c>
      <c r="BE793" s="62">
        <v>467</v>
      </c>
      <c r="BF793" s="62">
        <v>379</v>
      </c>
      <c r="BG793" s="10">
        <v>320</v>
      </c>
      <c r="BH793" s="10">
        <v>115</v>
      </c>
      <c r="BI793" s="62">
        <v>91</v>
      </c>
      <c r="BJ793" s="62">
        <v>54</v>
      </c>
      <c r="BK793" s="67">
        <v>62</v>
      </c>
      <c r="BL793" s="62">
        <v>37</v>
      </c>
      <c r="BM793" s="62">
        <v>45</v>
      </c>
      <c r="BN793" s="62">
        <v>34</v>
      </c>
      <c r="BO793" s="62">
        <v>33</v>
      </c>
      <c r="BP793" s="62">
        <v>0</v>
      </c>
      <c r="BQ793" s="10">
        <v>7</v>
      </c>
      <c r="BR793" s="10">
        <v>0</v>
      </c>
      <c r="BS793" s="10">
        <v>0</v>
      </c>
      <c r="BT793" s="8" t="s">
        <v>8386</v>
      </c>
    </row>
    <row r="794" spans="1:72" x14ac:dyDescent="0.25">
      <c r="A794" s="53" t="s">
        <v>1457</v>
      </c>
      <c r="B794" s="53" t="s">
        <v>5193</v>
      </c>
      <c r="C794" s="40">
        <v>143</v>
      </c>
      <c r="D794" s="40">
        <v>134</v>
      </c>
      <c r="E794" s="40">
        <v>6</v>
      </c>
      <c r="F794" s="40">
        <v>13</v>
      </c>
      <c r="G794" s="40">
        <v>8</v>
      </c>
      <c r="H794" s="40">
        <v>107</v>
      </c>
      <c r="I794" s="40">
        <v>0</v>
      </c>
      <c r="J794" s="40">
        <v>0</v>
      </c>
      <c r="K794" s="40">
        <v>0</v>
      </c>
      <c r="L794" s="91">
        <f t="shared" si="172"/>
        <v>134</v>
      </c>
      <c r="S794" s="41" t="s">
        <v>8217</v>
      </c>
      <c r="T794" s="42">
        <v>0</v>
      </c>
      <c r="U794" s="42">
        <v>0</v>
      </c>
      <c r="V794" s="42">
        <v>0</v>
      </c>
      <c r="W794" s="46">
        <v>0</v>
      </c>
      <c r="X794" s="42">
        <v>0</v>
      </c>
      <c r="Y794" s="42">
        <v>0</v>
      </c>
      <c r="Z794" s="12">
        <f t="shared" ref="Z794:Z800" si="175">SUM(T794:Y794)</f>
        <v>0</v>
      </c>
      <c r="AO794" s="8" t="s">
        <v>8396</v>
      </c>
      <c r="AP794" s="62">
        <v>3</v>
      </c>
      <c r="AQ794" s="62">
        <v>0</v>
      </c>
      <c r="AR794" s="62">
        <v>1</v>
      </c>
      <c r="AS794" s="62">
        <v>1</v>
      </c>
      <c r="AT794" s="62">
        <v>1</v>
      </c>
      <c r="AU794" s="62">
        <v>0</v>
      </c>
      <c r="AV794" s="62">
        <v>0</v>
      </c>
      <c r="AW794" s="66">
        <v>0</v>
      </c>
      <c r="AX794" s="66">
        <v>0</v>
      </c>
      <c r="AY794" s="62">
        <v>1</v>
      </c>
      <c r="AZ794" s="62">
        <v>2</v>
      </c>
      <c r="BA794" s="62">
        <v>1</v>
      </c>
      <c r="BB794" s="62">
        <v>1</v>
      </c>
      <c r="BC794" s="62">
        <v>0</v>
      </c>
      <c r="BD794" s="62">
        <v>0</v>
      </c>
      <c r="BE794" s="62">
        <v>1</v>
      </c>
      <c r="BF794" s="62">
        <v>0</v>
      </c>
      <c r="BG794" s="62">
        <v>0</v>
      </c>
      <c r="BH794" s="62">
        <v>0</v>
      </c>
      <c r="BI794" s="62">
        <v>1</v>
      </c>
      <c r="BJ794" s="62">
        <v>1</v>
      </c>
      <c r="BK794" s="62">
        <v>0</v>
      </c>
      <c r="BL794" s="62">
        <v>0</v>
      </c>
      <c r="BM794" s="62">
        <v>0</v>
      </c>
      <c r="BN794" s="62">
        <v>0</v>
      </c>
      <c r="BO794" s="62">
        <v>0</v>
      </c>
      <c r="BP794" s="62">
        <v>0</v>
      </c>
      <c r="BQ794" s="10">
        <v>0</v>
      </c>
      <c r="BR794" s="10">
        <v>0</v>
      </c>
      <c r="BS794" s="10">
        <v>0</v>
      </c>
      <c r="BT794" s="8" t="s">
        <v>8396</v>
      </c>
    </row>
    <row r="795" spans="1:72" x14ac:dyDescent="0.25">
      <c r="A795" s="53" t="s">
        <v>1457</v>
      </c>
      <c r="B795" s="53" t="s">
        <v>7589</v>
      </c>
      <c r="C795" s="40">
        <v>6</v>
      </c>
      <c r="D795" s="40">
        <v>5</v>
      </c>
      <c r="E795" s="40">
        <v>0</v>
      </c>
      <c r="F795" s="40">
        <v>4</v>
      </c>
      <c r="G795" s="40">
        <v>0</v>
      </c>
      <c r="H795" s="40">
        <v>1</v>
      </c>
      <c r="I795" s="40">
        <v>0</v>
      </c>
      <c r="J795" s="40">
        <v>0</v>
      </c>
      <c r="K795" s="40">
        <v>0</v>
      </c>
      <c r="L795" s="91">
        <f t="shared" si="172"/>
        <v>5</v>
      </c>
      <c r="S795" s="12" t="s">
        <v>8218</v>
      </c>
      <c r="T795" s="17">
        <v>0</v>
      </c>
      <c r="U795" s="17">
        <v>0</v>
      </c>
      <c r="V795" s="17">
        <v>0</v>
      </c>
      <c r="W795" s="17">
        <v>0</v>
      </c>
      <c r="X795" s="17">
        <v>0</v>
      </c>
      <c r="Y795" s="17">
        <v>0</v>
      </c>
      <c r="Z795" s="12">
        <f t="shared" si="175"/>
        <v>0</v>
      </c>
      <c r="AO795" s="8" t="s">
        <v>8397</v>
      </c>
      <c r="AP795" s="62">
        <v>3</v>
      </c>
      <c r="AQ795" s="62">
        <v>3</v>
      </c>
      <c r="AR795" s="62">
        <v>1</v>
      </c>
      <c r="AS795" s="62">
        <v>1</v>
      </c>
      <c r="AT795" s="62">
        <v>1</v>
      </c>
      <c r="AU795" s="62">
        <v>0</v>
      </c>
      <c r="AV795" s="62">
        <v>0</v>
      </c>
      <c r="AW795" s="66">
        <v>0</v>
      </c>
      <c r="AX795" s="66">
        <v>1</v>
      </c>
      <c r="AY795" s="62">
        <v>1</v>
      </c>
      <c r="AZ795" s="62">
        <v>0</v>
      </c>
      <c r="BA795" s="62">
        <v>0</v>
      </c>
      <c r="BB795" s="62">
        <v>1</v>
      </c>
      <c r="BC795" s="62">
        <v>0</v>
      </c>
      <c r="BD795" s="62">
        <v>0</v>
      </c>
      <c r="BE795" s="62">
        <v>1</v>
      </c>
      <c r="BF795" s="62">
        <v>0</v>
      </c>
      <c r="BG795" s="62">
        <v>0</v>
      </c>
      <c r="BH795" s="62">
        <v>0</v>
      </c>
      <c r="BI795" s="62">
        <v>0</v>
      </c>
      <c r="BJ795" s="62">
        <v>1</v>
      </c>
      <c r="BK795" s="62">
        <v>0</v>
      </c>
      <c r="BL795" s="62">
        <v>0</v>
      </c>
      <c r="BM795" s="62">
        <v>0</v>
      </c>
      <c r="BN795" s="62">
        <v>0</v>
      </c>
      <c r="BO795" s="62">
        <v>0</v>
      </c>
      <c r="BP795" s="62">
        <v>0</v>
      </c>
      <c r="BQ795" s="10">
        <v>0</v>
      </c>
      <c r="BR795" s="10">
        <v>0</v>
      </c>
      <c r="BS795" s="10">
        <v>0</v>
      </c>
      <c r="BT795" s="8" t="s">
        <v>8397</v>
      </c>
    </row>
    <row r="796" spans="1:72" x14ac:dyDescent="0.25">
      <c r="A796" s="53" t="s">
        <v>1457</v>
      </c>
      <c r="B796" s="53" t="s">
        <v>7361</v>
      </c>
      <c r="C796" s="40">
        <v>3</v>
      </c>
      <c r="D796" s="40">
        <v>3</v>
      </c>
      <c r="E796" s="40">
        <v>1</v>
      </c>
      <c r="F796" s="40">
        <v>0</v>
      </c>
      <c r="G796" s="40">
        <v>0</v>
      </c>
      <c r="H796" s="40">
        <v>2</v>
      </c>
      <c r="I796" s="40">
        <v>0</v>
      </c>
      <c r="J796" s="40">
        <v>0</v>
      </c>
      <c r="K796" s="40">
        <v>0</v>
      </c>
      <c r="L796" s="91">
        <f t="shared" si="172"/>
        <v>3</v>
      </c>
      <c r="S796" s="41" t="s">
        <v>8219</v>
      </c>
      <c r="T796" s="42">
        <v>0</v>
      </c>
      <c r="U796" s="42">
        <v>1</v>
      </c>
      <c r="V796" s="42">
        <v>0</v>
      </c>
      <c r="W796" s="46">
        <v>1</v>
      </c>
      <c r="X796" s="42">
        <v>0</v>
      </c>
      <c r="Y796" s="42">
        <v>0</v>
      </c>
      <c r="Z796" s="12">
        <f t="shared" si="175"/>
        <v>2</v>
      </c>
      <c r="AO796" s="8" t="s">
        <v>8398</v>
      </c>
      <c r="AP796" s="62">
        <v>10</v>
      </c>
      <c r="AQ796" s="62">
        <v>3</v>
      </c>
      <c r="AR796" s="62">
        <v>5</v>
      </c>
      <c r="AS796" s="62">
        <v>3</v>
      </c>
      <c r="AT796" s="62">
        <v>2</v>
      </c>
      <c r="AU796" s="62">
        <v>0</v>
      </c>
      <c r="AV796" s="62">
        <v>0</v>
      </c>
      <c r="AW796" s="66">
        <v>0</v>
      </c>
      <c r="AX796" s="66">
        <v>1</v>
      </c>
      <c r="AY796" s="62">
        <v>1</v>
      </c>
      <c r="AZ796" s="62">
        <v>0</v>
      </c>
      <c r="BA796" s="62">
        <v>0</v>
      </c>
      <c r="BB796" s="62">
        <v>1</v>
      </c>
      <c r="BC796" s="62">
        <v>0</v>
      </c>
      <c r="BD796" s="62">
        <v>0</v>
      </c>
      <c r="BE796" s="62">
        <v>1</v>
      </c>
      <c r="BF796" s="62">
        <v>0</v>
      </c>
      <c r="BG796" s="62">
        <v>0</v>
      </c>
      <c r="BH796" s="62">
        <v>0</v>
      </c>
      <c r="BI796" s="62">
        <v>0</v>
      </c>
      <c r="BJ796" s="62">
        <v>1</v>
      </c>
      <c r="BK796" s="62">
        <v>0</v>
      </c>
      <c r="BL796" s="62">
        <v>0</v>
      </c>
      <c r="BM796" s="62">
        <v>0</v>
      </c>
      <c r="BN796" s="62">
        <v>0</v>
      </c>
      <c r="BO796" s="62">
        <v>0</v>
      </c>
      <c r="BP796" s="62">
        <v>0</v>
      </c>
      <c r="BQ796" s="10">
        <v>0</v>
      </c>
      <c r="BR796" s="10">
        <v>0</v>
      </c>
      <c r="BS796" s="10">
        <v>0</v>
      </c>
      <c r="BT796" s="8" t="s">
        <v>8398</v>
      </c>
    </row>
    <row r="797" spans="1:72" x14ac:dyDescent="0.25">
      <c r="A797" s="53" t="s">
        <v>1457</v>
      </c>
      <c r="B797" s="53" t="s">
        <v>742</v>
      </c>
      <c r="C797" s="40">
        <v>782</v>
      </c>
      <c r="D797" s="40">
        <v>775</v>
      </c>
      <c r="E797" s="40">
        <v>105</v>
      </c>
      <c r="F797" s="40">
        <v>149</v>
      </c>
      <c r="G797" s="40">
        <v>20</v>
      </c>
      <c r="H797" s="40">
        <v>143</v>
      </c>
      <c r="I797" s="40">
        <v>358</v>
      </c>
      <c r="J797" s="40">
        <v>0</v>
      </c>
      <c r="K797" s="40">
        <v>0</v>
      </c>
      <c r="L797" s="91">
        <f t="shared" si="172"/>
        <v>775</v>
      </c>
      <c r="M797" s="8">
        <f>SUM(L793:L797)</f>
        <v>961</v>
      </c>
      <c r="S797" s="12" t="s">
        <v>8220</v>
      </c>
      <c r="T797" s="17">
        <v>0</v>
      </c>
      <c r="U797" s="17">
        <v>4</v>
      </c>
      <c r="V797" s="17">
        <v>0</v>
      </c>
      <c r="W797" s="17">
        <v>2</v>
      </c>
      <c r="X797" s="17">
        <v>0</v>
      </c>
      <c r="Y797" s="17">
        <v>0</v>
      </c>
      <c r="Z797" s="12">
        <f t="shared" si="175"/>
        <v>6</v>
      </c>
      <c r="AO797" s="8" t="s">
        <v>8400</v>
      </c>
      <c r="AP797" s="62">
        <v>51</v>
      </c>
      <c r="AQ797" s="62">
        <v>46</v>
      </c>
      <c r="AR797" s="62">
        <v>37</v>
      </c>
      <c r="AS797" s="62">
        <v>28</v>
      </c>
      <c r="AT797" s="62">
        <v>23</v>
      </c>
      <c r="AU797" s="62">
        <v>12</v>
      </c>
      <c r="AV797" s="62">
        <v>18</v>
      </c>
      <c r="AW797" s="66">
        <v>8</v>
      </c>
      <c r="AX797" s="66">
        <v>10</v>
      </c>
      <c r="AY797" s="62">
        <v>4</v>
      </c>
      <c r="AZ797" s="62">
        <v>1</v>
      </c>
      <c r="BA797" s="62">
        <v>5</v>
      </c>
      <c r="BB797" s="62">
        <v>3</v>
      </c>
      <c r="BC797" s="62">
        <v>0</v>
      </c>
      <c r="BD797" s="62">
        <v>0</v>
      </c>
      <c r="BE797" s="62">
        <v>2</v>
      </c>
      <c r="BF797" s="62">
        <v>0</v>
      </c>
      <c r="BG797" s="62">
        <v>0</v>
      </c>
      <c r="BH797" s="62">
        <v>0</v>
      </c>
      <c r="BI797" s="62">
        <v>4</v>
      </c>
      <c r="BJ797" s="62">
        <v>1</v>
      </c>
      <c r="BK797" s="62">
        <v>1</v>
      </c>
      <c r="BL797" s="62">
        <v>0</v>
      </c>
      <c r="BM797" s="62">
        <v>0</v>
      </c>
      <c r="BN797" s="62">
        <v>0</v>
      </c>
      <c r="BO797" s="62">
        <v>0</v>
      </c>
      <c r="BP797" s="62">
        <v>0</v>
      </c>
      <c r="BQ797" s="10">
        <v>0</v>
      </c>
      <c r="BR797" s="10">
        <v>0</v>
      </c>
      <c r="BS797" s="10">
        <v>0</v>
      </c>
      <c r="BT797" s="8" t="s">
        <v>8400</v>
      </c>
    </row>
    <row r="798" spans="1:72" x14ac:dyDescent="0.25">
      <c r="A798" s="55" t="s">
        <v>104</v>
      </c>
      <c r="B798" s="55" t="s">
        <v>5193</v>
      </c>
      <c r="C798" s="34">
        <v>44</v>
      </c>
      <c r="D798" s="34">
        <v>43</v>
      </c>
      <c r="E798" s="34">
        <v>0</v>
      </c>
      <c r="F798" s="34">
        <v>0</v>
      </c>
      <c r="G798" s="34">
        <v>4</v>
      </c>
      <c r="H798" s="34">
        <v>39</v>
      </c>
      <c r="I798" s="34">
        <v>0</v>
      </c>
      <c r="J798" s="34">
        <v>0</v>
      </c>
      <c r="K798" s="34">
        <v>0</v>
      </c>
      <c r="L798" s="54">
        <f t="shared" si="172"/>
        <v>43</v>
      </c>
      <c r="S798" s="41" t="s">
        <v>8221</v>
      </c>
      <c r="T798" s="42">
        <v>5</v>
      </c>
      <c r="U798" s="42">
        <v>11</v>
      </c>
      <c r="V798" s="42">
        <v>2</v>
      </c>
      <c r="W798" s="42">
        <v>26</v>
      </c>
      <c r="X798" s="42">
        <v>0</v>
      </c>
      <c r="Y798" s="42">
        <v>0</v>
      </c>
      <c r="Z798" s="12">
        <f t="shared" si="175"/>
        <v>44</v>
      </c>
      <c r="AO798" s="8" t="s">
        <v>8424</v>
      </c>
      <c r="AP798" s="86">
        <v>713</v>
      </c>
      <c r="AQ798" s="62">
        <v>352</v>
      </c>
      <c r="AR798" s="62">
        <v>266</v>
      </c>
      <c r="AS798" s="62">
        <v>249</v>
      </c>
      <c r="AT798" s="62">
        <v>156</v>
      </c>
      <c r="AU798" s="62">
        <v>84</v>
      </c>
      <c r="AV798" s="62">
        <v>62</v>
      </c>
      <c r="AW798" s="66">
        <v>82</v>
      </c>
      <c r="AX798" s="66">
        <v>42</v>
      </c>
      <c r="AY798" s="62">
        <v>52</v>
      </c>
      <c r="AZ798" s="62">
        <v>37</v>
      </c>
      <c r="BA798" s="62">
        <v>17</v>
      </c>
      <c r="BB798" s="62">
        <v>19</v>
      </c>
      <c r="BC798" s="62">
        <v>37</v>
      </c>
      <c r="BD798" s="62">
        <v>13</v>
      </c>
      <c r="BE798" s="62">
        <v>19</v>
      </c>
      <c r="BF798" s="62">
        <v>16</v>
      </c>
      <c r="BG798" s="10">
        <v>11</v>
      </c>
      <c r="BH798" s="62">
        <v>3</v>
      </c>
      <c r="BI798" s="62">
        <v>6</v>
      </c>
      <c r="BJ798" s="62">
        <v>2</v>
      </c>
      <c r="BK798" s="62">
        <v>3</v>
      </c>
      <c r="BL798" s="62">
        <v>5</v>
      </c>
      <c r="BM798" s="62">
        <v>3</v>
      </c>
      <c r="BN798" s="62">
        <v>0</v>
      </c>
      <c r="BO798" s="62">
        <v>0</v>
      </c>
      <c r="BP798" s="62">
        <v>0</v>
      </c>
      <c r="BQ798" s="10">
        <v>1</v>
      </c>
      <c r="BR798" s="10">
        <v>2</v>
      </c>
      <c r="BS798" s="10">
        <v>1</v>
      </c>
      <c r="BT798" s="8" t="s">
        <v>8424</v>
      </c>
    </row>
    <row r="799" spans="1:72" x14ac:dyDescent="0.25">
      <c r="A799" s="55" t="s">
        <v>104</v>
      </c>
      <c r="B799" s="55" t="s">
        <v>742</v>
      </c>
      <c r="C799" s="34">
        <v>2</v>
      </c>
      <c r="D799" s="34">
        <v>2</v>
      </c>
      <c r="E799" s="34">
        <v>0</v>
      </c>
      <c r="F799" s="34">
        <v>0</v>
      </c>
      <c r="G799" s="34">
        <v>0</v>
      </c>
      <c r="H799" s="34">
        <v>2</v>
      </c>
      <c r="I799" s="34">
        <v>0</v>
      </c>
      <c r="J799" s="34">
        <v>0</v>
      </c>
      <c r="K799" s="34">
        <v>0</v>
      </c>
      <c r="L799" s="54">
        <f t="shared" si="172"/>
        <v>2</v>
      </c>
      <c r="M799" s="8">
        <v>45</v>
      </c>
      <c r="S799" s="12" t="s">
        <v>8222</v>
      </c>
      <c r="T799" s="17">
        <v>0</v>
      </c>
      <c r="U799" s="17">
        <v>0</v>
      </c>
      <c r="V799" s="17">
        <v>0</v>
      </c>
      <c r="W799" s="17">
        <v>0</v>
      </c>
      <c r="X799" s="17">
        <v>0</v>
      </c>
      <c r="Y799" s="17">
        <v>0</v>
      </c>
      <c r="Z799" s="12">
        <f t="shared" si="175"/>
        <v>0</v>
      </c>
      <c r="AO799" s="8" t="s">
        <v>8425</v>
      </c>
      <c r="AP799" s="62">
        <v>1</v>
      </c>
      <c r="AQ799" s="62">
        <v>28</v>
      </c>
      <c r="AR799" s="62">
        <v>72</v>
      </c>
      <c r="AS799" s="62">
        <v>273</v>
      </c>
      <c r="AT799" s="86">
        <v>355</v>
      </c>
      <c r="AU799" s="62">
        <v>161</v>
      </c>
      <c r="AV799" s="62">
        <v>145</v>
      </c>
      <c r="AW799" s="66">
        <v>92</v>
      </c>
      <c r="AX799" s="66">
        <v>72</v>
      </c>
      <c r="AY799" s="62">
        <v>60</v>
      </c>
      <c r="AZ799" s="62">
        <v>43</v>
      </c>
      <c r="BA799" s="62">
        <v>40</v>
      </c>
      <c r="BB799" s="62">
        <v>31</v>
      </c>
      <c r="BC799" s="62">
        <v>39</v>
      </c>
      <c r="BD799" s="62">
        <v>28</v>
      </c>
      <c r="BE799" s="62">
        <v>32</v>
      </c>
      <c r="BF799" s="62">
        <v>17</v>
      </c>
      <c r="BG799" s="10">
        <v>29</v>
      </c>
      <c r="BH799" s="62">
        <v>10</v>
      </c>
      <c r="BI799" s="62">
        <v>15</v>
      </c>
      <c r="BJ799" s="62">
        <v>6</v>
      </c>
      <c r="BK799" s="62">
        <v>14</v>
      </c>
      <c r="BL799" s="62">
        <v>7</v>
      </c>
      <c r="BM799" s="62">
        <v>4</v>
      </c>
      <c r="BN799" s="62">
        <v>1</v>
      </c>
      <c r="BO799" s="62">
        <v>0</v>
      </c>
      <c r="BP799" s="62">
        <v>0</v>
      </c>
      <c r="BQ799" s="10">
        <v>5</v>
      </c>
      <c r="BR799" s="10">
        <v>1</v>
      </c>
      <c r="BS799" s="10">
        <v>1</v>
      </c>
      <c r="BT799" s="8" t="s">
        <v>8425</v>
      </c>
    </row>
    <row r="800" spans="1:72" x14ac:dyDescent="0.25">
      <c r="A800" s="31" t="s">
        <v>8283</v>
      </c>
      <c r="B800" s="56"/>
      <c r="C800" s="56">
        <f>SUM(C782:C799)</f>
        <v>1462</v>
      </c>
      <c r="D800" s="56">
        <f t="shared" ref="D800:K800" si="176">SUM(D782:D799)</f>
        <v>1436</v>
      </c>
      <c r="E800" s="56">
        <f t="shared" si="176"/>
        <v>122</v>
      </c>
      <c r="F800" s="56">
        <f t="shared" si="176"/>
        <v>199</v>
      </c>
      <c r="G800" s="56">
        <f t="shared" si="176"/>
        <v>37</v>
      </c>
      <c r="H800" s="56">
        <f t="shared" si="176"/>
        <v>368</v>
      </c>
      <c r="I800" s="56">
        <f t="shared" si="176"/>
        <v>710</v>
      </c>
      <c r="J800" s="56">
        <f t="shared" si="176"/>
        <v>0</v>
      </c>
      <c r="K800" s="56">
        <f t="shared" si="176"/>
        <v>0</v>
      </c>
      <c r="L800" s="92">
        <f t="shared" si="172"/>
        <v>1436</v>
      </c>
      <c r="M800" s="8">
        <f>SUM(M782:M799)</f>
        <v>1436</v>
      </c>
      <c r="T800" s="8">
        <f>SUM(T793:T799)</f>
        <v>5</v>
      </c>
      <c r="U800" s="8">
        <f t="shared" ref="U800:Y800" si="177">SUM(U793:U799)</f>
        <v>16</v>
      </c>
      <c r="V800" s="8">
        <f t="shared" si="177"/>
        <v>2</v>
      </c>
      <c r="W800" s="8">
        <f t="shared" si="177"/>
        <v>29</v>
      </c>
      <c r="X800" s="8">
        <f t="shared" si="177"/>
        <v>0</v>
      </c>
      <c r="Y800" s="8">
        <f t="shared" si="177"/>
        <v>0</v>
      </c>
      <c r="Z800" s="12">
        <f t="shared" si="175"/>
        <v>52</v>
      </c>
      <c r="AO800" s="8" t="s">
        <v>8426</v>
      </c>
      <c r="AP800" s="62">
        <v>0</v>
      </c>
      <c r="AQ800" s="62">
        <v>0</v>
      </c>
      <c r="AR800" s="62">
        <v>0</v>
      </c>
      <c r="AS800" s="62">
        <v>0</v>
      </c>
      <c r="AT800" s="62">
        <v>2</v>
      </c>
      <c r="AU800" s="62">
        <v>15</v>
      </c>
      <c r="AV800" s="62">
        <v>39</v>
      </c>
      <c r="AW800" s="66">
        <v>174</v>
      </c>
      <c r="AX800" s="66">
        <v>257</v>
      </c>
      <c r="AY800" s="86">
        <v>409</v>
      </c>
      <c r="AZ800" s="62">
        <v>233</v>
      </c>
      <c r="BA800" s="62">
        <v>203</v>
      </c>
      <c r="BB800" s="62">
        <v>114</v>
      </c>
      <c r="BC800" s="62">
        <v>154</v>
      </c>
      <c r="BD800" s="62">
        <v>112</v>
      </c>
      <c r="BE800" s="62">
        <v>124</v>
      </c>
      <c r="BF800" s="62">
        <v>60</v>
      </c>
      <c r="BG800" s="10">
        <v>87</v>
      </c>
      <c r="BH800" s="62">
        <v>39</v>
      </c>
      <c r="BI800" s="62">
        <v>57</v>
      </c>
      <c r="BJ800" s="62">
        <v>29</v>
      </c>
      <c r="BK800" s="62">
        <v>50</v>
      </c>
      <c r="BL800" s="62">
        <v>34</v>
      </c>
      <c r="BM800" s="62">
        <v>35</v>
      </c>
      <c r="BN800" s="62">
        <v>18</v>
      </c>
      <c r="BO800" s="62">
        <v>21</v>
      </c>
      <c r="BP800" s="62">
        <v>18</v>
      </c>
      <c r="BQ800" s="10">
        <v>25</v>
      </c>
      <c r="BR800" s="10">
        <v>6</v>
      </c>
      <c r="BS800" s="10">
        <v>3</v>
      </c>
      <c r="BT800" s="8" t="s">
        <v>8426</v>
      </c>
    </row>
    <row r="801" spans="1:72" x14ac:dyDescent="0.25">
      <c r="A801" s="96"/>
      <c r="B801" s="97"/>
      <c r="C801" s="97"/>
      <c r="D801" s="97"/>
      <c r="E801" s="97"/>
      <c r="F801" s="97"/>
      <c r="G801" s="97"/>
      <c r="H801" s="97"/>
      <c r="I801" s="97"/>
      <c r="J801" s="97"/>
      <c r="K801" s="97"/>
      <c r="L801" s="98"/>
      <c r="BR801" s="8"/>
    </row>
    <row r="802" spans="1:72" x14ac:dyDescent="0.25">
      <c r="S802" s="12" t="s">
        <v>8285</v>
      </c>
      <c r="T802" s="12" t="s">
        <v>183</v>
      </c>
      <c r="U802" s="12" t="s">
        <v>106</v>
      </c>
      <c r="V802" s="12" t="s">
        <v>465</v>
      </c>
      <c r="W802" s="12" t="s">
        <v>147</v>
      </c>
      <c r="X802" s="12" t="s">
        <v>398</v>
      </c>
      <c r="Y802" s="12" t="s">
        <v>8206</v>
      </c>
      <c r="Z802" s="12" t="s">
        <v>8286</v>
      </c>
      <c r="AS802" s="8" t="s">
        <v>8208</v>
      </c>
      <c r="AX802" s="8" t="s">
        <v>8210</v>
      </c>
      <c r="BD802" s="8" t="s">
        <v>8209</v>
      </c>
      <c r="BL802" s="8" t="s">
        <v>8211</v>
      </c>
      <c r="BQ802" s="8" t="s">
        <v>8212</v>
      </c>
      <c r="BR802" s="8"/>
    </row>
    <row r="803" spans="1:72" x14ac:dyDescent="0.25">
      <c r="S803" s="12" t="s">
        <v>8216</v>
      </c>
      <c r="T803" s="99">
        <v>0</v>
      </c>
      <c r="U803" s="99">
        <v>0</v>
      </c>
      <c r="V803" s="99">
        <v>0</v>
      </c>
      <c r="W803" s="99">
        <v>1</v>
      </c>
      <c r="X803" s="99">
        <v>0</v>
      </c>
      <c r="Y803" s="99">
        <v>0</v>
      </c>
      <c r="Z803" s="12">
        <f>SUM(T803:W803)+Y803</f>
        <v>1</v>
      </c>
      <c r="AA803" s="12" t="s">
        <v>8216</v>
      </c>
      <c r="AO803" s="8" t="s">
        <v>5</v>
      </c>
      <c r="AP803" s="8" t="s">
        <v>8384</v>
      </c>
      <c r="AQ803" s="8" t="s">
        <v>8341</v>
      </c>
      <c r="AR803" s="8" t="s">
        <v>8342</v>
      </c>
      <c r="AS803" s="8" t="s">
        <v>8343</v>
      </c>
      <c r="AT803" s="8" t="s">
        <v>8344</v>
      </c>
      <c r="AU803" s="8" t="s">
        <v>8345</v>
      </c>
      <c r="AV803" s="8" t="s">
        <v>8346</v>
      </c>
      <c r="AW803" s="63" t="s">
        <v>8347</v>
      </c>
      <c r="AX803" s="63" t="s">
        <v>8348</v>
      </c>
      <c r="AY803" s="8" t="s">
        <v>8349</v>
      </c>
      <c r="AZ803" s="8" t="s">
        <v>8350</v>
      </c>
      <c r="BA803" s="8" t="s">
        <v>8351</v>
      </c>
      <c r="BB803" s="8" t="s">
        <v>8352</v>
      </c>
      <c r="BC803" s="8" t="s">
        <v>8353</v>
      </c>
      <c r="BD803" s="8" t="s">
        <v>8354</v>
      </c>
      <c r="BE803" s="8" t="s">
        <v>8355</v>
      </c>
      <c r="BF803" s="8" t="s">
        <v>8356</v>
      </c>
      <c r="BG803" s="8" t="s">
        <v>8357</v>
      </c>
      <c r="BH803" s="8" t="s">
        <v>8358</v>
      </c>
      <c r="BI803" s="8" t="s">
        <v>8359</v>
      </c>
      <c r="BJ803" s="8" t="s">
        <v>8360</v>
      </c>
      <c r="BK803" s="8" t="s">
        <v>8361</v>
      </c>
      <c r="BL803" s="8" t="s">
        <v>8428</v>
      </c>
      <c r="BM803" s="8" t="s">
        <v>8363</v>
      </c>
      <c r="BN803" s="8" t="s">
        <v>8364</v>
      </c>
      <c r="BO803" s="8" t="s">
        <v>8365</v>
      </c>
      <c r="BP803" s="8" t="s">
        <v>8366</v>
      </c>
      <c r="BQ803" s="8" t="s">
        <v>8367</v>
      </c>
      <c r="BR803" s="8" t="s">
        <v>8368</v>
      </c>
      <c r="BS803" s="8" t="s">
        <v>8369</v>
      </c>
    </row>
    <row r="804" spans="1:72" x14ac:dyDescent="0.25">
      <c r="S804" s="41" t="s">
        <v>8217</v>
      </c>
      <c r="T804" s="46">
        <v>0</v>
      </c>
      <c r="U804" s="46">
        <v>0</v>
      </c>
      <c r="V804" s="46">
        <v>0</v>
      </c>
      <c r="W804" s="46">
        <v>1</v>
      </c>
      <c r="X804" s="46">
        <v>0</v>
      </c>
      <c r="Y804" s="46">
        <v>0</v>
      </c>
      <c r="Z804" s="12">
        <f t="shared" ref="Z804:Z810" si="178">SUM(T804:W804)+Y804</f>
        <v>1</v>
      </c>
      <c r="AA804" s="41" t="s">
        <v>8217</v>
      </c>
      <c r="AO804" s="12" t="s">
        <v>8406</v>
      </c>
      <c r="AP804" s="69">
        <v>0</v>
      </c>
      <c r="AQ804" s="69">
        <v>0</v>
      </c>
      <c r="AR804" s="69">
        <v>0</v>
      </c>
      <c r="AS804" s="69">
        <v>0</v>
      </c>
      <c r="AT804" s="69">
        <v>0</v>
      </c>
      <c r="AU804" s="69">
        <v>0</v>
      </c>
      <c r="AV804" s="69">
        <v>0</v>
      </c>
      <c r="AW804" s="69">
        <v>0</v>
      </c>
      <c r="AX804" s="69">
        <v>0</v>
      </c>
      <c r="AY804" s="69">
        <v>1</v>
      </c>
      <c r="AZ804" s="69">
        <v>7</v>
      </c>
      <c r="BA804" s="69">
        <v>40</v>
      </c>
      <c r="BB804" s="69">
        <v>42</v>
      </c>
      <c r="BC804" s="69">
        <v>161</v>
      </c>
      <c r="BD804" s="69">
        <v>182</v>
      </c>
      <c r="BE804" s="70">
        <v>349</v>
      </c>
      <c r="BF804" s="69">
        <v>202</v>
      </c>
      <c r="BG804" s="17">
        <v>211</v>
      </c>
      <c r="BH804" s="69">
        <v>120</v>
      </c>
      <c r="BI804" s="69">
        <v>162</v>
      </c>
      <c r="BJ804" s="69">
        <v>71</v>
      </c>
      <c r="BK804" s="69">
        <v>109</v>
      </c>
      <c r="BL804" s="69">
        <v>69</v>
      </c>
      <c r="BM804" s="69">
        <v>64</v>
      </c>
      <c r="BN804" s="69">
        <v>30</v>
      </c>
      <c r="BO804" s="69">
        <v>38</v>
      </c>
      <c r="BP804" s="69">
        <v>21</v>
      </c>
      <c r="BQ804" s="17">
        <v>59</v>
      </c>
      <c r="BR804" s="17">
        <v>18</v>
      </c>
      <c r="BS804" s="17">
        <v>8</v>
      </c>
      <c r="BT804" s="12" t="s">
        <v>8406</v>
      </c>
    </row>
    <row r="805" spans="1:72" x14ac:dyDescent="0.25">
      <c r="S805" s="12" t="s">
        <v>8218</v>
      </c>
      <c r="T805" s="17">
        <v>0</v>
      </c>
      <c r="U805" s="17">
        <v>1</v>
      </c>
      <c r="V805" s="17">
        <v>0</v>
      </c>
      <c r="W805" s="17">
        <v>2</v>
      </c>
      <c r="X805" s="17">
        <v>0</v>
      </c>
      <c r="Y805" s="17">
        <v>0</v>
      </c>
      <c r="Z805" s="12">
        <f t="shared" si="178"/>
        <v>3</v>
      </c>
      <c r="AA805" s="12" t="s">
        <v>8218</v>
      </c>
      <c r="AO805" s="89" t="s">
        <v>8388</v>
      </c>
      <c r="AP805" s="75">
        <v>0</v>
      </c>
      <c r="AQ805" s="75">
        <v>0</v>
      </c>
      <c r="AR805" s="75">
        <v>0</v>
      </c>
      <c r="AS805" s="75">
        <v>0</v>
      </c>
      <c r="AT805" s="75">
        <v>0</v>
      </c>
      <c r="AU805" s="75">
        <v>0</v>
      </c>
      <c r="AV805" s="75">
        <v>0</v>
      </c>
      <c r="AW805" s="75">
        <v>0</v>
      </c>
      <c r="AX805" s="75">
        <v>0</v>
      </c>
      <c r="AY805" s="75">
        <v>0</v>
      </c>
      <c r="AZ805" s="75">
        <v>0</v>
      </c>
      <c r="BA805" s="75">
        <v>13</v>
      </c>
      <c r="BB805" s="75">
        <v>33</v>
      </c>
      <c r="BC805" s="75">
        <v>51</v>
      </c>
      <c r="BD805" s="75">
        <v>28</v>
      </c>
      <c r="BE805" s="75">
        <v>181</v>
      </c>
      <c r="BF805" s="75">
        <v>177</v>
      </c>
      <c r="BG805" s="46">
        <v>386</v>
      </c>
      <c r="BH805" s="46">
        <v>395</v>
      </c>
      <c r="BI805" s="70">
        <v>522</v>
      </c>
      <c r="BJ805" s="75">
        <v>271</v>
      </c>
      <c r="BK805" s="77">
        <v>333</v>
      </c>
      <c r="BL805" s="90">
        <v>316</v>
      </c>
      <c r="BM805" s="90">
        <v>325</v>
      </c>
      <c r="BN805" s="90">
        <v>83</v>
      </c>
      <c r="BO805" s="90">
        <v>73</v>
      </c>
      <c r="BP805" s="90">
        <v>14</v>
      </c>
      <c r="BQ805" s="46">
        <v>43</v>
      </c>
      <c r="BR805" s="42">
        <v>23</v>
      </c>
      <c r="BS805" s="42">
        <v>17</v>
      </c>
      <c r="BT805" s="89" t="s">
        <v>8388</v>
      </c>
    </row>
    <row r="806" spans="1:72" x14ac:dyDescent="0.25">
      <c r="S806" s="41" t="s">
        <v>8219</v>
      </c>
      <c r="T806" s="46">
        <v>0</v>
      </c>
      <c r="U806" s="46">
        <v>3</v>
      </c>
      <c r="V806" s="46">
        <v>0</v>
      </c>
      <c r="W806" s="46">
        <v>5</v>
      </c>
      <c r="X806" s="46">
        <v>17</v>
      </c>
      <c r="Y806" s="46">
        <v>0</v>
      </c>
      <c r="Z806" s="12">
        <f t="shared" si="178"/>
        <v>8</v>
      </c>
      <c r="AA806" s="41" t="s">
        <v>8219</v>
      </c>
      <c r="AO806" s="12" t="s">
        <v>8407</v>
      </c>
      <c r="AP806" s="69">
        <v>0</v>
      </c>
      <c r="AQ806" s="69">
        <v>0</v>
      </c>
      <c r="AR806" s="69">
        <v>0</v>
      </c>
      <c r="AS806" s="69">
        <v>0</v>
      </c>
      <c r="AT806" s="69">
        <v>0</v>
      </c>
      <c r="AU806" s="69">
        <v>0</v>
      </c>
      <c r="AV806" s="69">
        <v>0</v>
      </c>
      <c r="AW806" s="69">
        <v>0</v>
      </c>
      <c r="AX806" s="69">
        <v>0</v>
      </c>
      <c r="AY806" s="69">
        <v>0</v>
      </c>
      <c r="AZ806" s="69">
        <v>0</v>
      </c>
      <c r="BA806" s="69">
        <v>0</v>
      </c>
      <c r="BB806" s="69">
        <v>0</v>
      </c>
      <c r="BC806" s="69">
        <v>0</v>
      </c>
      <c r="BD806" s="69">
        <v>0</v>
      </c>
      <c r="BE806" s="69">
        <v>0</v>
      </c>
      <c r="BF806" s="69">
        <v>0</v>
      </c>
      <c r="BG806" s="17">
        <v>61</v>
      </c>
      <c r="BH806" s="69">
        <v>57</v>
      </c>
      <c r="BI806" s="69">
        <v>152</v>
      </c>
      <c r="BJ806" s="69">
        <v>72</v>
      </c>
      <c r="BK806" s="69">
        <v>204</v>
      </c>
      <c r="BL806" s="69">
        <v>229</v>
      </c>
      <c r="BM806" s="70">
        <v>320</v>
      </c>
      <c r="BN806" s="69">
        <v>186</v>
      </c>
      <c r="BO806" s="69">
        <v>291</v>
      </c>
      <c r="BP806" s="69">
        <v>114</v>
      </c>
      <c r="BQ806" s="17">
        <v>126</v>
      </c>
      <c r="BR806" s="17">
        <v>56</v>
      </c>
      <c r="BS806" s="17">
        <v>57</v>
      </c>
      <c r="BT806" s="12" t="s">
        <v>8407</v>
      </c>
    </row>
    <row r="807" spans="1:72" x14ac:dyDescent="0.25">
      <c r="S807" s="12" t="s">
        <v>8220</v>
      </c>
      <c r="T807" s="99">
        <v>5</v>
      </c>
      <c r="U807" s="99">
        <v>13</v>
      </c>
      <c r="V807" s="99">
        <v>3</v>
      </c>
      <c r="W807" s="99">
        <v>36</v>
      </c>
      <c r="X807" s="99">
        <v>335</v>
      </c>
      <c r="Y807" s="99">
        <v>0</v>
      </c>
      <c r="Z807" s="12">
        <f t="shared" si="178"/>
        <v>57</v>
      </c>
      <c r="AA807" s="12" t="s">
        <v>8220</v>
      </c>
      <c r="AO807" s="89" t="s">
        <v>8389</v>
      </c>
      <c r="AP807" s="75">
        <v>0</v>
      </c>
      <c r="AQ807" s="75">
        <v>0</v>
      </c>
      <c r="AR807" s="75">
        <v>0</v>
      </c>
      <c r="AS807" s="75">
        <v>0</v>
      </c>
      <c r="AT807" s="75">
        <v>0</v>
      </c>
      <c r="AU807" s="75">
        <v>0</v>
      </c>
      <c r="AV807" s="75">
        <v>0</v>
      </c>
      <c r="AW807" s="75">
        <v>0</v>
      </c>
      <c r="AX807" s="75">
        <v>0</v>
      </c>
      <c r="AY807" s="75">
        <v>0</v>
      </c>
      <c r="AZ807" s="75">
        <v>0</v>
      </c>
      <c r="BA807" s="75">
        <v>0</v>
      </c>
      <c r="BB807" s="75">
        <v>0</v>
      </c>
      <c r="BC807" s="75">
        <v>0</v>
      </c>
      <c r="BD807" s="75">
        <v>0</v>
      </c>
      <c r="BE807" s="75">
        <v>0</v>
      </c>
      <c r="BF807" s="75">
        <v>0</v>
      </c>
      <c r="BG807" s="46">
        <v>0</v>
      </c>
      <c r="BH807" s="46">
        <v>0</v>
      </c>
      <c r="BI807" s="75">
        <v>76</v>
      </c>
      <c r="BJ807" s="75">
        <v>315</v>
      </c>
      <c r="BK807" s="77">
        <v>456</v>
      </c>
      <c r="BL807" s="90">
        <v>337</v>
      </c>
      <c r="BM807" s="90">
        <v>386</v>
      </c>
      <c r="BN807" s="90">
        <v>515</v>
      </c>
      <c r="BO807" s="90">
        <v>623</v>
      </c>
      <c r="BP807" s="70">
        <v>676</v>
      </c>
      <c r="BQ807" s="46">
        <v>642</v>
      </c>
      <c r="BR807" s="42">
        <v>484</v>
      </c>
      <c r="BS807" s="42">
        <v>335</v>
      </c>
      <c r="BT807" s="89" t="s">
        <v>8389</v>
      </c>
    </row>
    <row r="808" spans="1:72" x14ac:dyDescent="0.25">
      <c r="S808" s="41" t="s">
        <v>8221</v>
      </c>
      <c r="T808" s="100">
        <v>112</v>
      </c>
      <c r="U808" s="100">
        <v>166</v>
      </c>
      <c r="V808" s="100">
        <v>28</v>
      </c>
      <c r="W808" s="100">
        <v>253</v>
      </c>
      <c r="X808" s="100">
        <v>358</v>
      </c>
      <c r="Y808" s="100">
        <v>0</v>
      </c>
      <c r="Z808" s="12">
        <f t="shared" si="178"/>
        <v>559</v>
      </c>
      <c r="AA808" s="41" t="s">
        <v>8221</v>
      </c>
      <c r="AO808" s="12" t="s">
        <v>8408</v>
      </c>
      <c r="AP808" s="69">
        <v>0</v>
      </c>
      <c r="AQ808" s="69">
        <v>0</v>
      </c>
      <c r="AR808" s="69">
        <v>0</v>
      </c>
      <c r="AS808" s="69">
        <v>0</v>
      </c>
      <c r="AT808" s="69">
        <v>0</v>
      </c>
      <c r="AU808" s="69">
        <v>0</v>
      </c>
      <c r="AV808" s="69">
        <v>0</v>
      </c>
      <c r="AW808" s="69">
        <v>0</v>
      </c>
      <c r="AX808" s="69">
        <v>0</v>
      </c>
      <c r="AY808" s="69">
        <v>0</v>
      </c>
      <c r="AZ808" s="69">
        <v>0</v>
      </c>
      <c r="BA808" s="69">
        <v>0</v>
      </c>
      <c r="BB808" s="69">
        <v>0</v>
      </c>
      <c r="BC808" s="69">
        <v>0</v>
      </c>
      <c r="BD808" s="69">
        <v>0</v>
      </c>
      <c r="BE808" s="69">
        <v>0</v>
      </c>
      <c r="BF808" s="69">
        <v>0</v>
      </c>
      <c r="BG808" s="69">
        <v>0</v>
      </c>
      <c r="BH808" s="69">
        <v>0</v>
      </c>
      <c r="BI808" s="69">
        <v>0</v>
      </c>
      <c r="BJ808" s="69">
        <v>0</v>
      </c>
      <c r="BK808" s="69">
        <v>0</v>
      </c>
      <c r="BL808" s="69">
        <v>0</v>
      </c>
      <c r="BM808" s="69">
        <v>4</v>
      </c>
      <c r="BN808" s="69">
        <v>1</v>
      </c>
      <c r="BO808" s="69">
        <v>40</v>
      </c>
      <c r="BP808" s="69">
        <v>50</v>
      </c>
      <c r="BQ808" s="17">
        <v>364</v>
      </c>
      <c r="BR808" s="17">
        <v>319</v>
      </c>
      <c r="BS808" s="79">
        <v>559</v>
      </c>
      <c r="BT808" s="12" t="s">
        <v>8408</v>
      </c>
    </row>
    <row r="809" spans="1:72" x14ac:dyDescent="0.25">
      <c r="S809" s="12" t="s">
        <v>8222</v>
      </c>
      <c r="T809" s="99">
        <v>0</v>
      </c>
      <c r="U809" s="99">
        <v>0</v>
      </c>
      <c r="V809" s="99">
        <v>4</v>
      </c>
      <c r="W809" s="99">
        <v>41</v>
      </c>
      <c r="X809" s="99">
        <v>0</v>
      </c>
      <c r="Y809" s="99">
        <v>0</v>
      </c>
      <c r="Z809" s="12">
        <f t="shared" si="178"/>
        <v>45</v>
      </c>
      <c r="AA809" s="12" t="s">
        <v>8222</v>
      </c>
      <c r="AO809" s="89" t="s">
        <v>8390</v>
      </c>
      <c r="AP809" s="75">
        <v>0</v>
      </c>
      <c r="AQ809" s="75">
        <v>0</v>
      </c>
      <c r="AR809" s="75">
        <v>0</v>
      </c>
      <c r="AS809" s="75">
        <v>0</v>
      </c>
      <c r="AT809" s="75">
        <v>0</v>
      </c>
      <c r="AU809" s="75">
        <v>0</v>
      </c>
      <c r="AV809" s="75">
        <v>0</v>
      </c>
      <c r="AW809" s="75">
        <v>0</v>
      </c>
      <c r="AX809" s="75">
        <v>0</v>
      </c>
      <c r="AY809" s="75">
        <v>0</v>
      </c>
      <c r="AZ809" s="75">
        <v>0</v>
      </c>
      <c r="BA809" s="75">
        <v>0</v>
      </c>
      <c r="BB809" s="75">
        <v>0</v>
      </c>
      <c r="BC809" s="75">
        <v>0</v>
      </c>
      <c r="BD809" s="75">
        <v>0</v>
      </c>
      <c r="BE809" s="75">
        <v>0</v>
      </c>
      <c r="BF809" s="75">
        <v>0</v>
      </c>
      <c r="BG809" s="46">
        <v>0</v>
      </c>
      <c r="BH809" s="46">
        <v>0</v>
      </c>
      <c r="BI809" s="46">
        <v>0</v>
      </c>
      <c r="BJ809" s="46">
        <v>0</v>
      </c>
      <c r="BK809" s="46">
        <v>0</v>
      </c>
      <c r="BL809" s="46">
        <v>0</v>
      </c>
      <c r="BM809" s="46">
        <v>0</v>
      </c>
      <c r="BN809" s="46">
        <v>0</v>
      </c>
      <c r="BO809" s="46">
        <v>0</v>
      </c>
      <c r="BP809" s="46">
        <v>1</v>
      </c>
      <c r="BQ809" s="46">
        <v>17</v>
      </c>
      <c r="BR809" s="42">
        <v>191</v>
      </c>
      <c r="BS809" s="42">
        <v>358</v>
      </c>
      <c r="BT809" s="89" t="s">
        <v>8390</v>
      </c>
    </row>
    <row r="810" spans="1:72" x14ac:dyDescent="0.25">
      <c r="T810" s="8">
        <f>SUM(T803:T809)</f>
        <v>117</v>
      </c>
      <c r="U810" s="8">
        <f t="shared" ref="U810:Y810" si="179">SUM(U803:U809)</f>
        <v>183</v>
      </c>
      <c r="V810" s="8">
        <f t="shared" si="179"/>
        <v>35</v>
      </c>
      <c r="W810" s="8">
        <f t="shared" si="179"/>
        <v>339</v>
      </c>
      <c r="X810" s="8">
        <f t="shared" si="179"/>
        <v>710</v>
      </c>
      <c r="Y810" s="8">
        <f t="shared" si="179"/>
        <v>0</v>
      </c>
      <c r="Z810" s="12">
        <f t="shared" si="178"/>
        <v>674</v>
      </c>
      <c r="AO810" s="12" t="s">
        <v>8409</v>
      </c>
      <c r="AP810" s="69">
        <v>0</v>
      </c>
      <c r="AQ810" s="69">
        <v>0</v>
      </c>
      <c r="AR810" s="69">
        <v>0</v>
      </c>
      <c r="AS810" s="69">
        <v>0</v>
      </c>
      <c r="AT810" s="69">
        <v>0</v>
      </c>
      <c r="AU810" s="69">
        <v>0</v>
      </c>
      <c r="AV810" s="69">
        <v>0</v>
      </c>
      <c r="AW810" s="69">
        <v>0</v>
      </c>
      <c r="AX810" s="69">
        <v>0</v>
      </c>
      <c r="AY810" s="69">
        <v>0</v>
      </c>
      <c r="AZ810" s="69">
        <v>0</v>
      </c>
      <c r="BA810" s="69">
        <v>0</v>
      </c>
      <c r="BB810" s="69">
        <v>0</v>
      </c>
      <c r="BC810" s="69">
        <v>0</v>
      </c>
      <c r="BD810" s="69">
        <v>0</v>
      </c>
      <c r="BE810" s="69">
        <v>0</v>
      </c>
      <c r="BF810" s="69">
        <v>0</v>
      </c>
      <c r="BG810" s="69">
        <v>0</v>
      </c>
      <c r="BH810" s="69">
        <v>0</v>
      </c>
      <c r="BI810" s="69">
        <v>0</v>
      </c>
      <c r="BJ810" s="69">
        <v>0</v>
      </c>
      <c r="BK810" s="69">
        <v>0</v>
      </c>
      <c r="BL810" s="69">
        <v>0</v>
      </c>
      <c r="BM810" s="69">
        <v>0</v>
      </c>
      <c r="BN810" s="69">
        <v>0</v>
      </c>
      <c r="BO810" s="69">
        <v>0</v>
      </c>
      <c r="BP810" s="69">
        <v>0</v>
      </c>
      <c r="BQ810" s="17">
        <v>0</v>
      </c>
      <c r="BR810" s="17">
        <v>0</v>
      </c>
      <c r="BS810" s="17">
        <v>45</v>
      </c>
      <c r="BT810" s="12" t="s">
        <v>8409</v>
      </c>
    </row>
    <row r="811" spans="1:72" x14ac:dyDescent="0.25">
      <c r="AO811" s="89" t="s">
        <v>8392</v>
      </c>
      <c r="AP811" s="75">
        <v>0</v>
      </c>
      <c r="AQ811" s="75">
        <v>0</v>
      </c>
      <c r="AR811" s="75">
        <v>0</v>
      </c>
      <c r="AS811" s="75">
        <v>0</v>
      </c>
      <c r="AT811" s="75">
        <v>0</v>
      </c>
      <c r="AU811" s="75">
        <v>0</v>
      </c>
      <c r="AV811" s="75">
        <v>0</v>
      </c>
      <c r="AW811" s="75">
        <v>0</v>
      </c>
      <c r="AX811" s="75">
        <v>0</v>
      </c>
      <c r="AY811" s="75">
        <v>0</v>
      </c>
      <c r="AZ811" s="75">
        <v>0</v>
      </c>
      <c r="BA811" s="75">
        <v>0</v>
      </c>
      <c r="BB811" s="75">
        <v>0</v>
      </c>
      <c r="BC811" s="75">
        <v>0</v>
      </c>
      <c r="BD811" s="75">
        <v>0</v>
      </c>
      <c r="BE811" s="75">
        <v>0</v>
      </c>
      <c r="BF811" s="75">
        <v>0</v>
      </c>
      <c r="BG811" s="46">
        <v>0</v>
      </c>
      <c r="BH811" s="46">
        <v>0</v>
      </c>
      <c r="BI811" s="46">
        <v>0</v>
      </c>
      <c r="BJ811" s="46">
        <v>0</v>
      </c>
      <c r="BK811" s="46">
        <v>0</v>
      </c>
      <c r="BL811" s="46">
        <v>0</v>
      </c>
      <c r="BM811" s="46">
        <v>0</v>
      </c>
      <c r="BN811" s="46">
        <v>0</v>
      </c>
      <c r="BO811" s="46">
        <v>0</v>
      </c>
      <c r="BP811" s="46">
        <v>0</v>
      </c>
      <c r="BQ811" s="46">
        <v>0</v>
      </c>
      <c r="BR811" s="42">
        <v>0</v>
      </c>
      <c r="BS811" s="42">
        <v>0</v>
      </c>
      <c r="BT811" s="89" t="s">
        <v>8392</v>
      </c>
    </row>
    <row r="813" spans="1:72" x14ac:dyDescent="0.25">
      <c r="T813" s="101"/>
      <c r="U813" s="101"/>
      <c r="V813" s="101"/>
      <c r="W813" s="101"/>
      <c r="X813" s="101"/>
    </row>
    <row r="814" spans="1:72" x14ac:dyDescent="0.25">
      <c r="T814" s="10"/>
      <c r="U814" s="10"/>
      <c r="V814" s="10"/>
      <c r="W814" s="10"/>
      <c r="X814" s="10"/>
    </row>
    <row r="815" spans="1:72" x14ac:dyDescent="0.25">
      <c r="T815" s="10"/>
      <c r="U815" s="10"/>
      <c r="V815" s="10"/>
      <c r="W815" s="10"/>
      <c r="X815" s="10"/>
    </row>
    <row r="816" spans="1:72" x14ac:dyDescent="0.25">
      <c r="T816" s="10"/>
      <c r="U816" s="10"/>
      <c r="V816" s="10"/>
      <c r="W816" s="10"/>
      <c r="X816" s="10"/>
    </row>
    <row r="817" spans="1:68" x14ac:dyDescent="0.25">
      <c r="T817" s="10"/>
      <c r="U817" s="10"/>
      <c r="V817" s="10"/>
      <c r="W817" s="10"/>
      <c r="X817" s="10"/>
    </row>
    <row r="826" spans="1:68" ht="42" customHeight="1" x14ac:dyDescent="0.25">
      <c r="A826" s="28" t="s">
        <v>8368</v>
      </c>
      <c r="B826" s="28" t="s">
        <v>8229</v>
      </c>
      <c r="C826" s="28" t="s">
        <v>8205</v>
      </c>
      <c r="D826" s="28" t="s">
        <v>8270</v>
      </c>
      <c r="E826" s="28" t="s">
        <v>8271</v>
      </c>
      <c r="F826" s="28" t="s">
        <v>8272</v>
      </c>
      <c r="G826" s="28" t="s">
        <v>8273</v>
      </c>
      <c r="H826" s="28" t="s">
        <v>8274</v>
      </c>
      <c r="I826" s="28" t="s">
        <v>8275</v>
      </c>
      <c r="J826" s="30" t="s">
        <v>8276</v>
      </c>
      <c r="K826" s="15" t="s">
        <v>8277</v>
      </c>
      <c r="M826" s="14" t="s">
        <v>8434</v>
      </c>
      <c r="S826" s="8" t="s">
        <v>8368</v>
      </c>
      <c r="AL826" s="14" t="s">
        <v>8328</v>
      </c>
      <c r="AM826" s="63" t="s">
        <v>8368</v>
      </c>
      <c r="AN826" s="14"/>
      <c r="AO826" s="14"/>
      <c r="AP826" s="14"/>
    </row>
    <row r="827" spans="1:68" x14ac:dyDescent="0.25">
      <c r="A827" s="55" t="s">
        <v>8290</v>
      </c>
      <c r="B827" s="55" t="s">
        <v>7361</v>
      </c>
      <c r="C827" s="34">
        <v>1</v>
      </c>
      <c r="D827" s="47">
        <v>1</v>
      </c>
      <c r="E827" s="47">
        <v>0</v>
      </c>
      <c r="F827" s="47">
        <v>0</v>
      </c>
      <c r="G827" s="47">
        <v>0</v>
      </c>
      <c r="H827" s="47">
        <v>1</v>
      </c>
      <c r="I827" s="47">
        <v>0</v>
      </c>
      <c r="J827" s="47">
        <v>0</v>
      </c>
      <c r="K827" s="54">
        <f t="shared" ref="K827:K847" si="180">SUM(E827:J827)</f>
        <v>1</v>
      </c>
      <c r="S827" s="12" t="s">
        <v>8279</v>
      </c>
      <c r="T827" s="12" t="s">
        <v>183</v>
      </c>
      <c r="U827" s="12" t="s">
        <v>106</v>
      </c>
      <c r="V827" s="12" t="s">
        <v>465</v>
      </c>
      <c r="W827" s="12" t="s">
        <v>147</v>
      </c>
      <c r="X827" s="12" t="s">
        <v>398</v>
      </c>
      <c r="Y827" s="12" t="s">
        <v>97</v>
      </c>
      <c r="AL827" s="8" t="s">
        <v>8420</v>
      </c>
      <c r="AM827" s="14"/>
      <c r="AN827" s="14"/>
      <c r="AO827" s="14"/>
      <c r="AP827" s="14"/>
    </row>
    <row r="828" spans="1:68" x14ac:dyDescent="0.25">
      <c r="A828" s="55" t="s">
        <v>8290</v>
      </c>
      <c r="B828" s="55" t="s">
        <v>742</v>
      </c>
      <c r="C828" s="34">
        <v>1</v>
      </c>
      <c r="D828" s="47">
        <v>1</v>
      </c>
      <c r="E828" s="47">
        <v>0</v>
      </c>
      <c r="F828" s="47">
        <v>0</v>
      </c>
      <c r="G828" s="47">
        <v>0</v>
      </c>
      <c r="H828" s="47">
        <v>1</v>
      </c>
      <c r="I828" s="47">
        <v>0</v>
      </c>
      <c r="J828" s="47">
        <v>0</v>
      </c>
      <c r="K828" s="54">
        <f t="shared" si="180"/>
        <v>1</v>
      </c>
      <c r="M828" s="8">
        <v>2</v>
      </c>
      <c r="S828" s="12" t="s">
        <v>8216</v>
      </c>
      <c r="T828" s="17">
        <v>0</v>
      </c>
      <c r="U828" s="17">
        <v>0</v>
      </c>
      <c r="V828" s="17">
        <v>0</v>
      </c>
      <c r="W828" s="17">
        <v>2</v>
      </c>
      <c r="X828" s="17">
        <v>0</v>
      </c>
      <c r="Y828" s="12">
        <f t="shared" ref="Y828:Y834" si="181">SUM(T828:X828)</f>
        <v>2</v>
      </c>
      <c r="AL828" s="8" t="s">
        <v>8331</v>
      </c>
      <c r="AM828" s="14"/>
      <c r="AN828" s="14"/>
      <c r="AO828" s="14"/>
      <c r="AP828" s="14"/>
      <c r="BI828" s="8" t="s">
        <v>8329</v>
      </c>
    </row>
    <row r="829" spans="1:68" x14ac:dyDescent="0.25">
      <c r="A829" s="59" t="s">
        <v>8291</v>
      </c>
      <c r="B829" s="59" t="s">
        <v>748</v>
      </c>
      <c r="C829" s="102">
        <v>2</v>
      </c>
      <c r="D829" s="48">
        <v>2</v>
      </c>
      <c r="E829" s="48">
        <v>0</v>
      </c>
      <c r="F829" s="48">
        <v>0</v>
      </c>
      <c r="G829" s="48">
        <v>0</v>
      </c>
      <c r="H829" s="48">
        <v>2</v>
      </c>
      <c r="I829" s="48">
        <v>0</v>
      </c>
      <c r="J829" s="48">
        <v>0</v>
      </c>
      <c r="K829" s="103">
        <f t="shared" si="180"/>
        <v>2</v>
      </c>
      <c r="S829" s="41" t="s">
        <v>8217</v>
      </c>
      <c r="T829" s="42">
        <v>0</v>
      </c>
      <c r="U829" s="42">
        <v>0</v>
      </c>
      <c r="V829" s="42">
        <v>0</v>
      </c>
      <c r="W829" s="42">
        <v>3</v>
      </c>
      <c r="X829" s="42">
        <v>0</v>
      </c>
      <c r="Y829" s="12">
        <f t="shared" si="181"/>
        <v>3</v>
      </c>
      <c r="AM829" s="14"/>
      <c r="AN829" s="14"/>
      <c r="AO829" s="14"/>
      <c r="AP829" s="14"/>
    </row>
    <row r="830" spans="1:68" x14ac:dyDescent="0.25">
      <c r="A830" s="59" t="s">
        <v>8291</v>
      </c>
      <c r="B830" s="53" t="s">
        <v>5193</v>
      </c>
      <c r="C830" s="40">
        <v>1</v>
      </c>
      <c r="D830" s="48">
        <v>1</v>
      </c>
      <c r="E830" s="48">
        <v>0</v>
      </c>
      <c r="F830" s="48">
        <v>0</v>
      </c>
      <c r="G830" s="48">
        <v>0</v>
      </c>
      <c r="H830" s="48">
        <v>1</v>
      </c>
      <c r="I830" s="48">
        <v>0</v>
      </c>
      <c r="J830" s="48">
        <v>0</v>
      </c>
      <c r="K830" s="91">
        <f t="shared" si="180"/>
        <v>1</v>
      </c>
      <c r="M830" s="8">
        <v>3</v>
      </c>
      <c r="S830" s="12" t="s">
        <v>8218</v>
      </c>
      <c r="T830" s="17">
        <v>0</v>
      </c>
      <c r="U830" s="17">
        <v>0</v>
      </c>
      <c r="V830" s="17">
        <v>0</v>
      </c>
      <c r="W830" s="17">
        <v>6</v>
      </c>
      <c r="X830" s="17">
        <v>0</v>
      </c>
      <c r="Y830" s="12">
        <f t="shared" si="181"/>
        <v>6</v>
      </c>
      <c r="AL830" s="8" t="s">
        <v>5</v>
      </c>
      <c r="AM830" s="8" t="s">
        <v>8340</v>
      </c>
      <c r="AN830" s="8" t="s">
        <v>8341</v>
      </c>
      <c r="AO830" s="8" t="s">
        <v>8342</v>
      </c>
      <c r="AP830" s="8" t="s">
        <v>8343</v>
      </c>
      <c r="AQ830" s="8" t="s">
        <v>8344</v>
      </c>
      <c r="AR830" s="8" t="s">
        <v>8345</v>
      </c>
      <c r="AS830" s="8" t="s">
        <v>8346</v>
      </c>
      <c r="AT830" s="63" t="s">
        <v>8347</v>
      </c>
      <c r="AU830" s="63" t="s">
        <v>8348</v>
      </c>
      <c r="AV830" s="8" t="s">
        <v>8349</v>
      </c>
      <c r="AW830" s="8" t="s">
        <v>8350</v>
      </c>
      <c r="AX830" s="8" t="s">
        <v>8351</v>
      </c>
      <c r="AY830" s="8" t="s">
        <v>8352</v>
      </c>
      <c r="AZ830" s="8" t="s">
        <v>8353</v>
      </c>
      <c r="BA830" s="8" t="s">
        <v>8354</v>
      </c>
      <c r="BB830" s="8" t="s">
        <v>8355</v>
      </c>
      <c r="BC830" s="8" t="s">
        <v>8356</v>
      </c>
      <c r="BD830" s="8" t="s">
        <v>8357</v>
      </c>
      <c r="BE830" s="8" t="s">
        <v>8358</v>
      </c>
      <c r="BF830" s="8" t="s">
        <v>8359</v>
      </c>
      <c r="BG830" s="8" t="s">
        <v>8360</v>
      </c>
      <c r="BH830" s="8" t="s">
        <v>8361</v>
      </c>
      <c r="BI830" s="8" t="s">
        <v>8362</v>
      </c>
      <c r="BJ830" s="8" t="s">
        <v>8363</v>
      </c>
      <c r="BK830" s="8" t="s">
        <v>8364</v>
      </c>
      <c r="BL830" s="8" t="s">
        <v>8365</v>
      </c>
      <c r="BM830" s="8" t="s">
        <v>8366</v>
      </c>
      <c r="BN830" s="8" t="s">
        <v>8367</v>
      </c>
      <c r="BO830" s="8" t="s">
        <v>8368</v>
      </c>
    </row>
    <row r="831" spans="1:68" x14ac:dyDescent="0.25">
      <c r="A831" s="55" t="s">
        <v>8292</v>
      </c>
      <c r="B831" s="55" t="s">
        <v>5193</v>
      </c>
      <c r="C831" s="34">
        <v>3</v>
      </c>
      <c r="D831" s="47">
        <v>3</v>
      </c>
      <c r="E831" s="47">
        <v>0</v>
      </c>
      <c r="F831" s="47">
        <v>0</v>
      </c>
      <c r="G831" s="47">
        <v>0</v>
      </c>
      <c r="H831" s="47">
        <v>3</v>
      </c>
      <c r="I831" s="47">
        <v>0</v>
      </c>
      <c r="J831" s="47">
        <v>0</v>
      </c>
      <c r="K831" s="54">
        <f t="shared" si="180"/>
        <v>3</v>
      </c>
      <c r="S831" s="41" t="s">
        <v>8219</v>
      </c>
      <c r="T831" s="42">
        <v>1</v>
      </c>
      <c r="U831" s="42">
        <v>2</v>
      </c>
      <c r="V831" s="42">
        <v>0</v>
      </c>
      <c r="W831" s="42">
        <v>17</v>
      </c>
      <c r="X831" s="42">
        <v>23</v>
      </c>
      <c r="Y831" s="12">
        <f t="shared" si="181"/>
        <v>43</v>
      </c>
      <c r="AL831" s="8" t="s">
        <v>8378</v>
      </c>
      <c r="AM831" s="14">
        <v>0</v>
      </c>
      <c r="AN831" s="14">
        <v>0</v>
      </c>
      <c r="AO831" s="14">
        <v>0</v>
      </c>
      <c r="AP831" s="14">
        <v>0</v>
      </c>
      <c r="AQ831" s="14">
        <v>0</v>
      </c>
      <c r="AR831" s="14">
        <v>0</v>
      </c>
      <c r="AS831" s="14">
        <v>0</v>
      </c>
      <c r="AT831" s="63">
        <v>0</v>
      </c>
      <c r="AU831" s="63">
        <v>0</v>
      </c>
      <c r="AV831" s="14">
        <v>0</v>
      </c>
      <c r="AW831" s="14">
        <v>0</v>
      </c>
      <c r="AX831" s="14">
        <v>0</v>
      </c>
      <c r="AY831" s="14">
        <v>0</v>
      </c>
      <c r="AZ831" s="14">
        <v>0</v>
      </c>
      <c r="BA831" s="14">
        <v>0</v>
      </c>
      <c r="BB831" s="14">
        <v>0</v>
      </c>
      <c r="BC831" s="14">
        <v>0</v>
      </c>
      <c r="BD831" s="14">
        <v>0</v>
      </c>
      <c r="BE831" s="14">
        <v>0</v>
      </c>
      <c r="BF831" s="14">
        <v>0</v>
      </c>
      <c r="BG831" s="14">
        <v>0</v>
      </c>
      <c r="BH831" s="14">
        <v>0</v>
      </c>
      <c r="BI831" s="14">
        <v>0</v>
      </c>
      <c r="BJ831" s="14">
        <v>0</v>
      </c>
      <c r="BK831" s="14">
        <v>0</v>
      </c>
      <c r="BL831" s="14">
        <v>0</v>
      </c>
      <c r="BM831" s="14">
        <v>0</v>
      </c>
      <c r="BN831" s="8">
        <v>0</v>
      </c>
      <c r="BO831" s="8">
        <v>0</v>
      </c>
      <c r="BP831" s="8" t="s">
        <v>8378</v>
      </c>
    </row>
    <row r="832" spans="1:68" x14ac:dyDescent="0.25">
      <c r="A832" s="55" t="s">
        <v>8292</v>
      </c>
      <c r="B832" s="55" t="s">
        <v>7361</v>
      </c>
      <c r="C832" s="34">
        <v>1</v>
      </c>
      <c r="D832" s="47">
        <v>1</v>
      </c>
      <c r="E832" s="47">
        <v>0</v>
      </c>
      <c r="F832" s="47">
        <v>0</v>
      </c>
      <c r="G832" s="47">
        <v>0</v>
      </c>
      <c r="H832" s="47">
        <v>1</v>
      </c>
      <c r="I832" s="47">
        <v>0</v>
      </c>
      <c r="J832" s="47">
        <v>0</v>
      </c>
      <c r="K832" s="54">
        <f t="shared" si="180"/>
        <v>1</v>
      </c>
      <c r="S832" s="12" t="s">
        <v>8220</v>
      </c>
      <c r="T832" s="17">
        <v>2</v>
      </c>
      <c r="U832" s="17">
        <v>19</v>
      </c>
      <c r="V832" s="17">
        <v>2</v>
      </c>
      <c r="W832" s="17">
        <v>47</v>
      </c>
      <c r="X832" s="17">
        <v>484</v>
      </c>
      <c r="Y832" s="12">
        <f t="shared" si="181"/>
        <v>554</v>
      </c>
      <c r="AL832" s="8" t="s">
        <v>8379</v>
      </c>
      <c r="AM832" s="14">
        <v>0</v>
      </c>
      <c r="AN832" s="14">
        <v>0</v>
      </c>
      <c r="AO832" s="14">
        <v>0</v>
      </c>
      <c r="AP832" s="14">
        <v>0</v>
      </c>
      <c r="AQ832" s="14">
        <v>0</v>
      </c>
      <c r="AR832" s="14">
        <v>0</v>
      </c>
      <c r="AS832" s="14">
        <v>0</v>
      </c>
      <c r="AT832" s="63">
        <v>0</v>
      </c>
      <c r="AU832" s="63">
        <v>0</v>
      </c>
      <c r="AV832" s="14">
        <v>0</v>
      </c>
      <c r="AW832" s="14">
        <v>0</v>
      </c>
      <c r="AX832" s="14">
        <v>0</v>
      </c>
      <c r="AY832" s="14">
        <v>0</v>
      </c>
      <c r="AZ832" s="14">
        <v>0</v>
      </c>
      <c r="BA832" s="14">
        <v>0</v>
      </c>
      <c r="BB832" s="14">
        <v>0</v>
      </c>
      <c r="BC832" s="14">
        <v>0</v>
      </c>
      <c r="BD832" s="14">
        <v>0</v>
      </c>
      <c r="BE832" s="14">
        <v>0</v>
      </c>
      <c r="BF832" s="14">
        <v>0</v>
      </c>
      <c r="BG832" s="14">
        <v>0</v>
      </c>
      <c r="BH832" s="14">
        <v>0</v>
      </c>
      <c r="BI832" s="14">
        <v>0</v>
      </c>
      <c r="BJ832" s="14">
        <v>0</v>
      </c>
      <c r="BK832" s="14">
        <v>0</v>
      </c>
      <c r="BL832" s="14">
        <v>0</v>
      </c>
      <c r="BM832" s="14">
        <v>0</v>
      </c>
      <c r="BN832" s="8">
        <v>0</v>
      </c>
      <c r="BO832" s="8">
        <v>0</v>
      </c>
      <c r="BP832" s="8" t="s">
        <v>8379</v>
      </c>
    </row>
    <row r="833" spans="1:68" x14ac:dyDescent="0.25">
      <c r="A833" s="55" t="s">
        <v>8292</v>
      </c>
      <c r="B833" s="55" t="s">
        <v>742</v>
      </c>
      <c r="C833" s="34">
        <v>2</v>
      </c>
      <c r="D833" s="47">
        <v>2</v>
      </c>
      <c r="E833" s="47">
        <v>0</v>
      </c>
      <c r="F833" s="47">
        <v>0</v>
      </c>
      <c r="G833" s="47">
        <v>0</v>
      </c>
      <c r="H833" s="47">
        <v>2</v>
      </c>
      <c r="I833" s="47">
        <v>0</v>
      </c>
      <c r="J833" s="47">
        <v>0</v>
      </c>
      <c r="K833" s="54">
        <f t="shared" si="180"/>
        <v>2</v>
      </c>
      <c r="M833" s="8">
        <v>6</v>
      </c>
      <c r="S833" s="41" t="s">
        <v>8221</v>
      </c>
      <c r="T833" s="42">
        <v>69</v>
      </c>
      <c r="U833" s="42">
        <v>129</v>
      </c>
      <c r="V833" s="42">
        <v>39</v>
      </c>
      <c r="W833" s="42">
        <v>135</v>
      </c>
      <c r="X833" s="42">
        <v>191</v>
      </c>
      <c r="Y833" s="12">
        <f t="shared" si="181"/>
        <v>563</v>
      </c>
      <c r="AL833" s="8" t="s">
        <v>8380</v>
      </c>
      <c r="AM833" s="14">
        <v>0</v>
      </c>
      <c r="AN833" s="14">
        <v>0</v>
      </c>
      <c r="AO833" s="14">
        <v>0</v>
      </c>
      <c r="AP833" s="14">
        <v>0</v>
      </c>
      <c r="AQ833" s="14">
        <v>0</v>
      </c>
      <c r="AR833" s="14">
        <v>0</v>
      </c>
      <c r="AS833" s="14">
        <v>0</v>
      </c>
      <c r="AT833" s="63">
        <v>0</v>
      </c>
      <c r="AU833" s="63">
        <v>0</v>
      </c>
      <c r="AV833" s="14">
        <v>0</v>
      </c>
      <c r="AW833" s="14">
        <v>0</v>
      </c>
      <c r="AX833" s="14">
        <v>1</v>
      </c>
      <c r="AY833" s="14">
        <v>0</v>
      </c>
      <c r="AZ833" s="14">
        <v>0</v>
      </c>
      <c r="BA833" s="14">
        <v>0</v>
      </c>
      <c r="BB833" s="14">
        <v>0</v>
      </c>
      <c r="BC833" s="14">
        <v>0</v>
      </c>
      <c r="BD833" s="14">
        <v>0</v>
      </c>
      <c r="BE833" s="14">
        <v>0</v>
      </c>
      <c r="BF833" s="14">
        <v>0</v>
      </c>
      <c r="BG833" s="14">
        <v>0</v>
      </c>
      <c r="BH833" s="14">
        <v>0</v>
      </c>
      <c r="BI833" s="14">
        <v>0</v>
      </c>
      <c r="BJ833" s="14">
        <v>0</v>
      </c>
      <c r="BK833" s="14">
        <v>0</v>
      </c>
      <c r="BL833" s="14">
        <v>0</v>
      </c>
      <c r="BM833" s="14">
        <v>0</v>
      </c>
      <c r="BN833" s="8">
        <v>0</v>
      </c>
      <c r="BO833" s="8">
        <v>0</v>
      </c>
      <c r="BP833" s="8" t="s">
        <v>8380</v>
      </c>
    </row>
    <row r="834" spans="1:68" x14ac:dyDescent="0.25">
      <c r="A834" s="59" t="s">
        <v>8293</v>
      </c>
      <c r="B834" s="59" t="s">
        <v>748</v>
      </c>
      <c r="C834" s="85">
        <v>2</v>
      </c>
      <c r="D834" s="48">
        <v>2</v>
      </c>
      <c r="E834" s="48">
        <v>0</v>
      </c>
      <c r="F834" s="48">
        <v>0</v>
      </c>
      <c r="G834" s="48">
        <v>0</v>
      </c>
      <c r="H834" s="48">
        <v>2</v>
      </c>
      <c r="I834" s="48">
        <v>0</v>
      </c>
      <c r="J834" s="48">
        <v>0</v>
      </c>
      <c r="K834" s="103">
        <f t="shared" si="180"/>
        <v>2</v>
      </c>
      <c r="T834" s="8">
        <f>SUM(T828:T833)</f>
        <v>72</v>
      </c>
      <c r="U834" s="8">
        <f>SUM(U828:U833)</f>
        <v>150</v>
      </c>
      <c r="V834" s="8">
        <f>SUM(V828:V833)</f>
        <v>41</v>
      </c>
      <c r="W834" s="8">
        <f>SUM(W828:W833)</f>
        <v>210</v>
      </c>
      <c r="X834" s="8">
        <f>SUM(X828:X833)</f>
        <v>698</v>
      </c>
      <c r="Y834" s="12">
        <f t="shared" si="181"/>
        <v>1171</v>
      </c>
      <c r="AL834" s="8" t="s">
        <v>8381</v>
      </c>
      <c r="AM834" s="14">
        <v>0</v>
      </c>
      <c r="AN834" s="14">
        <v>0</v>
      </c>
      <c r="AO834" s="14">
        <v>0</v>
      </c>
      <c r="AP834" s="14">
        <v>0</v>
      </c>
      <c r="AQ834" s="14">
        <v>0</v>
      </c>
      <c r="AR834" s="14">
        <v>0</v>
      </c>
      <c r="AS834" s="14">
        <v>0</v>
      </c>
      <c r="AT834" s="63">
        <v>0</v>
      </c>
      <c r="AU834" s="63">
        <v>0</v>
      </c>
      <c r="AV834" s="14">
        <v>0</v>
      </c>
      <c r="AW834" s="14">
        <v>0</v>
      </c>
      <c r="AX834" s="14">
        <v>1</v>
      </c>
      <c r="AY834" s="14">
        <v>0</v>
      </c>
      <c r="AZ834" s="14">
        <v>0</v>
      </c>
      <c r="BA834" s="14">
        <v>0</v>
      </c>
      <c r="BB834" s="14">
        <v>0</v>
      </c>
      <c r="BC834" s="14">
        <v>0</v>
      </c>
      <c r="BD834" s="14">
        <v>0</v>
      </c>
      <c r="BE834" s="14">
        <v>0</v>
      </c>
      <c r="BF834" s="14">
        <v>0</v>
      </c>
      <c r="BG834" s="14">
        <v>0</v>
      </c>
      <c r="BH834" s="14">
        <v>0</v>
      </c>
      <c r="BI834" s="14">
        <v>0</v>
      </c>
      <c r="BJ834" s="14">
        <v>0</v>
      </c>
      <c r="BK834" s="14">
        <v>0</v>
      </c>
      <c r="BL834" s="14">
        <v>0</v>
      </c>
      <c r="BM834" s="14">
        <v>0</v>
      </c>
      <c r="BN834" s="8">
        <v>0</v>
      </c>
      <c r="BO834" s="8">
        <v>0</v>
      </c>
      <c r="BP834" s="8" t="s">
        <v>8381</v>
      </c>
    </row>
    <row r="835" spans="1:68" x14ac:dyDescent="0.25">
      <c r="A835" s="59" t="s">
        <v>8293</v>
      </c>
      <c r="B835" s="59" t="s">
        <v>5193</v>
      </c>
      <c r="C835" s="85">
        <v>10</v>
      </c>
      <c r="D835" s="48">
        <v>10</v>
      </c>
      <c r="E835" s="48">
        <v>0</v>
      </c>
      <c r="F835" s="48">
        <v>0</v>
      </c>
      <c r="G835" s="48">
        <v>0</v>
      </c>
      <c r="H835" s="48">
        <v>4</v>
      </c>
      <c r="I835" s="48">
        <v>6</v>
      </c>
      <c r="J835" s="48">
        <v>0</v>
      </c>
      <c r="K835" s="103">
        <f t="shared" si="180"/>
        <v>10</v>
      </c>
      <c r="AL835" s="8" t="s">
        <v>8382</v>
      </c>
      <c r="AM835" s="14">
        <v>364</v>
      </c>
      <c r="AN835" s="14">
        <v>349</v>
      </c>
      <c r="AO835" s="14">
        <v>510</v>
      </c>
      <c r="AP835" s="14">
        <v>535</v>
      </c>
      <c r="AQ835" s="14">
        <v>579</v>
      </c>
      <c r="AR835" s="14">
        <v>91</v>
      </c>
      <c r="AS835" s="14">
        <v>181</v>
      </c>
      <c r="AT835" s="63">
        <v>166</v>
      </c>
      <c r="AU835" s="63">
        <v>123</v>
      </c>
      <c r="AV835" s="14">
        <v>6</v>
      </c>
      <c r="AW835" s="14">
        <v>0</v>
      </c>
      <c r="AX835" s="14">
        <v>1</v>
      </c>
      <c r="AY835" s="14">
        <v>0</v>
      </c>
      <c r="AZ835" s="14">
        <v>0</v>
      </c>
      <c r="BA835" s="14">
        <v>0</v>
      </c>
      <c r="BB835" s="14">
        <v>0</v>
      </c>
      <c r="BC835" s="14">
        <v>0</v>
      </c>
      <c r="BD835" s="14">
        <v>0</v>
      </c>
      <c r="BE835" s="14">
        <v>0</v>
      </c>
      <c r="BF835" s="14">
        <v>0</v>
      </c>
      <c r="BG835" s="14">
        <v>0</v>
      </c>
      <c r="BH835" s="14">
        <v>0</v>
      </c>
      <c r="BI835" s="14">
        <v>0</v>
      </c>
      <c r="BJ835" s="14">
        <v>0</v>
      </c>
      <c r="BK835" s="14">
        <v>0</v>
      </c>
      <c r="BL835" s="14">
        <v>1</v>
      </c>
      <c r="BM835" s="14">
        <v>0</v>
      </c>
      <c r="BN835" s="8">
        <v>0</v>
      </c>
      <c r="BO835" s="8">
        <v>0</v>
      </c>
      <c r="BP835" s="8" t="s">
        <v>8382</v>
      </c>
    </row>
    <row r="836" spans="1:68" x14ac:dyDescent="0.25">
      <c r="A836" s="59" t="s">
        <v>8293</v>
      </c>
      <c r="B836" s="59" t="s">
        <v>7361</v>
      </c>
      <c r="C836" s="85">
        <v>1</v>
      </c>
      <c r="D836" s="48">
        <v>1</v>
      </c>
      <c r="E836" s="48">
        <v>0</v>
      </c>
      <c r="F836" s="48">
        <v>0</v>
      </c>
      <c r="G836" s="48">
        <v>0</v>
      </c>
      <c r="H836" s="48">
        <v>1</v>
      </c>
      <c r="I836" s="48">
        <v>0</v>
      </c>
      <c r="J836" s="48">
        <v>0</v>
      </c>
      <c r="K836" s="103">
        <f t="shared" si="180"/>
        <v>1</v>
      </c>
      <c r="AL836" s="8" t="s">
        <v>8385</v>
      </c>
      <c r="AM836" s="14">
        <v>0</v>
      </c>
      <c r="AN836" s="14">
        <v>0</v>
      </c>
      <c r="AO836" s="14">
        <v>0</v>
      </c>
      <c r="AP836" s="14">
        <v>0</v>
      </c>
      <c r="AQ836" s="14">
        <v>0</v>
      </c>
      <c r="AR836" s="14">
        <v>415</v>
      </c>
      <c r="AS836" s="14">
        <v>435</v>
      </c>
      <c r="AT836" s="63">
        <v>345</v>
      </c>
      <c r="AU836" s="63">
        <v>433</v>
      </c>
      <c r="AV836" s="14">
        <v>457</v>
      </c>
      <c r="AW836" s="14">
        <v>568</v>
      </c>
      <c r="AX836" s="14">
        <v>453</v>
      </c>
      <c r="AY836" s="14">
        <v>391</v>
      </c>
      <c r="AZ836" s="14">
        <v>236</v>
      </c>
      <c r="BA836" s="14">
        <v>35</v>
      </c>
      <c r="BB836" s="14">
        <v>44</v>
      </c>
      <c r="BC836" s="14">
        <v>12</v>
      </c>
      <c r="BD836" s="104">
        <v>15</v>
      </c>
      <c r="BE836" s="104">
        <v>11</v>
      </c>
      <c r="BF836" s="104">
        <v>1</v>
      </c>
      <c r="BG836" s="14">
        <v>0</v>
      </c>
      <c r="BH836" s="105">
        <v>0</v>
      </c>
      <c r="BI836" s="14">
        <v>0</v>
      </c>
      <c r="BJ836" s="14">
        <v>0</v>
      </c>
      <c r="BK836" s="14">
        <v>0</v>
      </c>
      <c r="BL836" s="14">
        <v>1</v>
      </c>
      <c r="BM836" s="14">
        <v>0</v>
      </c>
      <c r="BN836" s="8">
        <v>0</v>
      </c>
      <c r="BO836" s="8">
        <v>0</v>
      </c>
      <c r="BP836" s="8" t="s">
        <v>8385</v>
      </c>
    </row>
    <row r="837" spans="1:68" x14ac:dyDescent="0.25">
      <c r="A837" s="59" t="s">
        <v>8293</v>
      </c>
      <c r="B837" s="59" t="s">
        <v>742</v>
      </c>
      <c r="C837" s="85">
        <v>31</v>
      </c>
      <c r="D837" s="48">
        <v>30</v>
      </c>
      <c r="E837" s="48">
        <v>1</v>
      </c>
      <c r="F837" s="48">
        <v>2</v>
      </c>
      <c r="G837" s="48">
        <v>0</v>
      </c>
      <c r="H837" s="48">
        <v>10</v>
      </c>
      <c r="I837" s="48">
        <v>17</v>
      </c>
      <c r="J837" s="48">
        <v>0</v>
      </c>
      <c r="K837" s="103">
        <f t="shared" si="180"/>
        <v>30</v>
      </c>
      <c r="M837" s="8">
        <f>SUM(K834:K837)</f>
        <v>43</v>
      </c>
      <c r="S837" s="12" t="s">
        <v>8282</v>
      </c>
      <c r="T837" s="12" t="s">
        <v>183</v>
      </c>
      <c r="U837" s="12" t="s">
        <v>106</v>
      </c>
      <c r="V837" s="12" t="s">
        <v>465</v>
      </c>
      <c r="W837" s="12" t="s">
        <v>147</v>
      </c>
      <c r="X837" s="12" t="s">
        <v>398</v>
      </c>
      <c r="Y837" s="12" t="s">
        <v>97</v>
      </c>
      <c r="AL837" s="8" t="s">
        <v>8396</v>
      </c>
      <c r="AM837" s="14">
        <v>3</v>
      </c>
      <c r="AN837" s="14">
        <v>0</v>
      </c>
      <c r="AO837" s="14">
        <v>1</v>
      </c>
      <c r="AP837" s="14">
        <v>1</v>
      </c>
      <c r="AQ837" s="14">
        <v>1</v>
      </c>
      <c r="AR837" s="14">
        <v>0</v>
      </c>
      <c r="AS837" s="14">
        <v>0</v>
      </c>
      <c r="AT837" s="63">
        <v>0</v>
      </c>
      <c r="AU837" s="63">
        <v>0</v>
      </c>
      <c r="AV837" s="14">
        <v>1</v>
      </c>
      <c r="AW837" s="14">
        <v>2</v>
      </c>
      <c r="AX837" s="14">
        <v>1</v>
      </c>
      <c r="AY837" s="14">
        <v>1</v>
      </c>
      <c r="AZ837" s="14">
        <v>0</v>
      </c>
      <c r="BA837" s="14">
        <v>0</v>
      </c>
      <c r="BB837" s="14">
        <v>1</v>
      </c>
      <c r="BC837" s="14">
        <v>0</v>
      </c>
      <c r="BD837" s="14">
        <v>0</v>
      </c>
      <c r="BE837" s="14">
        <v>0</v>
      </c>
      <c r="BF837" s="14">
        <v>1</v>
      </c>
      <c r="BG837" s="14">
        <v>1</v>
      </c>
      <c r="BH837" s="14">
        <v>0</v>
      </c>
      <c r="BI837" s="14">
        <v>0</v>
      </c>
      <c r="BJ837" s="14">
        <v>0</v>
      </c>
      <c r="BK837" s="14">
        <v>0</v>
      </c>
      <c r="BL837" s="14">
        <v>0</v>
      </c>
      <c r="BM837" s="14">
        <v>0</v>
      </c>
      <c r="BN837" s="8">
        <v>0</v>
      </c>
      <c r="BO837" s="8">
        <v>0</v>
      </c>
      <c r="BP837" s="8" t="s">
        <v>8396</v>
      </c>
    </row>
    <row r="838" spans="1:68" x14ac:dyDescent="0.25">
      <c r="A838" s="55" t="s">
        <v>2354</v>
      </c>
      <c r="B838" s="55" t="s">
        <v>748</v>
      </c>
      <c r="C838" s="56">
        <v>15</v>
      </c>
      <c r="D838" s="47">
        <v>14</v>
      </c>
      <c r="E838" s="47">
        <v>1</v>
      </c>
      <c r="F838" s="47">
        <v>2</v>
      </c>
      <c r="G838" s="47">
        <v>0</v>
      </c>
      <c r="H838" s="47">
        <v>11</v>
      </c>
      <c r="I838" s="47">
        <v>0</v>
      </c>
      <c r="J838" s="47">
        <v>0</v>
      </c>
      <c r="K838" s="54">
        <f t="shared" si="180"/>
        <v>14</v>
      </c>
      <c r="S838" s="12" t="s">
        <v>8216</v>
      </c>
      <c r="T838" s="17">
        <v>0</v>
      </c>
      <c r="U838" s="17">
        <v>0</v>
      </c>
      <c r="V838" s="17">
        <v>0</v>
      </c>
      <c r="W838" s="17">
        <v>0</v>
      </c>
      <c r="X838" s="17">
        <v>0</v>
      </c>
      <c r="Y838" s="12">
        <f t="shared" ref="Y838:Y844" si="182">SUM(T838:X838)</f>
        <v>0</v>
      </c>
      <c r="AL838" s="8" t="s">
        <v>8397</v>
      </c>
      <c r="AM838" s="14">
        <v>3</v>
      </c>
      <c r="AN838" s="14">
        <v>3</v>
      </c>
      <c r="AO838" s="14">
        <v>1</v>
      </c>
      <c r="AP838" s="14">
        <v>1</v>
      </c>
      <c r="AQ838" s="14">
        <v>1</v>
      </c>
      <c r="AR838" s="14">
        <v>0</v>
      </c>
      <c r="AS838" s="14">
        <v>0</v>
      </c>
      <c r="AT838" s="63">
        <v>0</v>
      </c>
      <c r="AU838" s="63">
        <v>1</v>
      </c>
      <c r="AV838" s="14">
        <v>1</v>
      </c>
      <c r="AW838" s="14">
        <v>0</v>
      </c>
      <c r="AX838" s="14">
        <v>0</v>
      </c>
      <c r="AY838" s="14">
        <v>1</v>
      </c>
      <c r="AZ838" s="14">
        <v>0</v>
      </c>
      <c r="BA838" s="14">
        <v>0</v>
      </c>
      <c r="BB838" s="14">
        <v>1</v>
      </c>
      <c r="BC838" s="14">
        <v>0</v>
      </c>
      <c r="BD838" s="14">
        <v>0</v>
      </c>
      <c r="BE838" s="14">
        <v>0</v>
      </c>
      <c r="BF838" s="14">
        <v>0</v>
      </c>
      <c r="BG838" s="14">
        <v>1</v>
      </c>
      <c r="BH838" s="14">
        <v>0</v>
      </c>
      <c r="BI838" s="14">
        <v>0</v>
      </c>
      <c r="BJ838" s="14">
        <v>0</v>
      </c>
      <c r="BK838" s="14">
        <v>0</v>
      </c>
      <c r="BL838" s="14">
        <v>0</v>
      </c>
      <c r="BM838" s="14">
        <v>0</v>
      </c>
      <c r="BN838" s="8">
        <v>0</v>
      </c>
      <c r="BO838" s="8">
        <v>0</v>
      </c>
      <c r="BP838" s="8" t="s">
        <v>8397</v>
      </c>
    </row>
    <row r="839" spans="1:68" x14ac:dyDescent="0.25">
      <c r="A839" s="55" t="s">
        <v>2354</v>
      </c>
      <c r="B839" s="55" t="s">
        <v>5193</v>
      </c>
      <c r="C839" s="34">
        <v>32</v>
      </c>
      <c r="D839" s="47">
        <v>32</v>
      </c>
      <c r="E839" s="47">
        <v>0</v>
      </c>
      <c r="F839" s="47">
        <v>0</v>
      </c>
      <c r="G839" s="47">
        <v>0</v>
      </c>
      <c r="H839" s="47">
        <v>4</v>
      </c>
      <c r="I839" s="47">
        <v>28</v>
      </c>
      <c r="J839" s="47">
        <v>0</v>
      </c>
      <c r="K839" s="54">
        <f t="shared" si="180"/>
        <v>32</v>
      </c>
      <c r="S839" s="41" t="s">
        <v>8217</v>
      </c>
      <c r="T839" s="42">
        <v>0</v>
      </c>
      <c r="U839" s="42">
        <v>0</v>
      </c>
      <c r="V839" s="42">
        <v>0</v>
      </c>
      <c r="W839" s="46">
        <v>2</v>
      </c>
      <c r="X839" s="42">
        <v>0</v>
      </c>
      <c r="Y839" s="12">
        <f t="shared" si="182"/>
        <v>2</v>
      </c>
      <c r="AL839" s="8" t="s">
        <v>8398</v>
      </c>
      <c r="AM839" s="14">
        <v>10</v>
      </c>
      <c r="AN839" s="14">
        <v>3</v>
      </c>
      <c r="AO839" s="14">
        <v>5</v>
      </c>
      <c r="AP839" s="14">
        <v>3</v>
      </c>
      <c r="AQ839" s="14">
        <v>2</v>
      </c>
      <c r="AR839" s="14">
        <v>0</v>
      </c>
      <c r="AS839" s="14">
        <v>0</v>
      </c>
      <c r="AT839" s="63">
        <v>0</v>
      </c>
      <c r="AU839" s="63">
        <v>1</v>
      </c>
      <c r="AV839" s="14">
        <v>1</v>
      </c>
      <c r="AW839" s="14">
        <v>0</v>
      </c>
      <c r="AX839" s="14">
        <v>0</v>
      </c>
      <c r="AY839" s="14">
        <v>1</v>
      </c>
      <c r="AZ839" s="14">
        <v>0</v>
      </c>
      <c r="BA839" s="14">
        <v>0</v>
      </c>
      <c r="BB839" s="14">
        <v>1</v>
      </c>
      <c r="BC839" s="14">
        <v>0</v>
      </c>
      <c r="BD839" s="14">
        <v>0</v>
      </c>
      <c r="BE839" s="14">
        <v>0</v>
      </c>
      <c r="BF839" s="14">
        <v>0</v>
      </c>
      <c r="BG839" s="14">
        <v>1</v>
      </c>
      <c r="BH839" s="14">
        <v>0</v>
      </c>
      <c r="BI839" s="14">
        <v>0</v>
      </c>
      <c r="BJ839" s="14">
        <v>0</v>
      </c>
      <c r="BK839" s="14">
        <v>0</v>
      </c>
      <c r="BL839" s="14">
        <v>0</v>
      </c>
      <c r="BM839" s="14">
        <v>0</v>
      </c>
      <c r="BN839" s="8">
        <v>0</v>
      </c>
      <c r="BO839" s="8">
        <v>0</v>
      </c>
      <c r="BP839" s="8" t="s">
        <v>8398</v>
      </c>
    </row>
    <row r="840" spans="1:68" x14ac:dyDescent="0.25">
      <c r="A840" s="55" t="s">
        <v>2354</v>
      </c>
      <c r="B840" s="55" t="s">
        <v>7589</v>
      </c>
      <c r="C840" s="34">
        <v>4</v>
      </c>
      <c r="D840" s="47">
        <v>3</v>
      </c>
      <c r="E840" s="47">
        <v>0</v>
      </c>
      <c r="F840" s="47">
        <v>3</v>
      </c>
      <c r="G840" s="47">
        <v>0</v>
      </c>
      <c r="H840" s="47">
        <v>0</v>
      </c>
      <c r="I840" s="47">
        <v>0</v>
      </c>
      <c r="J840" s="47">
        <v>0</v>
      </c>
      <c r="K840" s="54">
        <f t="shared" si="180"/>
        <v>3</v>
      </c>
      <c r="S840" s="12" t="s">
        <v>8218</v>
      </c>
      <c r="T840" s="17">
        <v>0</v>
      </c>
      <c r="U840" s="17">
        <v>0</v>
      </c>
      <c r="V840" s="17">
        <v>0</v>
      </c>
      <c r="W840" s="17">
        <v>0</v>
      </c>
      <c r="X840" s="17">
        <v>0</v>
      </c>
      <c r="Y840" s="12">
        <f t="shared" si="182"/>
        <v>0</v>
      </c>
      <c r="AL840" s="8" t="s">
        <v>8400</v>
      </c>
      <c r="AM840" s="14">
        <v>51</v>
      </c>
      <c r="AN840" s="14">
        <v>46</v>
      </c>
      <c r="AO840" s="14">
        <v>37</v>
      </c>
      <c r="AP840" s="14">
        <v>28</v>
      </c>
      <c r="AQ840" s="14">
        <v>23</v>
      </c>
      <c r="AR840" s="14">
        <v>12</v>
      </c>
      <c r="AS840" s="14">
        <v>18</v>
      </c>
      <c r="AT840" s="63">
        <v>8</v>
      </c>
      <c r="AU840" s="63">
        <v>10</v>
      </c>
      <c r="AV840" s="14">
        <v>4</v>
      </c>
      <c r="AW840" s="14">
        <v>1</v>
      </c>
      <c r="AX840" s="14">
        <v>5</v>
      </c>
      <c r="AY840" s="14">
        <v>3</v>
      </c>
      <c r="AZ840" s="14">
        <v>0</v>
      </c>
      <c r="BA840" s="14">
        <v>0</v>
      </c>
      <c r="BB840" s="14">
        <v>2</v>
      </c>
      <c r="BC840" s="14">
        <v>0</v>
      </c>
      <c r="BD840" s="14">
        <v>0</v>
      </c>
      <c r="BE840" s="14">
        <v>0</v>
      </c>
      <c r="BF840" s="14">
        <v>4</v>
      </c>
      <c r="BG840" s="14">
        <v>1</v>
      </c>
      <c r="BH840" s="14">
        <v>1</v>
      </c>
      <c r="BI840" s="14">
        <v>0</v>
      </c>
      <c r="BJ840" s="14">
        <v>0</v>
      </c>
      <c r="BK840" s="14">
        <v>0</v>
      </c>
      <c r="BL840" s="14">
        <v>0</v>
      </c>
      <c r="BM840" s="14">
        <v>0</v>
      </c>
      <c r="BN840" s="8">
        <v>0</v>
      </c>
      <c r="BO840" s="8">
        <v>0</v>
      </c>
      <c r="BP840" s="8" t="s">
        <v>8400</v>
      </c>
    </row>
    <row r="841" spans="1:68" x14ac:dyDescent="0.25">
      <c r="A841" s="55" t="s">
        <v>2354</v>
      </c>
      <c r="B841" s="55" t="s">
        <v>742</v>
      </c>
      <c r="C841" s="34">
        <v>505</v>
      </c>
      <c r="D841" s="47">
        <v>505</v>
      </c>
      <c r="E841" s="47">
        <v>1</v>
      </c>
      <c r="F841" s="47">
        <v>14</v>
      </c>
      <c r="G841" s="47">
        <v>2</v>
      </c>
      <c r="H841" s="47">
        <v>32</v>
      </c>
      <c r="I841" s="47">
        <v>456</v>
      </c>
      <c r="J841" s="47">
        <v>0</v>
      </c>
      <c r="K841" s="54">
        <f t="shared" si="180"/>
        <v>505</v>
      </c>
      <c r="M841" s="8">
        <f>SUM(K838:K841)</f>
        <v>554</v>
      </c>
      <c r="S841" s="41" t="s">
        <v>8219</v>
      </c>
      <c r="T841" s="42">
        <v>0</v>
      </c>
      <c r="U841" s="42">
        <v>0</v>
      </c>
      <c r="V841" s="42">
        <v>0</v>
      </c>
      <c r="W841" s="46">
        <v>2</v>
      </c>
      <c r="X841" s="42">
        <v>0</v>
      </c>
      <c r="Y841" s="12">
        <f t="shared" si="182"/>
        <v>2</v>
      </c>
      <c r="AL841" s="8" t="s">
        <v>8424</v>
      </c>
      <c r="AM841" s="14">
        <v>713</v>
      </c>
      <c r="AN841" s="14">
        <v>352</v>
      </c>
      <c r="AO841" s="14">
        <v>266</v>
      </c>
      <c r="AP841" s="14">
        <v>249</v>
      </c>
      <c r="AQ841" s="14">
        <v>156</v>
      </c>
      <c r="AR841" s="14">
        <v>84</v>
      </c>
      <c r="AS841" s="14">
        <v>62</v>
      </c>
      <c r="AT841" s="63">
        <v>82</v>
      </c>
      <c r="AU841" s="63">
        <v>42</v>
      </c>
      <c r="AV841" s="14">
        <v>52</v>
      </c>
      <c r="AW841" s="14">
        <v>37</v>
      </c>
      <c r="AX841" s="14">
        <v>17</v>
      </c>
      <c r="AY841" s="14">
        <v>19</v>
      </c>
      <c r="AZ841" s="14">
        <v>37</v>
      </c>
      <c r="BA841" s="14">
        <v>13</v>
      </c>
      <c r="BB841" s="14">
        <v>19</v>
      </c>
      <c r="BC841" s="14">
        <v>16</v>
      </c>
      <c r="BD841" s="104">
        <v>11</v>
      </c>
      <c r="BE841" s="14">
        <v>3</v>
      </c>
      <c r="BF841" s="14">
        <v>6</v>
      </c>
      <c r="BG841" s="14">
        <v>2</v>
      </c>
      <c r="BH841" s="14">
        <v>3</v>
      </c>
      <c r="BI841" s="14">
        <v>5</v>
      </c>
      <c r="BJ841" s="14">
        <v>3</v>
      </c>
      <c r="BK841" s="14">
        <v>0</v>
      </c>
      <c r="BL841" s="14">
        <v>0</v>
      </c>
      <c r="BM841" s="14">
        <v>0</v>
      </c>
      <c r="BN841" s="8">
        <v>1</v>
      </c>
      <c r="BO841" s="8">
        <v>2</v>
      </c>
      <c r="BP841" s="8" t="s">
        <v>8424</v>
      </c>
    </row>
    <row r="842" spans="1:68" x14ac:dyDescent="0.25">
      <c r="A842" s="53" t="s">
        <v>1457</v>
      </c>
      <c r="B842" s="53" t="s">
        <v>748</v>
      </c>
      <c r="C842" s="40">
        <v>54</v>
      </c>
      <c r="D842" s="40">
        <v>53</v>
      </c>
      <c r="E842" s="40">
        <v>2</v>
      </c>
      <c r="F842" s="40">
        <v>16</v>
      </c>
      <c r="G842" s="40">
        <v>2</v>
      </c>
      <c r="H842" s="40">
        <v>33</v>
      </c>
      <c r="I842" s="40">
        <v>0</v>
      </c>
      <c r="J842" s="40">
        <v>0</v>
      </c>
      <c r="K842" s="103">
        <f t="shared" si="180"/>
        <v>53</v>
      </c>
      <c r="S842" s="12" t="s">
        <v>8220</v>
      </c>
      <c r="T842" s="17">
        <v>1</v>
      </c>
      <c r="U842" s="17">
        <v>2</v>
      </c>
      <c r="V842" s="17">
        <v>0</v>
      </c>
      <c r="W842" s="17">
        <v>11</v>
      </c>
      <c r="X842" s="17">
        <v>0</v>
      </c>
      <c r="Y842" s="12">
        <f t="shared" si="182"/>
        <v>14</v>
      </c>
      <c r="AL842" s="8" t="s">
        <v>8425</v>
      </c>
      <c r="AM842" s="14">
        <v>1</v>
      </c>
      <c r="AN842" s="14">
        <v>28</v>
      </c>
      <c r="AO842" s="14">
        <v>72</v>
      </c>
      <c r="AP842" s="14">
        <v>273</v>
      </c>
      <c r="AQ842" s="14">
        <v>355</v>
      </c>
      <c r="AR842" s="14">
        <v>161</v>
      </c>
      <c r="AS842" s="14">
        <v>145</v>
      </c>
      <c r="AT842" s="63">
        <v>92</v>
      </c>
      <c r="AU842" s="63">
        <v>72</v>
      </c>
      <c r="AV842" s="14">
        <v>60</v>
      </c>
      <c r="AW842" s="14">
        <v>43</v>
      </c>
      <c r="AX842" s="14">
        <v>40</v>
      </c>
      <c r="AY842" s="14">
        <v>31</v>
      </c>
      <c r="AZ842" s="14">
        <v>39</v>
      </c>
      <c r="BA842" s="14">
        <v>28</v>
      </c>
      <c r="BB842" s="14">
        <v>32</v>
      </c>
      <c r="BC842" s="14">
        <v>17</v>
      </c>
      <c r="BD842" s="104">
        <v>29</v>
      </c>
      <c r="BE842" s="14">
        <v>10</v>
      </c>
      <c r="BF842" s="14">
        <v>15</v>
      </c>
      <c r="BG842" s="14">
        <v>6</v>
      </c>
      <c r="BH842" s="14">
        <v>14</v>
      </c>
      <c r="BI842" s="14">
        <v>7</v>
      </c>
      <c r="BJ842" s="14">
        <v>4</v>
      </c>
      <c r="BK842" s="14">
        <v>1</v>
      </c>
      <c r="BL842" s="14">
        <v>0</v>
      </c>
      <c r="BM842" s="14">
        <v>0</v>
      </c>
      <c r="BN842" s="8">
        <v>5</v>
      </c>
      <c r="BO842" s="8">
        <v>1</v>
      </c>
      <c r="BP842" s="8" t="s">
        <v>8425</v>
      </c>
    </row>
    <row r="843" spans="1:68" x14ac:dyDescent="0.25">
      <c r="A843" s="53" t="s">
        <v>1457</v>
      </c>
      <c r="B843" s="53" t="s">
        <v>5193</v>
      </c>
      <c r="C843" s="40">
        <v>108</v>
      </c>
      <c r="D843" s="40">
        <v>89</v>
      </c>
      <c r="E843" s="40">
        <v>5</v>
      </c>
      <c r="F843" s="40">
        <v>22</v>
      </c>
      <c r="G843" s="40">
        <v>9</v>
      </c>
      <c r="H843" s="40">
        <v>53</v>
      </c>
      <c r="I843" s="40">
        <v>0</v>
      </c>
      <c r="J843" s="40">
        <v>0</v>
      </c>
      <c r="K843" s="103">
        <f t="shared" si="180"/>
        <v>89</v>
      </c>
      <c r="S843" s="41" t="s">
        <v>8221</v>
      </c>
      <c r="T843" s="42">
        <v>2</v>
      </c>
      <c r="U843" s="42">
        <v>16</v>
      </c>
      <c r="V843" s="42">
        <v>2</v>
      </c>
      <c r="W843" s="42">
        <v>33</v>
      </c>
      <c r="X843" s="42">
        <v>0</v>
      </c>
      <c r="Y843" s="12">
        <f t="shared" si="182"/>
        <v>53</v>
      </c>
    </row>
    <row r="844" spans="1:68" x14ac:dyDescent="0.25">
      <c r="A844" s="53" t="s">
        <v>1457</v>
      </c>
      <c r="B844" s="53" t="s">
        <v>7589</v>
      </c>
      <c r="C844" s="40">
        <v>12</v>
      </c>
      <c r="D844" s="40">
        <v>12</v>
      </c>
      <c r="E844" s="40">
        <v>0</v>
      </c>
      <c r="F844" s="40">
        <v>10</v>
      </c>
      <c r="G844" s="40">
        <v>2</v>
      </c>
      <c r="H844" s="40">
        <v>0</v>
      </c>
      <c r="I844" s="40">
        <v>0</v>
      </c>
      <c r="J844" s="40">
        <v>0</v>
      </c>
      <c r="K844" s="103">
        <f t="shared" si="180"/>
        <v>12</v>
      </c>
      <c r="T844" s="8">
        <f>SUM(T838:T843)</f>
        <v>3</v>
      </c>
      <c r="U844" s="8">
        <f>SUM(U838:U843)</f>
        <v>18</v>
      </c>
      <c r="V844" s="8">
        <f>SUM(V838:V843)</f>
        <v>2</v>
      </c>
      <c r="W844" s="8">
        <f>SUM(W838:W843)</f>
        <v>48</v>
      </c>
      <c r="X844" s="8">
        <f>SUM(X838:X843)</f>
        <v>0</v>
      </c>
      <c r="Y844" s="12">
        <f t="shared" si="182"/>
        <v>71</v>
      </c>
    </row>
    <row r="845" spans="1:68" x14ac:dyDescent="0.25">
      <c r="A845" s="53" t="s">
        <v>1457</v>
      </c>
      <c r="B845" s="53" t="s">
        <v>7361</v>
      </c>
      <c r="C845" s="40">
        <v>16</v>
      </c>
      <c r="D845" s="40">
        <v>16</v>
      </c>
      <c r="E845" s="40">
        <v>0</v>
      </c>
      <c r="F845" s="40">
        <v>3</v>
      </c>
      <c r="G845" s="40">
        <v>12</v>
      </c>
      <c r="H845" s="40">
        <v>1</v>
      </c>
      <c r="I845" s="40">
        <v>0</v>
      </c>
      <c r="J845" s="40">
        <v>0</v>
      </c>
      <c r="K845" s="103">
        <f t="shared" si="180"/>
        <v>16</v>
      </c>
      <c r="AP845" s="8" t="s">
        <v>8208</v>
      </c>
      <c r="AU845" s="8" t="s">
        <v>8210</v>
      </c>
      <c r="BA845" s="8" t="s">
        <v>8209</v>
      </c>
      <c r="BI845" s="8" t="s">
        <v>8211</v>
      </c>
      <c r="BN845" s="8" t="s">
        <v>8212</v>
      </c>
    </row>
    <row r="846" spans="1:68" x14ac:dyDescent="0.25">
      <c r="A846" s="53" t="s">
        <v>1457</v>
      </c>
      <c r="B846" s="53" t="s">
        <v>742</v>
      </c>
      <c r="C846" s="40">
        <v>399</v>
      </c>
      <c r="D846" s="40">
        <v>393</v>
      </c>
      <c r="E846" s="40">
        <v>62</v>
      </c>
      <c r="F846" s="40">
        <v>78</v>
      </c>
      <c r="G846" s="40">
        <v>14</v>
      </c>
      <c r="H846" s="40">
        <v>48</v>
      </c>
      <c r="I846" s="40">
        <v>191</v>
      </c>
      <c r="J846" s="40">
        <v>0</v>
      </c>
      <c r="K846" s="103">
        <f t="shared" si="180"/>
        <v>393</v>
      </c>
      <c r="M846" s="8">
        <f>SUM(K842:K846)</f>
        <v>563</v>
      </c>
      <c r="AL846" s="8" t="s">
        <v>5</v>
      </c>
      <c r="AM846" s="8" t="s">
        <v>8384</v>
      </c>
      <c r="AN846" s="8" t="s">
        <v>8341</v>
      </c>
      <c r="AO846" s="8" t="s">
        <v>8342</v>
      </c>
      <c r="AP846" s="8" t="s">
        <v>8343</v>
      </c>
      <c r="AQ846" s="8" t="s">
        <v>8344</v>
      </c>
      <c r="AR846" s="8" t="s">
        <v>8345</v>
      </c>
      <c r="AS846" s="8" t="s">
        <v>8346</v>
      </c>
      <c r="AT846" s="63" t="s">
        <v>8347</v>
      </c>
      <c r="AU846" s="63" t="s">
        <v>8348</v>
      </c>
      <c r="AV846" s="8" t="s">
        <v>8349</v>
      </c>
      <c r="AW846" s="8" t="s">
        <v>8350</v>
      </c>
      <c r="AX846" s="8" t="s">
        <v>8351</v>
      </c>
      <c r="AY846" s="8" t="s">
        <v>8352</v>
      </c>
      <c r="AZ846" s="8" t="s">
        <v>8353</v>
      </c>
      <c r="BA846" s="8" t="s">
        <v>8354</v>
      </c>
      <c r="BB846" s="8" t="s">
        <v>8355</v>
      </c>
      <c r="BC846" s="8" t="s">
        <v>8356</v>
      </c>
      <c r="BD846" s="8" t="s">
        <v>8357</v>
      </c>
      <c r="BE846" s="8" t="s">
        <v>8358</v>
      </c>
      <c r="BF846" s="8" t="s">
        <v>8359</v>
      </c>
      <c r="BG846" s="8" t="s">
        <v>8360</v>
      </c>
      <c r="BH846" s="8" t="s">
        <v>8361</v>
      </c>
      <c r="BI846" s="8" t="s">
        <v>8428</v>
      </c>
      <c r="BJ846" s="8" t="s">
        <v>8363</v>
      </c>
      <c r="BK846" s="8" t="s">
        <v>8364</v>
      </c>
      <c r="BL846" s="8" t="s">
        <v>8365</v>
      </c>
      <c r="BM846" s="8" t="s">
        <v>8366</v>
      </c>
      <c r="BN846" s="8" t="s">
        <v>8367</v>
      </c>
      <c r="BO846" s="8" t="s">
        <v>8368</v>
      </c>
    </row>
    <row r="847" spans="1:68" x14ac:dyDescent="0.25">
      <c r="A847" s="31" t="s">
        <v>8283</v>
      </c>
      <c r="B847" s="56"/>
      <c r="C847" s="56">
        <f t="shared" ref="C847:J847" si="183">SUM(C827:C846)</f>
        <v>1200</v>
      </c>
      <c r="D847" s="56">
        <f t="shared" si="183"/>
        <v>1171</v>
      </c>
      <c r="E847" s="56">
        <f t="shared" si="183"/>
        <v>72</v>
      </c>
      <c r="F847" s="56">
        <f t="shared" si="183"/>
        <v>150</v>
      </c>
      <c r="G847" s="56">
        <f t="shared" si="183"/>
        <v>41</v>
      </c>
      <c r="H847" s="56">
        <f t="shared" si="183"/>
        <v>210</v>
      </c>
      <c r="I847" s="56">
        <f t="shared" si="183"/>
        <v>698</v>
      </c>
      <c r="J847" s="56">
        <f t="shared" si="183"/>
        <v>0</v>
      </c>
      <c r="K847" s="54">
        <f t="shared" si="180"/>
        <v>1171</v>
      </c>
      <c r="M847" s="8">
        <f>SUM(M827:M846)</f>
        <v>1171</v>
      </c>
      <c r="S847" s="12" t="s">
        <v>8285</v>
      </c>
      <c r="T847" s="12" t="s">
        <v>183</v>
      </c>
      <c r="U847" s="12" t="s">
        <v>106</v>
      </c>
      <c r="V847" s="12" t="s">
        <v>465</v>
      </c>
      <c r="W847" s="12" t="s">
        <v>147</v>
      </c>
      <c r="X847" s="12" t="s">
        <v>398</v>
      </c>
      <c r="Y847" s="12" t="s">
        <v>8286</v>
      </c>
      <c r="AL847" s="8" t="s">
        <v>8426</v>
      </c>
      <c r="AM847" s="14">
        <v>0</v>
      </c>
      <c r="AN847" s="14">
        <v>0</v>
      </c>
      <c r="AO847" s="14">
        <v>0</v>
      </c>
      <c r="AP847" s="14">
        <v>0</v>
      </c>
      <c r="AQ847" s="14">
        <v>2</v>
      </c>
      <c r="AR847" s="14">
        <v>15</v>
      </c>
      <c r="AS847" s="14">
        <v>39</v>
      </c>
      <c r="AT847" s="63">
        <v>174</v>
      </c>
      <c r="AU847" s="63">
        <v>257</v>
      </c>
      <c r="AV847" s="14">
        <v>409</v>
      </c>
      <c r="AW847" s="14">
        <v>233</v>
      </c>
      <c r="AX847" s="14">
        <v>203</v>
      </c>
      <c r="AY847" s="14">
        <v>114</v>
      </c>
      <c r="AZ847" s="14">
        <v>154</v>
      </c>
      <c r="BA847" s="14">
        <v>112</v>
      </c>
      <c r="BB847" s="14">
        <v>124</v>
      </c>
      <c r="BC847" s="14">
        <v>60</v>
      </c>
      <c r="BD847" s="104">
        <v>87</v>
      </c>
      <c r="BE847" s="14">
        <v>39</v>
      </c>
      <c r="BF847" s="14">
        <v>57</v>
      </c>
      <c r="BG847" s="14">
        <v>29</v>
      </c>
      <c r="BH847" s="14">
        <v>50</v>
      </c>
      <c r="BI847" s="14">
        <v>34</v>
      </c>
      <c r="BJ847" s="14">
        <v>35</v>
      </c>
      <c r="BK847" s="14">
        <v>18</v>
      </c>
      <c r="BL847" s="14">
        <v>21</v>
      </c>
      <c r="BM847" s="14">
        <v>18</v>
      </c>
      <c r="BN847" s="8">
        <v>25</v>
      </c>
      <c r="BO847" s="8">
        <v>6</v>
      </c>
      <c r="BP847" s="8" t="s">
        <v>8426</v>
      </c>
    </row>
    <row r="848" spans="1:68" x14ac:dyDescent="0.25">
      <c r="S848" s="12" t="s">
        <v>8216</v>
      </c>
      <c r="T848" s="99">
        <v>0</v>
      </c>
      <c r="U848" s="99">
        <v>0</v>
      </c>
      <c r="V848" s="99">
        <v>0</v>
      </c>
      <c r="W848" s="99">
        <v>2</v>
      </c>
      <c r="X848" s="99">
        <v>0</v>
      </c>
      <c r="Y848" s="12">
        <f>SUM(T848:W848)</f>
        <v>2</v>
      </c>
      <c r="Z848" s="12" t="s">
        <v>8216</v>
      </c>
      <c r="AL848" s="106" t="s">
        <v>8386</v>
      </c>
      <c r="AM848" s="107">
        <v>0</v>
      </c>
      <c r="AN848" s="107">
        <v>0</v>
      </c>
      <c r="AO848" s="107">
        <v>0</v>
      </c>
      <c r="AP848" s="107">
        <v>0</v>
      </c>
      <c r="AQ848" s="107">
        <v>0</v>
      </c>
      <c r="AR848" s="107">
        <v>0</v>
      </c>
      <c r="AS848" s="107">
        <v>0</v>
      </c>
      <c r="AT848" s="107">
        <v>0</v>
      </c>
      <c r="AU848" s="107">
        <v>0</v>
      </c>
      <c r="AV848" s="107">
        <v>2</v>
      </c>
      <c r="AW848" s="107">
        <v>10</v>
      </c>
      <c r="AX848" s="107">
        <v>51</v>
      </c>
      <c r="AY848" s="107">
        <v>115</v>
      </c>
      <c r="AZ848" s="107">
        <v>428</v>
      </c>
      <c r="BA848" s="107">
        <v>525</v>
      </c>
      <c r="BB848" s="107">
        <v>467</v>
      </c>
      <c r="BC848" s="107">
        <v>379</v>
      </c>
      <c r="BD848" s="108">
        <v>320</v>
      </c>
      <c r="BE848" s="108">
        <v>115</v>
      </c>
      <c r="BF848" s="107">
        <v>91</v>
      </c>
      <c r="BG848" s="107">
        <v>54</v>
      </c>
      <c r="BH848" s="109">
        <v>62</v>
      </c>
      <c r="BI848" s="110">
        <v>37</v>
      </c>
      <c r="BJ848" s="110">
        <v>45</v>
      </c>
      <c r="BK848" s="110">
        <v>34</v>
      </c>
      <c r="BL848" s="110">
        <v>33</v>
      </c>
      <c r="BM848" s="110">
        <v>0</v>
      </c>
      <c r="BN848" s="106">
        <v>7</v>
      </c>
      <c r="BO848" s="111">
        <v>0</v>
      </c>
      <c r="BP848" s="106" t="s">
        <v>8386</v>
      </c>
    </row>
    <row r="849" spans="19:68" x14ac:dyDescent="0.25">
      <c r="S849" s="41" t="s">
        <v>8217</v>
      </c>
      <c r="T849" s="46">
        <v>0</v>
      </c>
      <c r="U849" s="46">
        <v>0</v>
      </c>
      <c r="V849" s="46">
        <v>0</v>
      </c>
      <c r="W849" s="46">
        <v>1</v>
      </c>
      <c r="X849" s="46">
        <v>0</v>
      </c>
      <c r="Y849" s="12">
        <f t="shared" ref="Y849:Y854" si="184">SUM(T849:W849)</f>
        <v>1</v>
      </c>
      <c r="Z849" s="41" t="s">
        <v>8217</v>
      </c>
      <c r="AL849" s="8" t="s">
        <v>8435</v>
      </c>
      <c r="AM849" s="14">
        <v>0</v>
      </c>
      <c r="AN849" s="14">
        <v>0</v>
      </c>
      <c r="AO849" s="14">
        <v>0</v>
      </c>
      <c r="AP849" s="14">
        <v>0</v>
      </c>
      <c r="AQ849" s="14">
        <v>0</v>
      </c>
      <c r="AR849" s="14">
        <v>0</v>
      </c>
      <c r="AS849" s="14">
        <v>0</v>
      </c>
      <c r="AT849" s="14">
        <v>0</v>
      </c>
      <c r="AU849" s="14">
        <v>0</v>
      </c>
      <c r="AV849" s="14">
        <v>1</v>
      </c>
      <c r="AW849" s="14">
        <v>7</v>
      </c>
      <c r="AX849" s="14">
        <v>40</v>
      </c>
      <c r="AY849" s="14">
        <v>42</v>
      </c>
      <c r="AZ849" s="14">
        <v>161</v>
      </c>
      <c r="BA849" s="14">
        <v>182</v>
      </c>
      <c r="BB849" s="14">
        <v>349</v>
      </c>
      <c r="BC849" s="14">
        <v>202</v>
      </c>
      <c r="BD849" s="104">
        <v>211</v>
      </c>
      <c r="BE849" s="14">
        <v>120</v>
      </c>
      <c r="BF849" s="14">
        <v>162</v>
      </c>
      <c r="BG849" s="14">
        <v>71</v>
      </c>
      <c r="BH849" s="14">
        <v>109</v>
      </c>
      <c r="BI849" s="14">
        <v>69</v>
      </c>
      <c r="BJ849" s="14">
        <v>64</v>
      </c>
      <c r="BK849" s="14">
        <v>30</v>
      </c>
      <c r="BL849" s="14">
        <v>38</v>
      </c>
      <c r="BM849" s="14">
        <v>21</v>
      </c>
      <c r="BN849" s="8">
        <v>59</v>
      </c>
      <c r="BO849" s="8">
        <v>18</v>
      </c>
      <c r="BP849" s="8" t="s">
        <v>8435</v>
      </c>
    </row>
    <row r="850" spans="19:68" x14ac:dyDescent="0.25">
      <c r="S850" s="12" t="s">
        <v>8218</v>
      </c>
      <c r="T850" s="17">
        <v>0</v>
      </c>
      <c r="U850" s="17">
        <v>0</v>
      </c>
      <c r="V850" s="17">
        <v>0</v>
      </c>
      <c r="W850" s="17">
        <v>6</v>
      </c>
      <c r="X850" s="17">
        <v>0</v>
      </c>
      <c r="Y850" s="12">
        <f t="shared" si="184"/>
        <v>6</v>
      </c>
      <c r="Z850" s="12" t="s">
        <v>8218</v>
      </c>
      <c r="AL850" s="106" t="s">
        <v>8388</v>
      </c>
      <c r="AM850" s="107">
        <v>0</v>
      </c>
      <c r="AN850" s="107">
        <v>0</v>
      </c>
      <c r="AO850" s="107">
        <v>0</v>
      </c>
      <c r="AP850" s="107">
        <v>0</v>
      </c>
      <c r="AQ850" s="107">
        <v>0</v>
      </c>
      <c r="AR850" s="107">
        <v>0</v>
      </c>
      <c r="AS850" s="107">
        <v>0</v>
      </c>
      <c r="AT850" s="107">
        <v>0</v>
      </c>
      <c r="AU850" s="107">
        <v>0</v>
      </c>
      <c r="AV850" s="107">
        <v>0</v>
      </c>
      <c r="AW850" s="107">
        <v>0</v>
      </c>
      <c r="AX850" s="107">
        <v>13</v>
      </c>
      <c r="AY850" s="107">
        <v>33</v>
      </c>
      <c r="AZ850" s="107">
        <v>51</v>
      </c>
      <c r="BA850" s="107">
        <v>28</v>
      </c>
      <c r="BB850" s="107">
        <v>181</v>
      </c>
      <c r="BC850" s="107">
        <v>177</v>
      </c>
      <c r="BD850" s="108">
        <v>386</v>
      </c>
      <c r="BE850" s="108">
        <v>395</v>
      </c>
      <c r="BF850" s="107">
        <v>522</v>
      </c>
      <c r="BG850" s="107">
        <v>271</v>
      </c>
      <c r="BH850" s="109">
        <v>333</v>
      </c>
      <c r="BI850" s="110">
        <v>316</v>
      </c>
      <c r="BJ850" s="110">
        <v>325</v>
      </c>
      <c r="BK850" s="110">
        <v>83</v>
      </c>
      <c r="BL850" s="110">
        <v>73</v>
      </c>
      <c r="BM850" s="110">
        <v>14</v>
      </c>
      <c r="BN850" s="106">
        <v>43</v>
      </c>
      <c r="BO850" s="111">
        <v>23</v>
      </c>
      <c r="BP850" s="106" t="s">
        <v>8388</v>
      </c>
    </row>
    <row r="851" spans="19:68" x14ac:dyDescent="0.25">
      <c r="S851" s="41" t="s">
        <v>8219</v>
      </c>
      <c r="T851" s="46">
        <v>1</v>
      </c>
      <c r="U851" s="46">
        <v>2</v>
      </c>
      <c r="V851" s="46">
        <v>0</v>
      </c>
      <c r="W851" s="46">
        <v>15</v>
      </c>
      <c r="X851" s="46">
        <v>23</v>
      </c>
      <c r="Y851" s="12">
        <f t="shared" si="184"/>
        <v>18</v>
      </c>
      <c r="Z851" s="41" t="s">
        <v>8219</v>
      </c>
      <c r="AL851" s="8" t="s">
        <v>8436</v>
      </c>
      <c r="AM851" s="14">
        <v>0</v>
      </c>
      <c r="AN851" s="14">
        <v>0</v>
      </c>
      <c r="AO851" s="14">
        <v>0</v>
      </c>
      <c r="AP851" s="14">
        <v>0</v>
      </c>
      <c r="AQ851" s="14">
        <v>0</v>
      </c>
      <c r="AR851" s="14">
        <v>0</v>
      </c>
      <c r="AS851" s="14">
        <v>0</v>
      </c>
      <c r="AT851" s="14">
        <v>0</v>
      </c>
      <c r="AU851" s="14">
        <v>0</v>
      </c>
      <c r="AV851" s="14">
        <v>0</v>
      </c>
      <c r="AW851" s="14">
        <v>0</v>
      </c>
      <c r="AX851" s="14">
        <v>0</v>
      </c>
      <c r="AY851" s="14">
        <v>0</v>
      </c>
      <c r="AZ851" s="14">
        <v>0</v>
      </c>
      <c r="BA851" s="14">
        <v>0</v>
      </c>
      <c r="BB851" s="14">
        <v>0</v>
      </c>
      <c r="BC851" s="14">
        <v>0</v>
      </c>
      <c r="BD851" s="104">
        <v>61</v>
      </c>
      <c r="BE851" s="14">
        <v>57</v>
      </c>
      <c r="BF851" s="14">
        <v>152</v>
      </c>
      <c r="BG851" s="14">
        <v>72</v>
      </c>
      <c r="BH851" s="14">
        <v>204</v>
      </c>
      <c r="BI851" s="14">
        <v>229</v>
      </c>
      <c r="BJ851" s="14">
        <v>320</v>
      </c>
      <c r="BK851" s="14">
        <v>186</v>
      </c>
      <c r="BL851" s="14">
        <v>291</v>
      </c>
      <c r="BM851" s="14">
        <v>114</v>
      </c>
      <c r="BN851" s="8">
        <v>126</v>
      </c>
      <c r="BO851" s="8">
        <v>56</v>
      </c>
      <c r="BP851" s="8" t="s">
        <v>8436</v>
      </c>
    </row>
    <row r="852" spans="19:68" x14ac:dyDescent="0.25">
      <c r="S852" s="12" t="s">
        <v>8220</v>
      </c>
      <c r="T852" s="99">
        <v>1</v>
      </c>
      <c r="U852" s="99">
        <v>17</v>
      </c>
      <c r="V852" s="99">
        <v>2</v>
      </c>
      <c r="W852" s="99">
        <v>36</v>
      </c>
      <c r="X852" s="99">
        <v>484</v>
      </c>
      <c r="Y852" s="12">
        <f t="shared" si="184"/>
        <v>56</v>
      </c>
      <c r="Z852" s="12" t="s">
        <v>8220</v>
      </c>
      <c r="AL852" s="106" t="s">
        <v>8389</v>
      </c>
      <c r="AM852" s="107">
        <v>0</v>
      </c>
      <c r="AN852" s="107">
        <v>0</v>
      </c>
      <c r="AO852" s="107">
        <v>0</v>
      </c>
      <c r="AP852" s="107">
        <v>0</v>
      </c>
      <c r="AQ852" s="107">
        <v>0</v>
      </c>
      <c r="AR852" s="107">
        <v>0</v>
      </c>
      <c r="AS852" s="107">
        <v>0</v>
      </c>
      <c r="AT852" s="107">
        <v>0</v>
      </c>
      <c r="AU852" s="107">
        <v>0</v>
      </c>
      <c r="AV852" s="107">
        <v>0</v>
      </c>
      <c r="AW852" s="107">
        <v>0</v>
      </c>
      <c r="AX852" s="107">
        <v>0</v>
      </c>
      <c r="AY852" s="107">
        <v>0</v>
      </c>
      <c r="AZ852" s="107">
        <v>0</v>
      </c>
      <c r="BA852" s="107">
        <v>0</v>
      </c>
      <c r="BB852" s="107">
        <v>0</v>
      </c>
      <c r="BC852" s="107">
        <v>0</v>
      </c>
      <c r="BD852" s="108">
        <v>0</v>
      </c>
      <c r="BE852" s="108">
        <v>0</v>
      </c>
      <c r="BF852" s="107">
        <v>76</v>
      </c>
      <c r="BG852" s="107">
        <v>315</v>
      </c>
      <c r="BH852" s="109">
        <v>456</v>
      </c>
      <c r="BI852" s="110">
        <v>337</v>
      </c>
      <c r="BJ852" s="110">
        <v>386</v>
      </c>
      <c r="BK852" s="110">
        <v>515</v>
      </c>
      <c r="BL852" s="110">
        <v>623</v>
      </c>
      <c r="BM852" s="110">
        <v>676</v>
      </c>
      <c r="BN852" s="106">
        <v>642</v>
      </c>
      <c r="BO852" s="111">
        <v>484</v>
      </c>
      <c r="BP852" s="106" t="s">
        <v>8389</v>
      </c>
    </row>
    <row r="853" spans="19:68" x14ac:dyDescent="0.25">
      <c r="S853" s="41" t="s">
        <v>8221</v>
      </c>
      <c r="T853" s="100">
        <v>67</v>
      </c>
      <c r="U853" s="100">
        <v>113</v>
      </c>
      <c r="V853" s="100">
        <v>37</v>
      </c>
      <c r="W853" s="100">
        <v>102</v>
      </c>
      <c r="X853" s="100">
        <v>191</v>
      </c>
      <c r="Y853" s="12">
        <f t="shared" si="184"/>
        <v>319</v>
      </c>
      <c r="Z853" s="41" t="s">
        <v>8221</v>
      </c>
      <c r="AL853" s="8" t="s">
        <v>8437</v>
      </c>
      <c r="AM853" s="14">
        <v>0</v>
      </c>
      <c r="AN853" s="14">
        <v>0</v>
      </c>
      <c r="AO853" s="14">
        <v>0</v>
      </c>
      <c r="AP853" s="14">
        <v>0</v>
      </c>
      <c r="AQ853" s="14">
        <v>0</v>
      </c>
      <c r="AR853" s="14">
        <v>0</v>
      </c>
      <c r="AS853" s="14">
        <v>0</v>
      </c>
      <c r="AT853" s="14">
        <v>0</v>
      </c>
      <c r="AU853" s="14">
        <v>0</v>
      </c>
      <c r="AV853" s="14">
        <v>0</v>
      </c>
      <c r="AW853" s="14">
        <v>0</v>
      </c>
      <c r="AX853" s="14">
        <v>0</v>
      </c>
      <c r="AY853" s="14">
        <v>0</v>
      </c>
      <c r="AZ853" s="14">
        <v>0</v>
      </c>
      <c r="BA853" s="14">
        <v>0</v>
      </c>
      <c r="BB853" s="14">
        <v>0</v>
      </c>
      <c r="BC853" s="14">
        <v>0</v>
      </c>
      <c r="BD853" s="14">
        <v>0</v>
      </c>
      <c r="BE853" s="14">
        <v>0</v>
      </c>
      <c r="BF853" s="14">
        <v>0</v>
      </c>
      <c r="BG853" s="14">
        <v>0</v>
      </c>
      <c r="BH853" s="14">
        <v>0</v>
      </c>
      <c r="BI853" s="14">
        <v>0</v>
      </c>
      <c r="BJ853" s="14">
        <v>4</v>
      </c>
      <c r="BK853" s="14">
        <v>1</v>
      </c>
      <c r="BL853" s="14">
        <v>40</v>
      </c>
      <c r="BM853" s="14">
        <v>50</v>
      </c>
      <c r="BN853" s="8">
        <v>364</v>
      </c>
      <c r="BO853" s="8">
        <v>319</v>
      </c>
      <c r="BP853" s="8" t="s">
        <v>8437</v>
      </c>
    </row>
    <row r="854" spans="19:68" x14ac:dyDescent="0.25">
      <c r="T854" s="8">
        <f>SUM(T848:T853)</f>
        <v>69</v>
      </c>
      <c r="U854" s="8">
        <f>SUM(U848:U853)</f>
        <v>132</v>
      </c>
      <c r="V854" s="8">
        <f>SUM(V848:V853)</f>
        <v>39</v>
      </c>
      <c r="W854" s="8">
        <f>SUM(W848:W853)</f>
        <v>162</v>
      </c>
      <c r="X854" s="8">
        <f>SUM(X848:X853)</f>
        <v>698</v>
      </c>
      <c r="Y854" s="12">
        <f t="shared" si="184"/>
        <v>402</v>
      </c>
      <c r="AL854" s="106" t="s">
        <v>8390</v>
      </c>
      <c r="AM854" s="107">
        <v>0</v>
      </c>
      <c r="AN854" s="107">
        <v>0</v>
      </c>
      <c r="AO854" s="107">
        <v>0</v>
      </c>
      <c r="AP854" s="107">
        <v>0</v>
      </c>
      <c r="AQ854" s="107">
        <v>0</v>
      </c>
      <c r="AR854" s="107">
        <v>0</v>
      </c>
      <c r="AS854" s="107">
        <v>0</v>
      </c>
      <c r="AT854" s="107">
        <v>0</v>
      </c>
      <c r="AU854" s="107">
        <v>0</v>
      </c>
      <c r="AV854" s="107">
        <v>0</v>
      </c>
      <c r="AW854" s="107">
        <v>0</v>
      </c>
      <c r="AX854" s="107">
        <v>0</v>
      </c>
      <c r="AY854" s="107">
        <v>0</v>
      </c>
      <c r="AZ854" s="107">
        <v>0</v>
      </c>
      <c r="BA854" s="107">
        <v>0</v>
      </c>
      <c r="BB854" s="107">
        <v>0</v>
      </c>
      <c r="BC854" s="107">
        <v>0</v>
      </c>
      <c r="BD854" s="108">
        <v>0</v>
      </c>
      <c r="BE854" s="108">
        <v>0</v>
      </c>
      <c r="BF854" s="108">
        <v>0</v>
      </c>
      <c r="BG854" s="108">
        <v>0</v>
      </c>
      <c r="BH854" s="108">
        <v>0</v>
      </c>
      <c r="BI854" s="108">
        <v>0</v>
      </c>
      <c r="BJ854" s="108">
        <v>0</v>
      </c>
      <c r="BK854" s="108">
        <v>0</v>
      </c>
      <c r="BL854" s="108">
        <v>0</v>
      </c>
      <c r="BM854" s="108">
        <v>1</v>
      </c>
      <c r="BN854" s="106">
        <v>17</v>
      </c>
      <c r="BO854" s="111">
        <v>191</v>
      </c>
      <c r="BP854" s="106" t="s">
        <v>8390</v>
      </c>
    </row>
    <row r="858" spans="19:68" x14ac:dyDescent="0.25">
      <c r="T858" s="101"/>
      <c r="U858" s="101"/>
      <c r="V858" s="101"/>
      <c r="W858" s="101"/>
      <c r="X858" s="101"/>
    </row>
    <row r="859" spans="19:68" x14ac:dyDescent="0.25">
      <c r="T859" s="10"/>
      <c r="U859" s="10"/>
      <c r="V859" s="10"/>
      <c r="W859" s="10"/>
      <c r="X859" s="10"/>
    </row>
    <row r="860" spans="19:68" x14ac:dyDescent="0.25">
      <c r="T860" s="10"/>
      <c r="U860" s="10"/>
      <c r="V860" s="10"/>
      <c r="W860" s="10"/>
      <c r="X860" s="10"/>
    </row>
    <row r="861" spans="19:68" x14ac:dyDescent="0.25">
      <c r="T861" s="10"/>
      <c r="U861" s="10"/>
      <c r="V861" s="10"/>
      <c r="W861" s="10"/>
      <c r="X861" s="10"/>
    </row>
    <row r="862" spans="19:68" x14ac:dyDescent="0.25">
      <c r="T862" s="10"/>
      <c r="U862" s="10"/>
      <c r="V862" s="10"/>
      <c r="W862" s="10"/>
      <c r="X862" s="10"/>
    </row>
    <row r="863" spans="19:68" x14ac:dyDescent="0.25">
      <c r="T863" s="10"/>
      <c r="U863" s="10"/>
      <c r="V863" s="10"/>
      <c r="W863" s="10"/>
      <c r="X863" s="10"/>
    </row>
    <row r="864" spans="19:68" x14ac:dyDescent="0.25">
      <c r="T864" s="10"/>
      <c r="U864" s="10"/>
      <c r="V864" s="10"/>
      <c r="W864" s="10"/>
      <c r="X864" s="10"/>
    </row>
    <row r="865" spans="1:67" x14ac:dyDescent="0.25">
      <c r="T865" s="10"/>
      <c r="U865" s="10"/>
      <c r="V865" s="10"/>
      <c r="W865" s="10"/>
      <c r="X865" s="10"/>
    </row>
    <row r="866" spans="1:67" x14ac:dyDescent="0.25">
      <c r="T866" s="101"/>
      <c r="U866" s="101"/>
      <c r="V866" s="101"/>
      <c r="W866" s="101"/>
      <c r="X866" s="101"/>
    </row>
    <row r="867" spans="1:67" x14ac:dyDescent="0.25">
      <c r="T867" s="101"/>
      <c r="U867" s="101"/>
      <c r="V867" s="101"/>
      <c r="W867" s="101"/>
      <c r="X867" s="101"/>
    </row>
    <row r="871" spans="1:67" ht="39.6" x14ac:dyDescent="0.3">
      <c r="A871" s="28" t="s">
        <v>8367</v>
      </c>
      <c r="B871" s="28" t="s">
        <v>8229</v>
      </c>
      <c r="C871" s="28" t="s">
        <v>8205</v>
      </c>
      <c r="D871" s="28" t="s">
        <v>8270</v>
      </c>
      <c r="E871" s="28" t="s">
        <v>8271</v>
      </c>
      <c r="F871" s="28" t="s">
        <v>8272</v>
      </c>
      <c r="G871" s="28" t="s">
        <v>8273</v>
      </c>
      <c r="H871" s="28" t="s">
        <v>8274</v>
      </c>
      <c r="I871" s="28" t="s">
        <v>8275</v>
      </c>
      <c r="J871" s="30" t="s">
        <v>8276</v>
      </c>
      <c r="K871" s="15" t="s">
        <v>8277</v>
      </c>
      <c r="M871" s="14" t="s">
        <v>8438</v>
      </c>
      <c r="N871" s="112"/>
      <c r="O871" s="112"/>
      <c r="P871" s="113"/>
      <c r="Q871" s="114"/>
      <c r="S871" s="8" t="s">
        <v>8367</v>
      </c>
      <c r="AL871" s="14" t="s">
        <v>8328</v>
      </c>
      <c r="AM871" s="63" t="s">
        <v>8367</v>
      </c>
      <c r="AN871" s="14"/>
      <c r="AO871" s="14"/>
      <c r="AP871" s="14"/>
    </row>
    <row r="872" spans="1:67" ht="14.4" x14ac:dyDescent="0.3">
      <c r="A872" s="115" t="s">
        <v>8290</v>
      </c>
      <c r="B872" s="115" t="s">
        <v>5193</v>
      </c>
      <c r="C872" s="34">
        <v>1</v>
      </c>
      <c r="D872" s="34">
        <v>1</v>
      </c>
      <c r="E872" s="56">
        <v>0</v>
      </c>
      <c r="F872" s="56">
        <v>0</v>
      </c>
      <c r="G872" s="56">
        <v>0</v>
      </c>
      <c r="H872" s="56">
        <v>1</v>
      </c>
      <c r="I872" s="56">
        <v>0</v>
      </c>
      <c r="J872" s="56">
        <v>0</v>
      </c>
      <c r="K872" s="116">
        <f t="shared" ref="K872:K893" si="185">SUM(E872:J872)</f>
        <v>1</v>
      </c>
      <c r="M872" s="10">
        <v>1</v>
      </c>
      <c r="N872" s="112"/>
      <c r="O872" s="112"/>
      <c r="P872" s="113"/>
      <c r="Q872" s="114"/>
      <c r="S872" s="12" t="s">
        <v>8279</v>
      </c>
      <c r="T872" s="12" t="s">
        <v>183</v>
      </c>
      <c r="U872" s="12" t="s">
        <v>106</v>
      </c>
      <c r="V872" s="12" t="s">
        <v>465</v>
      </c>
      <c r="W872" s="12" t="s">
        <v>147</v>
      </c>
      <c r="X872" s="12" t="s">
        <v>398</v>
      </c>
      <c r="Y872" s="12" t="s">
        <v>97</v>
      </c>
      <c r="AL872" s="8" t="s">
        <v>8420</v>
      </c>
      <c r="AM872" s="14"/>
      <c r="AN872" s="14"/>
      <c r="AO872" s="14"/>
      <c r="AP872" s="14"/>
    </row>
    <row r="873" spans="1:67" ht="14.4" x14ac:dyDescent="0.3">
      <c r="A873" s="117" t="s">
        <v>8291</v>
      </c>
      <c r="B873" s="117" t="s">
        <v>5193</v>
      </c>
      <c r="C873" s="102">
        <v>3</v>
      </c>
      <c r="D873" s="40">
        <v>3</v>
      </c>
      <c r="E873" s="118">
        <v>0</v>
      </c>
      <c r="F873" s="85">
        <v>0</v>
      </c>
      <c r="G873" s="85">
        <v>0</v>
      </c>
      <c r="H873" s="85">
        <v>3</v>
      </c>
      <c r="I873" s="85">
        <v>0</v>
      </c>
      <c r="J873" s="85">
        <v>0</v>
      </c>
      <c r="K873" s="119">
        <f t="shared" si="185"/>
        <v>3</v>
      </c>
      <c r="M873" s="97"/>
      <c r="N873" s="112"/>
      <c r="O873" s="112"/>
      <c r="P873" s="113"/>
      <c r="Q873" s="114"/>
      <c r="S873" s="12" t="s">
        <v>8216</v>
      </c>
      <c r="T873" s="17">
        <v>0</v>
      </c>
      <c r="U873" s="17">
        <v>0</v>
      </c>
      <c r="V873" s="17">
        <v>0</v>
      </c>
      <c r="W873" s="17">
        <v>1</v>
      </c>
      <c r="X873" s="17">
        <v>0</v>
      </c>
      <c r="Y873" s="12">
        <f t="shared" ref="Y873:Y879" si="186">SUM(T873:X873)</f>
        <v>1</v>
      </c>
      <c r="AL873" s="8" t="s">
        <v>8331</v>
      </c>
      <c r="AM873" s="14"/>
      <c r="AN873" s="14"/>
      <c r="AO873" s="14"/>
      <c r="AP873" s="14"/>
      <c r="BI873" s="8" t="s">
        <v>8329</v>
      </c>
    </row>
    <row r="874" spans="1:67" ht="14.4" x14ac:dyDescent="0.3">
      <c r="A874" s="117" t="s">
        <v>8291</v>
      </c>
      <c r="B874" s="120" t="s">
        <v>742</v>
      </c>
      <c r="C874" s="40">
        <v>2</v>
      </c>
      <c r="D874" s="40">
        <v>2</v>
      </c>
      <c r="E874" s="118">
        <v>0</v>
      </c>
      <c r="F874" s="118">
        <v>0</v>
      </c>
      <c r="G874" s="118">
        <v>0</v>
      </c>
      <c r="H874" s="118">
        <v>2</v>
      </c>
      <c r="I874" s="118">
        <v>0</v>
      </c>
      <c r="J874" s="118">
        <v>0</v>
      </c>
      <c r="K874" s="121">
        <f t="shared" si="185"/>
        <v>2</v>
      </c>
      <c r="M874" s="10">
        <v>5</v>
      </c>
      <c r="N874" s="112"/>
      <c r="O874" s="112"/>
      <c r="P874" s="113"/>
      <c r="Q874" s="114"/>
      <c r="S874" s="41" t="s">
        <v>8217</v>
      </c>
      <c r="T874" s="42">
        <v>0</v>
      </c>
      <c r="U874" s="42">
        <v>0</v>
      </c>
      <c r="V874" s="42">
        <v>0</v>
      </c>
      <c r="W874" s="42">
        <v>5</v>
      </c>
      <c r="X874" s="42">
        <v>0</v>
      </c>
      <c r="Y874" s="12">
        <f t="shared" si="186"/>
        <v>5</v>
      </c>
      <c r="AM874" s="14"/>
      <c r="AN874" s="14"/>
      <c r="AO874" s="14"/>
      <c r="AP874" s="14"/>
    </row>
    <row r="875" spans="1:67" ht="14.4" x14ac:dyDescent="0.3">
      <c r="A875" s="115" t="s">
        <v>8292</v>
      </c>
      <c r="B875" s="115" t="s">
        <v>748</v>
      </c>
      <c r="C875" s="34">
        <v>2</v>
      </c>
      <c r="D875" s="34">
        <v>2</v>
      </c>
      <c r="E875" s="56">
        <v>0</v>
      </c>
      <c r="F875" s="56">
        <v>0</v>
      </c>
      <c r="G875" s="56">
        <v>0</v>
      </c>
      <c r="H875" s="56">
        <v>2</v>
      </c>
      <c r="I875" s="56">
        <v>0</v>
      </c>
      <c r="J875" s="56">
        <v>0</v>
      </c>
      <c r="K875" s="116">
        <f t="shared" si="185"/>
        <v>2</v>
      </c>
      <c r="M875" s="10"/>
      <c r="N875" s="112"/>
      <c r="O875" s="112"/>
      <c r="P875" s="113"/>
      <c r="Q875" s="114"/>
      <c r="S875" s="12" t="s">
        <v>8218</v>
      </c>
      <c r="T875" s="17">
        <v>0</v>
      </c>
      <c r="U875" s="17">
        <v>6</v>
      </c>
      <c r="V875" s="17">
        <v>0</v>
      </c>
      <c r="W875" s="17">
        <v>21</v>
      </c>
      <c r="X875" s="17">
        <v>7</v>
      </c>
      <c r="Y875" s="12">
        <f t="shared" si="186"/>
        <v>34</v>
      </c>
      <c r="AL875" s="8" t="s">
        <v>5</v>
      </c>
      <c r="AM875" s="8" t="s">
        <v>8340</v>
      </c>
      <c r="AN875" s="8" t="s">
        <v>8341</v>
      </c>
      <c r="AO875" s="8" t="s">
        <v>8342</v>
      </c>
      <c r="AP875" s="8" t="s">
        <v>8343</v>
      </c>
      <c r="AQ875" s="8" t="s">
        <v>8344</v>
      </c>
      <c r="AR875" s="8" t="s">
        <v>8345</v>
      </c>
      <c r="AS875" s="8" t="s">
        <v>8346</v>
      </c>
      <c r="AT875" s="63" t="s">
        <v>8347</v>
      </c>
      <c r="AU875" s="63" t="s">
        <v>8348</v>
      </c>
      <c r="AV875" s="8" t="s">
        <v>8349</v>
      </c>
      <c r="AW875" s="8" t="s">
        <v>8350</v>
      </c>
      <c r="AX875" s="8" t="s">
        <v>8351</v>
      </c>
      <c r="AY875" s="8" t="s">
        <v>8352</v>
      </c>
      <c r="AZ875" s="8" t="s">
        <v>8353</v>
      </c>
      <c r="BA875" s="8" t="s">
        <v>8354</v>
      </c>
      <c r="BB875" s="8" t="s">
        <v>8355</v>
      </c>
      <c r="BC875" s="8" t="s">
        <v>8356</v>
      </c>
      <c r="BD875" s="8" t="s">
        <v>8357</v>
      </c>
      <c r="BE875" s="8" t="s">
        <v>8358</v>
      </c>
      <c r="BF875" s="8" t="s">
        <v>8359</v>
      </c>
      <c r="BG875" s="8" t="s">
        <v>8360</v>
      </c>
      <c r="BH875" s="8" t="s">
        <v>8361</v>
      </c>
      <c r="BI875" s="8" t="s">
        <v>8362</v>
      </c>
      <c r="BJ875" s="8" t="s">
        <v>8363</v>
      </c>
      <c r="BK875" s="8" t="s">
        <v>8364</v>
      </c>
      <c r="BL875" s="8" t="s">
        <v>8365</v>
      </c>
      <c r="BM875" s="8" t="s">
        <v>8366</v>
      </c>
      <c r="BN875" s="8" t="s">
        <v>8367</v>
      </c>
    </row>
    <row r="876" spans="1:67" ht="14.4" x14ac:dyDescent="0.3">
      <c r="A876" s="115" t="s">
        <v>8292</v>
      </c>
      <c r="B876" s="115" t="s">
        <v>5193</v>
      </c>
      <c r="C876" s="34">
        <v>8</v>
      </c>
      <c r="D876" s="34">
        <v>8</v>
      </c>
      <c r="E876" s="56">
        <v>0</v>
      </c>
      <c r="F876" s="56">
        <v>0</v>
      </c>
      <c r="G876" s="56">
        <v>0</v>
      </c>
      <c r="H876" s="56">
        <v>8</v>
      </c>
      <c r="I876" s="56">
        <v>0</v>
      </c>
      <c r="J876" s="56">
        <v>0</v>
      </c>
      <c r="K876" s="116">
        <f t="shared" si="185"/>
        <v>8</v>
      </c>
      <c r="M876" s="10"/>
      <c r="N876" s="112"/>
      <c r="O876" s="112"/>
      <c r="P876" s="113"/>
      <c r="Q876" s="114"/>
      <c r="S876" s="41" t="s">
        <v>8219</v>
      </c>
      <c r="T876" s="42">
        <v>0</v>
      </c>
      <c r="U876" s="42">
        <v>10</v>
      </c>
      <c r="V876" s="42">
        <v>0</v>
      </c>
      <c r="W876" s="42">
        <v>65</v>
      </c>
      <c r="X876" s="42">
        <v>43</v>
      </c>
      <c r="Y876" s="12">
        <f t="shared" si="186"/>
        <v>118</v>
      </c>
      <c r="AL876" s="8" t="s">
        <v>8378</v>
      </c>
      <c r="AM876" s="14">
        <v>0</v>
      </c>
      <c r="AN876" s="14">
        <v>0</v>
      </c>
      <c r="AO876" s="14">
        <v>0</v>
      </c>
      <c r="AP876" s="14">
        <v>0</v>
      </c>
      <c r="AQ876" s="14">
        <v>0</v>
      </c>
      <c r="AR876" s="14">
        <v>0</v>
      </c>
      <c r="AS876" s="14">
        <v>0</v>
      </c>
      <c r="AT876" s="63">
        <v>0</v>
      </c>
      <c r="AU876" s="63">
        <v>0</v>
      </c>
      <c r="AV876" s="14">
        <v>0</v>
      </c>
      <c r="AW876" s="14">
        <v>0</v>
      </c>
      <c r="AX876" s="14">
        <v>0</v>
      </c>
      <c r="AY876" s="14">
        <v>0</v>
      </c>
      <c r="AZ876" s="14">
        <v>0</v>
      </c>
      <c r="BA876" s="14">
        <v>0</v>
      </c>
      <c r="BB876" s="14">
        <v>0</v>
      </c>
      <c r="BC876" s="14">
        <v>0</v>
      </c>
      <c r="BD876" s="14">
        <v>0</v>
      </c>
      <c r="BE876" s="14">
        <v>0</v>
      </c>
      <c r="BF876" s="14">
        <v>0</v>
      </c>
      <c r="BG876" s="14">
        <v>0</v>
      </c>
      <c r="BH876" s="14">
        <v>0</v>
      </c>
      <c r="BI876" s="14">
        <v>0</v>
      </c>
      <c r="BJ876" s="14">
        <v>0</v>
      </c>
      <c r="BK876" s="14">
        <v>0</v>
      </c>
      <c r="BL876" s="14">
        <v>0</v>
      </c>
      <c r="BM876" s="14">
        <v>0</v>
      </c>
      <c r="BN876" s="8">
        <v>0</v>
      </c>
      <c r="BO876" s="8" t="s">
        <v>8378</v>
      </c>
    </row>
    <row r="877" spans="1:67" ht="14.4" x14ac:dyDescent="0.3">
      <c r="A877" s="115" t="s">
        <v>8292</v>
      </c>
      <c r="B877" s="115" t="s">
        <v>7589</v>
      </c>
      <c r="C877" s="34">
        <v>3</v>
      </c>
      <c r="D877" s="34">
        <v>3</v>
      </c>
      <c r="E877" s="56">
        <v>0</v>
      </c>
      <c r="F877" s="56">
        <v>3</v>
      </c>
      <c r="G877" s="56">
        <v>0</v>
      </c>
      <c r="H877" s="56">
        <v>0</v>
      </c>
      <c r="I877" s="56">
        <v>0</v>
      </c>
      <c r="J877" s="56">
        <v>0</v>
      </c>
      <c r="K877" s="116">
        <f t="shared" si="185"/>
        <v>3</v>
      </c>
      <c r="M877" s="10"/>
      <c r="N877" s="112"/>
      <c r="O877" s="112"/>
      <c r="P877" s="113"/>
      <c r="Q877" s="114"/>
      <c r="S877" s="12" t="s">
        <v>8220</v>
      </c>
      <c r="T877" s="17">
        <v>8</v>
      </c>
      <c r="U877" s="17">
        <v>44</v>
      </c>
      <c r="V877" s="17">
        <v>2</v>
      </c>
      <c r="W877" s="17">
        <v>127</v>
      </c>
      <c r="X877" s="17">
        <v>642</v>
      </c>
      <c r="Y877" s="12">
        <f t="shared" si="186"/>
        <v>823</v>
      </c>
      <c r="AL877" s="8" t="s">
        <v>8379</v>
      </c>
      <c r="AM877" s="14">
        <v>0</v>
      </c>
      <c r="AN877" s="14">
        <v>0</v>
      </c>
      <c r="AO877" s="14">
        <v>0</v>
      </c>
      <c r="AP877" s="14">
        <v>0</v>
      </c>
      <c r="AQ877" s="14">
        <v>0</v>
      </c>
      <c r="AR877" s="14">
        <v>0</v>
      </c>
      <c r="AS877" s="14">
        <v>0</v>
      </c>
      <c r="AT877" s="63">
        <v>0</v>
      </c>
      <c r="AU877" s="63">
        <v>0</v>
      </c>
      <c r="AV877" s="14">
        <v>0</v>
      </c>
      <c r="AW877" s="14">
        <v>0</v>
      </c>
      <c r="AX877" s="14">
        <v>0</v>
      </c>
      <c r="AY877" s="14">
        <v>0</v>
      </c>
      <c r="AZ877" s="14">
        <v>0</v>
      </c>
      <c r="BA877" s="14">
        <v>0</v>
      </c>
      <c r="BB877" s="14">
        <v>0</v>
      </c>
      <c r="BC877" s="14">
        <v>0</v>
      </c>
      <c r="BD877" s="14">
        <v>0</v>
      </c>
      <c r="BE877" s="14">
        <v>0</v>
      </c>
      <c r="BF877" s="14">
        <v>0</v>
      </c>
      <c r="BG877" s="14">
        <v>0</v>
      </c>
      <c r="BH877" s="14">
        <v>0</v>
      </c>
      <c r="BI877" s="14">
        <v>0</v>
      </c>
      <c r="BJ877" s="14">
        <v>0</v>
      </c>
      <c r="BK877" s="14">
        <v>0</v>
      </c>
      <c r="BL877" s="14">
        <v>0</v>
      </c>
      <c r="BM877" s="14">
        <v>0</v>
      </c>
      <c r="BN877" s="8">
        <v>0</v>
      </c>
      <c r="BO877" s="8" t="s">
        <v>8379</v>
      </c>
    </row>
    <row r="878" spans="1:67" ht="14.4" x14ac:dyDescent="0.3">
      <c r="A878" s="115" t="s">
        <v>8292</v>
      </c>
      <c r="B878" s="115" t="s">
        <v>7361</v>
      </c>
      <c r="C878" s="34">
        <v>1</v>
      </c>
      <c r="D878" s="34">
        <v>1</v>
      </c>
      <c r="E878" s="56">
        <v>0</v>
      </c>
      <c r="F878" s="56">
        <v>0</v>
      </c>
      <c r="G878" s="56">
        <v>0</v>
      </c>
      <c r="H878" s="56">
        <v>1</v>
      </c>
      <c r="I878" s="56">
        <v>0</v>
      </c>
      <c r="J878" s="56">
        <v>0</v>
      </c>
      <c r="K878" s="116">
        <f t="shared" si="185"/>
        <v>1</v>
      </c>
      <c r="M878" s="10"/>
      <c r="N878" s="112"/>
      <c r="O878" s="112"/>
      <c r="P878" s="113"/>
      <c r="Q878" s="114"/>
      <c r="S878" s="41" t="s">
        <v>8221</v>
      </c>
      <c r="T878" s="42">
        <v>27</v>
      </c>
      <c r="U878" s="42">
        <v>118</v>
      </c>
      <c r="V878" s="42">
        <v>65</v>
      </c>
      <c r="W878" s="42">
        <v>249</v>
      </c>
      <c r="X878" s="42">
        <v>17</v>
      </c>
      <c r="Y878" s="12">
        <f t="shared" si="186"/>
        <v>476</v>
      </c>
      <c r="AL878" s="8" t="s">
        <v>8380</v>
      </c>
      <c r="AM878" s="14">
        <v>0</v>
      </c>
      <c r="AN878" s="14">
        <v>0</v>
      </c>
      <c r="AO878" s="14">
        <v>0</v>
      </c>
      <c r="AP878" s="14">
        <v>0</v>
      </c>
      <c r="AQ878" s="14">
        <v>0</v>
      </c>
      <c r="AR878" s="14">
        <v>0</v>
      </c>
      <c r="AS878" s="14">
        <v>0</v>
      </c>
      <c r="AT878" s="63">
        <v>0</v>
      </c>
      <c r="AU878" s="63">
        <v>0</v>
      </c>
      <c r="AV878" s="14">
        <v>0</v>
      </c>
      <c r="AW878" s="14">
        <v>0</v>
      </c>
      <c r="AX878" s="14">
        <v>1</v>
      </c>
      <c r="AY878" s="14">
        <v>0</v>
      </c>
      <c r="AZ878" s="14">
        <v>0</v>
      </c>
      <c r="BA878" s="14">
        <v>0</v>
      </c>
      <c r="BB878" s="14">
        <v>0</v>
      </c>
      <c r="BC878" s="14">
        <v>0</v>
      </c>
      <c r="BD878" s="14">
        <v>0</v>
      </c>
      <c r="BE878" s="14">
        <v>0</v>
      </c>
      <c r="BF878" s="14">
        <v>0</v>
      </c>
      <c r="BG878" s="14">
        <v>0</v>
      </c>
      <c r="BH878" s="14">
        <v>0</v>
      </c>
      <c r="BI878" s="14">
        <v>0</v>
      </c>
      <c r="BJ878" s="14">
        <v>0</v>
      </c>
      <c r="BK878" s="14">
        <v>0</v>
      </c>
      <c r="BL878" s="14">
        <v>0</v>
      </c>
      <c r="BM878" s="14">
        <v>0</v>
      </c>
      <c r="BN878" s="8">
        <v>0</v>
      </c>
      <c r="BO878" s="8" t="s">
        <v>8380</v>
      </c>
    </row>
    <row r="879" spans="1:67" ht="14.4" x14ac:dyDescent="0.3">
      <c r="A879" s="115" t="s">
        <v>8292</v>
      </c>
      <c r="B879" s="115" t="s">
        <v>742</v>
      </c>
      <c r="C879" s="34">
        <v>20</v>
      </c>
      <c r="D879" s="34">
        <v>20</v>
      </c>
      <c r="E879" s="56">
        <v>0</v>
      </c>
      <c r="F879" s="56">
        <v>3</v>
      </c>
      <c r="G879" s="56">
        <v>0</v>
      </c>
      <c r="H879" s="56">
        <v>10</v>
      </c>
      <c r="I879" s="56">
        <v>7</v>
      </c>
      <c r="J879" s="56">
        <v>0</v>
      </c>
      <c r="K879" s="116">
        <f t="shared" si="185"/>
        <v>20</v>
      </c>
      <c r="M879" s="97">
        <v>34</v>
      </c>
      <c r="N879" s="112"/>
      <c r="O879" s="112"/>
      <c r="P879" s="113"/>
      <c r="Q879" s="114"/>
      <c r="T879" s="8">
        <f>SUM(T873:T878)</f>
        <v>35</v>
      </c>
      <c r="U879" s="8">
        <f>SUM(U873:U878)</f>
        <v>178</v>
      </c>
      <c r="V879" s="8">
        <f>SUM(V873:V878)</f>
        <v>67</v>
      </c>
      <c r="W879" s="8">
        <f>SUM(W873:W878)</f>
        <v>468</v>
      </c>
      <c r="X879" s="8">
        <f>SUM(X873:X878)</f>
        <v>709</v>
      </c>
      <c r="Y879" s="12">
        <f t="shared" si="186"/>
        <v>1457</v>
      </c>
      <c r="AL879" s="8" t="s">
        <v>8381</v>
      </c>
      <c r="AM879" s="14">
        <v>0</v>
      </c>
      <c r="AN879" s="14">
        <v>0</v>
      </c>
      <c r="AO879" s="14">
        <v>0</v>
      </c>
      <c r="AP879" s="14">
        <v>0</v>
      </c>
      <c r="AQ879" s="14">
        <v>0</v>
      </c>
      <c r="AR879" s="14">
        <v>0</v>
      </c>
      <c r="AS879" s="14">
        <v>0</v>
      </c>
      <c r="AT879" s="63">
        <v>0</v>
      </c>
      <c r="AU879" s="63">
        <v>0</v>
      </c>
      <c r="AV879" s="14">
        <v>0</v>
      </c>
      <c r="AW879" s="14">
        <v>0</v>
      </c>
      <c r="AX879" s="14">
        <v>1</v>
      </c>
      <c r="AY879" s="14">
        <v>0</v>
      </c>
      <c r="AZ879" s="14">
        <v>0</v>
      </c>
      <c r="BA879" s="14">
        <v>0</v>
      </c>
      <c r="BB879" s="14">
        <v>0</v>
      </c>
      <c r="BC879" s="14">
        <v>0</v>
      </c>
      <c r="BD879" s="14">
        <v>0</v>
      </c>
      <c r="BE879" s="14">
        <v>0</v>
      </c>
      <c r="BF879" s="14">
        <v>0</v>
      </c>
      <c r="BG879" s="14">
        <v>0</v>
      </c>
      <c r="BH879" s="14">
        <v>0</v>
      </c>
      <c r="BI879" s="14">
        <v>0</v>
      </c>
      <c r="BJ879" s="14">
        <v>0</v>
      </c>
      <c r="BK879" s="14">
        <v>0</v>
      </c>
      <c r="BL879" s="14">
        <v>0</v>
      </c>
      <c r="BM879" s="14">
        <v>0</v>
      </c>
      <c r="BN879" s="8">
        <v>0</v>
      </c>
      <c r="BO879" s="8" t="s">
        <v>8381</v>
      </c>
    </row>
    <row r="880" spans="1:67" ht="14.4" x14ac:dyDescent="0.3">
      <c r="A880" s="117" t="s">
        <v>8293</v>
      </c>
      <c r="B880" s="117" t="s">
        <v>748</v>
      </c>
      <c r="C880" s="85">
        <v>17</v>
      </c>
      <c r="D880" s="40">
        <v>16</v>
      </c>
      <c r="E880" s="118">
        <v>0</v>
      </c>
      <c r="F880" s="85">
        <v>6</v>
      </c>
      <c r="G880" s="85">
        <v>0</v>
      </c>
      <c r="H880" s="85">
        <v>10</v>
      </c>
      <c r="I880" s="85">
        <v>0</v>
      </c>
      <c r="J880" s="85">
        <v>0</v>
      </c>
      <c r="K880" s="119">
        <f t="shared" si="185"/>
        <v>16</v>
      </c>
      <c r="M880" s="10"/>
      <c r="N880" s="112"/>
      <c r="O880" s="112"/>
      <c r="P880" s="113"/>
      <c r="Q880" s="114"/>
      <c r="AL880" s="8" t="s">
        <v>8382</v>
      </c>
      <c r="AM880" s="14">
        <v>364</v>
      </c>
      <c r="AN880" s="14">
        <v>349</v>
      </c>
      <c r="AO880" s="14">
        <v>510</v>
      </c>
      <c r="AP880" s="14">
        <v>535</v>
      </c>
      <c r="AQ880" s="14">
        <v>579</v>
      </c>
      <c r="AR880" s="14">
        <v>91</v>
      </c>
      <c r="AS880" s="14">
        <v>181</v>
      </c>
      <c r="AT880" s="63">
        <v>166</v>
      </c>
      <c r="AU880" s="63">
        <v>123</v>
      </c>
      <c r="AV880" s="14">
        <v>6</v>
      </c>
      <c r="AW880" s="14">
        <v>0</v>
      </c>
      <c r="AX880" s="14">
        <v>1</v>
      </c>
      <c r="AY880" s="14">
        <v>0</v>
      </c>
      <c r="AZ880" s="14">
        <v>0</v>
      </c>
      <c r="BA880" s="14">
        <v>0</v>
      </c>
      <c r="BB880" s="14">
        <v>0</v>
      </c>
      <c r="BC880" s="14">
        <v>0</v>
      </c>
      <c r="BD880" s="14">
        <v>0</v>
      </c>
      <c r="BE880" s="14">
        <v>0</v>
      </c>
      <c r="BF880" s="14">
        <v>0</v>
      </c>
      <c r="BG880" s="14">
        <v>0</v>
      </c>
      <c r="BH880" s="14">
        <v>0</v>
      </c>
      <c r="BI880" s="14">
        <v>0</v>
      </c>
      <c r="BJ880" s="14">
        <v>0</v>
      </c>
      <c r="BK880" s="14">
        <v>0</v>
      </c>
      <c r="BL880" s="14">
        <v>1</v>
      </c>
      <c r="BM880" s="14">
        <v>0</v>
      </c>
      <c r="BN880" s="8">
        <v>0</v>
      </c>
      <c r="BO880" s="8" t="s">
        <v>8382</v>
      </c>
    </row>
    <row r="881" spans="1:67" ht="14.4" x14ac:dyDescent="0.3">
      <c r="A881" s="117" t="s">
        <v>8293</v>
      </c>
      <c r="B881" s="117" t="s">
        <v>5193</v>
      </c>
      <c r="C881" s="85">
        <v>19</v>
      </c>
      <c r="D881" s="40">
        <v>19</v>
      </c>
      <c r="E881" s="118">
        <v>0</v>
      </c>
      <c r="F881" s="85">
        <v>0</v>
      </c>
      <c r="G881" s="85">
        <v>0</v>
      </c>
      <c r="H881" s="85">
        <v>18</v>
      </c>
      <c r="I881" s="85">
        <v>1</v>
      </c>
      <c r="J881" s="85">
        <v>0</v>
      </c>
      <c r="K881" s="119">
        <f t="shared" si="185"/>
        <v>19</v>
      </c>
      <c r="M881" s="10"/>
      <c r="N881" s="112"/>
      <c r="O881" s="112"/>
      <c r="P881" s="113"/>
      <c r="Q881" s="114"/>
      <c r="AL881" s="8" t="s">
        <v>8385</v>
      </c>
      <c r="AM881" s="14">
        <v>0</v>
      </c>
      <c r="AN881" s="14">
        <v>0</v>
      </c>
      <c r="AO881" s="14">
        <v>0</v>
      </c>
      <c r="AP881" s="14">
        <v>0</v>
      </c>
      <c r="AQ881" s="14">
        <v>0</v>
      </c>
      <c r="AR881" s="14">
        <v>415</v>
      </c>
      <c r="AS881" s="14">
        <v>435</v>
      </c>
      <c r="AT881" s="63">
        <v>345</v>
      </c>
      <c r="AU881" s="63">
        <v>433</v>
      </c>
      <c r="AV881" s="14">
        <v>457</v>
      </c>
      <c r="AW881" s="14">
        <v>568</v>
      </c>
      <c r="AX881" s="14">
        <v>453</v>
      </c>
      <c r="AY881" s="14">
        <v>391</v>
      </c>
      <c r="AZ881" s="14">
        <v>236</v>
      </c>
      <c r="BA881" s="14">
        <v>35</v>
      </c>
      <c r="BB881" s="14">
        <v>44</v>
      </c>
      <c r="BC881" s="14">
        <v>12</v>
      </c>
      <c r="BD881" s="104">
        <v>15</v>
      </c>
      <c r="BE881" s="104">
        <v>11</v>
      </c>
      <c r="BF881" s="104">
        <v>1</v>
      </c>
      <c r="BG881" s="14">
        <v>0</v>
      </c>
      <c r="BH881" s="105">
        <v>0</v>
      </c>
      <c r="BI881" s="14">
        <v>0</v>
      </c>
      <c r="BJ881" s="14">
        <v>0</v>
      </c>
      <c r="BK881" s="14">
        <v>0</v>
      </c>
      <c r="BL881" s="14">
        <v>1</v>
      </c>
      <c r="BM881" s="14">
        <v>0</v>
      </c>
      <c r="BN881" s="8">
        <v>0</v>
      </c>
      <c r="BO881" s="8" t="s">
        <v>8385</v>
      </c>
    </row>
    <row r="882" spans="1:67" ht="14.4" x14ac:dyDescent="0.3">
      <c r="A882" s="117" t="s">
        <v>8293</v>
      </c>
      <c r="B882" s="117" t="s">
        <v>742</v>
      </c>
      <c r="C882" s="85">
        <v>83</v>
      </c>
      <c r="D882" s="40">
        <v>83</v>
      </c>
      <c r="E882" s="118">
        <v>0</v>
      </c>
      <c r="F882" s="85">
        <v>4</v>
      </c>
      <c r="G882" s="85">
        <v>0</v>
      </c>
      <c r="H882" s="85">
        <v>37</v>
      </c>
      <c r="I882" s="85">
        <v>42</v>
      </c>
      <c r="J882" s="85">
        <v>0</v>
      </c>
      <c r="K882" s="119">
        <f t="shared" si="185"/>
        <v>83</v>
      </c>
      <c r="M882" s="10">
        <v>118</v>
      </c>
      <c r="N882" s="113"/>
      <c r="O882" s="113"/>
      <c r="P882" s="113"/>
      <c r="Q882" s="114"/>
      <c r="S882" s="12" t="s">
        <v>8282</v>
      </c>
      <c r="T882" s="12" t="s">
        <v>183</v>
      </c>
      <c r="U882" s="12" t="s">
        <v>106</v>
      </c>
      <c r="V882" s="12" t="s">
        <v>465</v>
      </c>
      <c r="W882" s="12" t="s">
        <v>147</v>
      </c>
      <c r="X882" s="12" t="s">
        <v>398</v>
      </c>
      <c r="Y882" s="12" t="s">
        <v>97</v>
      </c>
      <c r="AL882" s="8" t="s">
        <v>8396</v>
      </c>
      <c r="AM882" s="14">
        <v>3</v>
      </c>
      <c r="AN882" s="14">
        <v>0</v>
      </c>
      <c r="AO882" s="14">
        <v>1</v>
      </c>
      <c r="AP882" s="14">
        <v>1</v>
      </c>
      <c r="AQ882" s="14">
        <v>1</v>
      </c>
      <c r="AR882" s="14">
        <v>0</v>
      </c>
      <c r="AS882" s="14">
        <v>0</v>
      </c>
      <c r="AT882" s="63">
        <v>0</v>
      </c>
      <c r="AU882" s="63">
        <v>0</v>
      </c>
      <c r="AV882" s="14">
        <v>1</v>
      </c>
      <c r="AW882" s="14">
        <v>2</v>
      </c>
      <c r="AX882" s="14">
        <v>1</v>
      </c>
      <c r="AY882" s="14">
        <v>1</v>
      </c>
      <c r="AZ882" s="14">
        <v>0</v>
      </c>
      <c r="BA882" s="14">
        <v>0</v>
      </c>
      <c r="BB882" s="14">
        <v>1</v>
      </c>
      <c r="BC882" s="14">
        <v>0</v>
      </c>
      <c r="BD882" s="14">
        <v>0</v>
      </c>
      <c r="BE882" s="14">
        <v>0</v>
      </c>
      <c r="BF882" s="14">
        <v>1</v>
      </c>
      <c r="BG882" s="14">
        <v>1</v>
      </c>
      <c r="BH882" s="14">
        <v>0</v>
      </c>
      <c r="BI882" s="14">
        <v>0</v>
      </c>
      <c r="BJ882" s="14">
        <v>0</v>
      </c>
      <c r="BK882" s="14">
        <v>0</v>
      </c>
      <c r="BL882" s="14">
        <v>0</v>
      </c>
      <c r="BM882" s="14">
        <v>0</v>
      </c>
      <c r="BN882" s="8">
        <v>0</v>
      </c>
      <c r="BO882" s="8" t="s">
        <v>8396</v>
      </c>
    </row>
    <row r="883" spans="1:67" ht="14.4" x14ac:dyDescent="0.3">
      <c r="A883" s="115" t="s">
        <v>2354</v>
      </c>
      <c r="B883" s="115" t="s">
        <v>748</v>
      </c>
      <c r="C883" s="56">
        <v>56</v>
      </c>
      <c r="D883" s="34">
        <v>55</v>
      </c>
      <c r="E883" s="56">
        <v>0</v>
      </c>
      <c r="F883" s="56">
        <v>10</v>
      </c>
      <c r="G883" s="56">
        <v>0</v>
      </c>
      <c r="H883" s="56">
        <v>45</v>
      </c>
      <c r="I883" s="56">
        <v>0</v>
      </c>
      <c r="J883" s="56">
        <v>0</v>
      </c>
      <c r="K883" s="116">
        <f t="shared" si="185"/>
        <v>55</v>
      </c>
      <c r="M883" s="10"/>
      <c r="N883" s="113"/>
      <c r="O883" s="113"/>
      <c r="P883" s="113"/>
      <c r="Q883" s="114"/>
      <c r="S883" s="12" t="s">
        <v>8216</v>
      </c>
      <c r="T883" s="99">
        <v>0</v>
      </c>
      <c r="U883" s="99">
        <v>0</v>
      </c>
      <c r="V883" s="99">
        <v>0</v>
      </c>
      <c r="W883" s="99">
        <v>0</v>
      </c>
      <c r="X883" s="99">
        <v>0</v>
      </c>
      <c r="Y883" s="12">
        <f t="shared" ref="Y883:Y889" si="187">SUM(T883:X883)</f>
        <v>0</v>
      </c>
      <c r="AL883" s="8" t="s">
        <v>8397</v>
      </c>
      <c r="AM883" s="14">
        <v>3</v>
      </c>
      <c r="AN883" s="14">
        <v>3</v>
      </c>
      <c r="AO883" s="14">
        <v>1</v>
      </c>
      <c r="AP883" s="14">
        <v>1</v>
      </c>
      <c r="AQ883" s="14">
        <v>1</v>
      </c>
      <c r="AR883" s="14">
        <v>0</v>
      </c>
      <c r="AS883" s="14">
        <v>0</v>
      </c>
      <c r="AT883" s="63">
        <v>0</v>
      </c>
      <c r="AU883" s="63">
        <v>1</v>
      </c>
      <c r="AV883" s="14">
        <v>1</v>
      </c>
      <c r="AW883" s="14">
        <v>0</v>
      </c>
      <c r="AX883" s="14">
        <v>0</v>
      </c>
      <c r="AY883" s="14">
        <v>1</v>
      </c>
      <c r="AZ883" s="14">
        <v>0</v>
      </c>
      <c r="BA883" s="14">
        <v>0</v>
      </c>
      <c r="BB883" s="14">
        <v>1</v>
      </c>
      <c r="BC883" s="14">
        <v>0</v>
      </c>
      <c r="BD883" s="14">
        <v>0</v>
      </c>
      <c r="BE883" s="14">
        <v>0</v>
      </c>
      <c r="BF883" s="14">
        <v>0</v>
      </c>
      <c r="BG883" s="14">
        <v>1</v>
      </c>
      <c r="BH883" s="14">
        <v>0</v>
      </c>
      <c r="BI883" s="14">
        <v>0</v>
      </c>
      <c r="BJ883" s="14">
        <v>0</v>
      </c>
      <c r="BK883" s="14">
        <v>0</v>
      </c>
      <c r="BL883" s="14">
        <v>0</v>
      </c>
      <c r="BM883" s="14">
        <v>0</v>
      </c>
      <c r="BN883" s="8">
        <v>0</v>
      </c>
      <c r="BO883" s="8" t="s">
        <v>8397</v>
      </c>
    </row>
    <row r="884" spans="1:67" ht="14.4" x14ac:dyDescent="0.3">
      <c r="A884" s="115" t="s">
        <v>2354</v>
      </c>
      <c r="B884" s="115" t="s">
        <v>5193</v>
      </c>
      <c r="C884" s="34">
        <v>64</v>
      </c>
      <c r="D884" s="34">
        <v>64</v>
      </c>
      <c r="E884" s="56">
        <v>0</v>
      </c>
      <c r="F884" s="34">
        <v>0</v>
      </c>
      <c r="G884" s="34">
        <v>0</v>
      </c>
      <c r="H884" s="34">
        <v>21</v>
      </c>
      <c r="I884" s="34">
        <v>43</v>
      </c>
      <c r="J884" s="34">
        <v>0</v>
      </c>
      <c r="K884" s="116">
        <f t="shared" si="185"/>
        <v>64</v>
      </c>
      <c r="M884" s="10"/>
      <c r="N884" s="113"/>
      <c r="O884" s="113"/>
      <c r="P884" s="113"/>
      <c r="Q884" s="114"/>
      <c r="S884" s="41" t="s">
        <v>8217</v>
      </c>
      <c r="T884" s="46">
        <v>0</v>
      </c>
      <c r="U884" s="46">
        <v>0</v>
      </c>
      <c r="V884" s="46">
        <v>0</v>
      </c>
      <c r="W884" s="46">
        <v>0</v>
      </c>
      <c r="X884" s="46">
        <v>0</v>
      </c>
      <c r="Y884" s="12">
        <f t="shared" si="187"/>
        <v>0</v>
      </c>
      <c r="AL884" s="8" t="s">
        <v>8398</v>
      </c>
      <c r="AM884" s="14">
        <v>10</v>
      </c>
      <c r="AN884" s="14">
        <v>3</v>
      </c>
      <c r="AO884" s="14">
        <v>5</v>
      </c>
      <c r="AP884" s="14">
        <v>3</v>
      </c>
      <c r="AQ884" s="14">
        <v>2</v>
      </c>
      <c r="AR884" s="14">
        <v>0</v>
      </c>
      <c r="AS884" s="14">
        <v>0</v>
      </c>
      <c r="AT884" s="63">
        <v>0</v>
      </c>
      <c r="AU884" s="63">
        <v>1</v>
      </c>
      <c r="AV884" s="14">
        <v>1</v>
      </c>
      <c r="AW884" s="14">
        <v>0</v>
      </c>
      <c r="AX884" s="14">
        <v>0</v>
      </c>
      <c r="AY884" s="14">
        <v>1</v>
      </c>
      <c r="AZ884" s="14">
        <v>0</v>
      </c>
      <c r="BA884" s="14">
        <v>0</v>
      </c>
      <c r="BB884" s="14">
        <v>1</v>
      </c>
      <c r="BC884" s="14">
        <v>0</v>
      </c>
      <c r="BD884" s="14">
        <v>0</v>
      </c>
      <c r="BE884" s="14">
        <v>0</v>
      </c>
      <c r="BF884" s="14">
        <v>0</v>
      </c>
      <c r="BG884" s="14">
        <v>1</v>
      </c>
      <c r="BH884" s="14">
        <v>0</v>
      </c>
      <c r="BI884" s="14">
        <v>0</v>
      </c>
      <c r="BJ884" s="14">
        <v>0</v>
      </c>
      <c r="BK884" s="14">
        <v>0</v>
      </c>
      <c r="BL884" s="14">
        <v>0</v>
      </c>
      <c r="BM884" s="14">
        <v>0</v>
      </c>
      <c r="BN884" s="8">
        <v>0</v>
      </c>
      <c r="BO884" s="8" t="s">
        <v>8398</v>
      </c>
    </row>
    <row r="885" spans="1:67" ht="14.4" x14ac:dyDescent="0.3">
      <c r="A885" s="115" t="s">
        <v>2354</v>
      </c>
      <c r="B885" s="115" t="s">
        <v>7589</v>
      </c>
      <c r="C885" s="34">
        <v>5</v>
      </c>
      <c r="D885" s="34">
        <v>3</v>
      </c>
      <c r="E885" s="56">
        <v>0</v>
      </c>
      <c r="F885" s="34">
        <v>3</v>
      </c>
      <c r="G885" s="34">
        <v>0</v>
      </c>
      <c r="H885" s="34">
        <v>1</v>
      </c>
      <c r="I885" s="34">
        <v>0</v>
      </c>
      <c r="J885" s="34">
        <v>0</v>
      </c>
      <c r="K885" s="116">
        <f t="shared" si="185"/>
        <v>4</v>
      </c>
      <c r="M885" s="10"/>
      <c r="N885" s="113"/>
      <c r="O885" s="113"/>
      <c r="P885" s="113"/>
      <c r="Q885" s="114"/>
      <c r="S885" s="12" t="s">
        <v>8218</v>
      </c>
      <c r="T885" s="17">
        <v>0</v>
      </c>
      <c r="U885" s="17">
        <v>0</v>
      </c>
      <c r="V885" s="17">
        <v>0</v>
      </c>
      <c r="W885" s="17">
        <v>2</v>
      </c>
      <c r="X885" s="17">
        <v>0</v>
      </c>
      <c r="Y885" s="12">
        <f t="shared" si="187"/>
        <v>2</v>
      </c>
      <c r="AL885" s="8" t="s">
        <v>8400</v>
      </c>
      <c r="AM885" s="14">
        <v>51</v>
      </c>
      <c r="AN885" s="14">
        <v>46</v>
      </c>
      <c r="AO885" s="14">
        <v>37</v>
      </c>
      <c r="AP885" s="14">
        <v>28</v>
      </c>
      <c r="AQ885" s="14">
        <v>23</v>
      </c>
      <c r="AR885" s="14">
        <v>12</v>
      </c>
      <c r="AS885" s="14">
        <v>18</v>
      </c>
      <c r="AT885" s="63">
        <v>8</v>
      </c>
      <c r="AU885" s="63">
        <v>10</v>
      </c>
      <c r="AV885" s="14">
        <v>4</v>
      </c>
      <c r="AW885" s="14">
        <v>1</v>
      </c>
      <c r="AX885" s="14">
        <v>5</v>
      </c>
      <c r="AY885" s="14">
        <v>3</v>
      </c>
      <c r="AZ885" s="14">
        <v>0</v>
      </c>
      <c r="BA885" s="14">
        <v>0</v>
      </c>
      <c r="BB885" s="14">
        <v>2</v>
      </c>
      <c r="BC885" s="14">
        <v>0</v>
      </c>
      <c r="BD885" s="14">
        <v>0</v>
      </c>
      <c r="BE885" s="14">
        <v>0</v>
      </c>
      <c r="BF885" s="14">
        <v>4</v>
      </c>
      <c r="BG885" s="14">
        <v>1</v>
      </c>
      <c r="BH885" s="14">
        <v>1</v>
      </c>
      <c r="BI885" s="14">
        <v>0</v>
      </c>
      <c r="BJ885" s="14">
        <v>0</v>
      </c>
      <c r="BK885" s="14">
        <v>0</v>
      </c>
      <c r="BL885" s="14">
        <v>0</v>
      </c>
      <c r="BM885" s="14">
        <v>0</v>
      </c>
      <c r="BN885" s="8">
        <v>0</v>
      </c>
      <c r="BO885" s="8" t="s">
        <v>8400</v>
      </c>
    </row>
    <row r="886" spans="1:67" ht="14.4" x14ac:dyDescent="0.3">
      <c r="A886" s="115" t="s">
        <v>2354</v>
      </c>
      <c r="B886" s="115" t="s">
        <v>7361</v>
      </c>
      <c r="C886" s="34">
        <v>1</v>
      </c>
      <c r="D886" s="34">
        <v>1</v>
      </c>
      <c r="E886" s="56">
        <v>0</v>
      </c>
      <c r="F886" s="34">
        <v>0</v>
      </c>
      <c r="G886" s="34">
        <v>0</v>
      </c>
      <c r="H886" s="34">
        <v>0</v>
      </c>
      <c r="I886" s="34">
        <v>0</v>
      </c>
      <c r="J886" s="34">
        <v>0</v>
      </c>
      <c r="K886" s="116">
        <f t="shared" si="185"/>
        <v>0</v>
      </c>
      <c r="M886" s="10"/>
      <c r="N886" s="113"/>
      <c r="O886" s="113"/>
      <c r="P886" s="113"/>
      <c r="Q886" s="114"/>
      <c r="S886" s="41" t="s">
        <v>8219</v>
      </c>
      <c r="T886" s="46">
        <v>0</v>
      </c>
      <c r="U886" s="46">
        <v>6</v>
      </c>
      <c r="V886" s="46">
        <v>0</v>
      </c>
      <c r="W886" s="46">
        <v>10</v>
      </c>
      <c r="X886" s="46">
        <v>0</v>
      </c>
      <c r="Y886" s="12">
        <f t="shared" si="187"/>
        <v>16</v>
      </c>
      <c r="AL886" s="8" t="s">
        <v>8424</v>
      </c>
      <c r="AM886" s="14">
        <v>713</v>
      </c>
      <c r="AN886" s="14">
        <v>352</v>
      </c>
      <c r="AO886" s="14">
        <v>266</v>
      </c>
      <c r="AP886" s="14">
        <v>249</v>
      </c>
      <c r="AQ886" s="14">
        <v>156</v>
      </c>
      <c r="AR886" s="14">
        <v>84</v>
      </c>
      <c r="AS886" s="14">
        <v>62</v>
      </c>
      <c r="AT886" s="63">
        <v>82</v>
      </c>
      <c r="AU886" s="63">
        <v>42</v>
      </c>
      <c r="AV886" s="14">
        <v>52</v>
      </c>
      <c r="AW886" s="14">
        <v>37</v>
      </c>
      <c r="AX886" s="14">
        <v>17</v>
      </c>
      <c r="AY886" s="14">
        <v>19</v>
      </c>
      <c r="AZ886" s="14">
        <v>37</v>
      </c>
      <c r="BA886" s="14">
        <v>13</v>
      </c>
      <c r="BB886" s="14">
        <v>19</v>
      </c>
      <c r="BC886" s="14">
        <v>16</v>
      </c>
      <c r="BD886" s="104">
        <v>11</v>
      </c>
      <c r="BE886" s="14">
        <v>3</v>
      </c>
      <c r="BF886" s="14">
        <v>6</v>
      </c>
      <c r="BG886" s="14">
        <v>2</v>
      </c>
      <c r="BH886" s="14">
        <v>3</v>
      </c>
      <c r="BI886" s="14">
        <v>5</v>
      </c>
      <c r="BJ886" s="14">
        <v>3</v>
      </c>
      <c r="BK886" s="14">
        <v>0</v>
      </c>
      <c r="BL886" s="14">
        <v>0</v>
      </c>
      <c r="BM886" s="14">
        <v>0</v>
      </c>
      <c r="BN886" s="8">
        <v>1</v>
      </c>
      <c r="BO886" s="8" t="s">
        <v>8424</v>
      </c>
    </row>
    <row r="887" spans="1:67" ht="14.4" x14ac:dyDescent="0.3">
      <c r="A887" s="115" t="s">
        <v>2354</v>
      </c>
      <c r="B887" s="115" t="s">
        <v>742</v>
      </c>
      <c r="C887" s="34">
        <v>703</v>
      </c>
      <c r="D887" s="34">
        <v>700</v>
      </c>
      <c r="E887" s="34">
        <v>8</v>
      </c>
      <c r="F887" s="34">
        <v>31</v>
      </c>
      <c r="G887" s="34">
        <v>2</v>
      </c>
      <c r="H887" s="34">
        <v>60</v>
      </c>
      <c r="I887" s="34">
        <v>599</v>
      </c>
      <c r="J887" s="34">
        <v>0</v>
      </c>
      <c r="K887" s="116">
        <f t="shared" si="185"/>
        <v>700</v>
      </c>
      <c r="L887" s="10"/>
      <c r="M887" s="10">
        <f>SUM(K883:K887)</f>
        <v>823</v>
      </c>
      <c r="N887" s="113"/>
      <c r="O887" s="113"/>
      <c r="P887" s="113"/>
      <c r="Q887" s="114"/>
      <c r="S887" s="12" t="s">
        <v>8220</v>
      </c>
      <c r="T887" s="99">
        <v>0</v>
      </c>
      <c r="U887" s="99">
        <v>10</v>
      </c>
      <c r="V887" s="99">
        <v>0</v>
      </c>
      <c r="W887" s="99">
        <v>45</v>
      </c>
      <c r="X887" s="99">
        <v>0</v>
      </c>
      <c r="Y887" s="12">
        <f t="shared" si="187"/>
        <v>55</v>
      </c>
      <c r="AL887" s="8" t="s">
        <v>8425</v>
      </c>
      <c r="AM887" s="14">
        <v>1</v>
      </c>
      <c r="AN887" s="14">
        <v>28</v>
      </c>
      <c r="AO887" s="14">
        <v>72</v>
      </c>
      <c r="AP887" s="14">
        <v>273</v>
      </c>
      <c r="AQ887" s="14">
        <v>355</v>
      </c>
      <c r="AR887" s="14">
        <v>161</v>
      </c>
      <c r="AS887" s="14">
        <v>145</v>
      </c>
      <c r="AT887" s="63">
        <v>92</v>
      </c>
      <c r="AU887" s="63">
        <v>72</v>
      </c>
      <c r="AV887" s="14">
        <v>60</v>
      </c>
      <c r="AW887" s="14">
        <v>43</v>
      </c>
      <c r="AX887" s="14">
        <v>40</v>
      </c>
      <c r="AY887" s="14">
        <v>31</v>
      </c>
      <c r="AZ887" s="14">
        <v>39</v>
      </c>
      <c r="BA887" s="14">
        <v>28</v>
      </c>
      <c r="BB887" s="14">
        <v>32</v>
      </c>
      <c r="BC887" s="14">
        <v>17</v>
      </c>
      <c r="BD887" s="104">
        <v>29</v>
      </c>
      <c r="BE887" s="14">
        <v>10</v>
      </c>
      <c r="BF887" s="14">
        <v>15</v>
      </c>
      <c r="BG887" s="14">
        <v>6</v>
      </c>
      <c r="BH887" s="14">
        <v>14</v>
      </c>
      <c r="BI887" s="14">
        <v>7</v>
      </c>
      <c r="BJ887" s="14">
        <v>4</v>
      </c>
      <c r="BK887" s="14">
        <v>1</v>
      </c>
      <c r="BL887" s="14">
        <v>0</v>
      </c>
      <c r="BM887" s="14">
        <v>0</v>
      </c>
      <c r="BN887" s="8">
        <v>5</v>
      </c>
      <c r="BO887" s="8" t="s">
        <v>8425</v>
      </c>
    </row>
    <row r="888" spans="1:67" ht="14.4" x14ac:dyDescent="0.3">
      <c r="A888" s="120" t="s">
        <v>1457</v>
      </c>
      <c r="B888" s="120" t="s">
        <v>748</v>
      </c>
      <c r="C888" s="40">
        <v>95</v>
      </c>
      <c r="D888" s="40">
        <v>95</v>
      </c>
      <c r="E888" s="40">
        <v>0</v>
      </c>
      <c r="F888" s="40">
        <v>7</v>
      </c>
      <c r="G888" s="40">
        <v>1</v>
      </c>
      <c r="H888" s="40">
        <v>87</v>
      </c>
      <c r="I888" s="40">
        <v>0</v>
      </c>
      <c r="J888" s="40">
        <v>0</v>
      </c>
      <c r="K888" s="119">
        <f t="shared" si="185"/>
        <v>95</v>
      </c>
      <c r="L888" s="10"/>
      <c r="M888" s="10"/>
      <c r="N888" s="113"/>
      <c r="O888" s="113"/>
      <c r="P888" s="113"/>
      <c r="Q888" s="114"/>
      <c r="S888" s="41" t="s">
        <v>8221</v>
      </c>
      <c r="T888" s="100">
        <v>0</v>
      </c>
      <c r="U888" s="100">
        <v>7</v>
      </c>
      <c r="V888" s="100">
        <v>1</v>
      </c>
      <c r="W888" s="100">
        <v>87</v>
      </c>
      <c r="X888" s="100">
        <v>0</v>
      </c>
      <c r="Y888" s="12">
        <f t="shared" si="187"/>
        <v>95</v>
      </c>
    </row>
    <row r="889" spans="1:67" ht="14.4" x14ac:dyDescent="0.3">
      <c r="A889" s="120" t="s">
        <v>1457</v>
      </c>
      <c r="B889" s="120" t="s">
        <v>5193</v>
      </c>
      <c r="C889" s="40">
        <v>345</v>
      </c>
      <c r="D889" s="40">
        <v>326</v>
      </c>
      <c r="E889" s="40">
        <v>25</v>
      </c>
      <c r="F889" s="40">
        <v>106</v>
      </c>
      <c r="G889" s="40">
        <v>57</v>
      </c>
      <c r="H889" s="40">
        <v>138</v>
      </c>
      <c r="I889" s="40">
        <v>0</v>
      </c>
      <c r="J889" s="40">
        <v>0</v>
      </c>
      <c r="K889" s="119">
        <f t="shared" si="185"/>
        <v>326</v>
      </c>
      <c r="N889" s="113"/>
      <c r="O889" s="113"/>
      <c r="P889" s="113"/>
      <c r="Q889" s="114"/>
      <c r="T889" s="8">
        <f>SUM(T883:T888)</f>
        <v>0</v>
      </c>
      <c r="U889" s="8">
        <f>SUM(U883:U888)</f>
        <v>23</v>
      </c>
      <c r="V889" s="8">
        <f>SUM(V883:V888)</f>
        <v>1</v>
      </c>
      <c r="W889" s="8">
        <f>SUM(W883:W888)</f>
        <v>144</v>
      </c>
      <c r="X889" s="8">
        <f>SUM(X883:X888)</f>
        <v>0</v>
      </c>
      <c r="Y889" s="12">
        <f t="shared" si="187"/>
        <v>168</v>
      </c>
    </row>
    <row r="890" spans="1:67" ht="14.4" x14ac:dyDescent="0.3">
      <c r="A890" s="120" t="s">
        <v>1457</v>
      </c>
      <c r="B890" s="120" t="s">
        <v>7589</v>
      </c>
      <c r="C890" s="40">
        <v>6</v>
      </c>
      <c r="D890" s="40">
        <v>6</v>
      </c>
      <c r="E890" s="40">
        <v>0</v>
      </c>
      <c r="F890" s="40">
        <v>2</v>
      </c>
      <c r="G890" s="40">
        <v>4</v>
      </c>
      <c r="H890" s="40">
        <v>0</v>
      </c>
      <c r="I890" s="40">
        <v>0</v>
      </c>
      <c r="J890" s="40">
        <v>0</v>
      </c>
      <c r="K890" s="119">
        <f t="shared" si="185"/>
        <v>6</v>
      </c>
      <c r="N890" s="113"/>
      <c r="O890" s="113"/>
      <c r="P890" s="113"/>
      <c r="Q890" s="114"/>
    </row>
    <row r="891" spans="1:67" ht="14.4" x14ac:dyDescent="0.3">
      <c r="A891" s="120" t="s">
        <v>1457</v>
      </c>
      <c r="B891" s="120" t="s">
        <v>7361</v>
      </c>
      <c r="C891" s="40">
        <v>1</v>
      </c>
      <c r="D891" s="40">
        <v>1</v>
      </c>
      <c r="E891" s="40">
        <v>0</v>
      </c>
      <c r="F891" s="40">
        <v>0</v>
      </c>
      <c r="G891" s="40">
        <v>0</v>
      </c>
      <c r="H891" s="40">
        <v>1</v>
      </c>
      <c r="I891" s="40">
        <v>0</v>
      </c>
      <c r="J891" s="40">
        <v>0</v>
      </c>
      <c r="K891" s="119">
        <f t="shared" si="185"/>
        <v>1</v>
      </c>
      <c r="N891" s="113"/>
      <c r="O891" s="113"/>
      <c r="P891" s="113"/>
      <c r="Q891" s="114"/>
      <c r="AL891" s="8" t="s">
        <v>5</v>
      </c>
      <c r="AM891" s="8" t="s">
        <v>8384</v>
      </c>
      <c r="AN891" s="8" t="s">
        <v>8341</v>
      </c>
      <c r="AO891" s="8" t="s">
        <v>8342</v>
      </c>
      <c r="AP891" s="8" t="s">
        <v>8343</v>
      </c>
      <c r="AQ891" s="8" t="s">
        <v>8344</v>
      </c>
      <c r="AR891" s="8" t="s">
        <v>8345</v>
      </c>
      <c r="AS891" s="8" t="s">
        <v>8346</v>
      </c>
      <c r="AT891" s="63" t="s">
        <v>8347</v>
      </c>
      <c r="AU891" s="63" t="s">
        <v>8348</v>
      </c>
      <c r="AV891" s="8" t="s">
        <v>8349</v>
      </c>
      <c r="AW891" s="8" t="s">
        <v>8350</v>
      </c>
      <c r="AX891" s="8" t="s">
        <v>8351</v>
      </c>
      <c r="AY891" s="8" t="s">
        <v>8352</v>
      </c>
      <c r="AZ891" s="8" t="s">
        <v>8353</v>
      </c>
      <c r="BA891" s="8" t="s">
        <v>8354</v>
      </c>
      <c r="BB891" s="8" t="s">
        <v>8355</v>
      </c>
      <c r="BC891" s="8" t="s">
        <v>8356</v>
      </c>
      <c r="BD891" s="8" t="s">
        <v>8357</v>
      </c>
      <c r="BE891" s="8" t="s">
        <v>8358</v>
      </c>
      <c r="BF891" s="8" t="s">
        <v>8359</v>
      </c>
      <c r="BG891" s="8" t="s">
        <v>8360</v>
      </c>
      <c r="BH891" s="8" t="s">
        <v>8361</v>
      </c>
      <c r="BI891" s="8" t="s">
        <v>8428</v>
      </c>
      <c r="BJ891" s="8" t="s">
        <v>8363</v>
      </c>
      <c r="BK891" s="8" t="s">
        <v>8364</v>
      </c>
      <c r="BL891" s="8" t="s">
        <v>8365</v>
      </c>
      <c r="BM891" s="8" t="s">
        <v>8366</v>
      </c>
      <c r="BN891" s="8" t="s">
        <v>8367</v>
      </c>
    </row>
    <row r="892" spans="1:67" ht="14.4" x14ac:dyDescent="0.3">
      <c r="A892" s="120" t="s">
        <v>1457</v>
      </c>
      <c r="B892" s="120" t="s">
        <v>742</v>
      </c>
      <c r="C892" s="40">
        <v>47</v>
      </c>
      <c r="D892" s="40">
        <v>47</v>
      </c>
      <c r="E892" s="40">
        <v>2</v>
      </c>
      <c r="F892" s="40">
        <v>2</v>
      </c>
      <c r="G892" s="40">
        <v>3</v>
      </c>
      <c r="H892" s="40">
        <v>23</v>
      </c>
      <c r="I892" s="40">
        <v>17</v>
      </c>
      <c r="J892" s="40">
        <v>0</v>
      </c>
      <c r="K892" s="119">
        <f t="shared" si="185"/>
        <v>47</v>
      </c>
      <c r="M892" s="8">
        <f>SUM(K888:K892)</f>
        <v>475</v>
      </c>
      <c r="N892" s="113"/>
      <c r="O892" s="113"/>
      <c r="P892" s="113"/>
      <c r="Q892" s="114"/>
      <c r="S892" s="12" t="s">
        <v>8285</v>
      </c>
      <c r="T892" s="12" t="s">
        <v>183</v>
      </c>
      <c r="U892" s="12" t="s">
        <v>106</v>
      </c>
      <c r="V892" s="12" t="s">
        <v>465</v>
      </c>
      <c r="W892" s="12" t="s">
        <v>147</v>
      </c>
      <c r="X892" s="12" t="s">
        <v>398</v>
      </c>
      <c r="Y892" s="12" t="s">
        <v>8286</v>
      </c>
      <c r="AL892" s="8" t="s">
        <v>8426</v>
      </c>
      <c r="AM892" s="14">
        <v>0</v>
      </c>
      <c r="AN892" s="14">
        <v>0</v>
      </c>
      <c r="AO892" s="14">
        <v>0</v>
      </c>
      <c r="AP892" s="14">
        <v>0</v>
      </c>
      <c r="AQ892" s="14">
        <v>2</v>
      </c>
      <c r="AR892" s="14">
        <v>15</v>
      </c>
      <c r="AS892" s="14">
        <v>39</v>
      </c>
      <c r="AT892" s="63">
        <v>174</v>
      </c>
      <c r="AU892" s="63">
        <v>257</v>
      </c>
      <c r="AV892" s="14">
        <v>409</v>
      </c>
      <c r="AW892" s="14">
        <v>233</v>
      </c>
      <c r="AX892" s="14">
        <v>203</v>
      </c>
      <c r="AY892" s="14">
        <v>114</v>
      </c>
      <c r="AZ892" s="14">
        <v>154</v>
      </c>
      <c r="BA892" s="14">
        <v>112</v>
      </c>
      <c r="BB892" s="14">
        <v>124</v>
      </c>
      <c r="BC892" s="14">
        <v>60</v>
      </c>
      <c r="BD892" s="104">
        <v>87</v>
      </c>
      <c r="BE892" s="14">
        <v>39</v>
      </c>
      <c r="BF892" s="14">
        <v>57</v>
      </c>
      <c r="BG892" s="14">
        <v>29</v>
      </c>
      <c r="BH892" s="14">
        <v>50</v>
      </c>
      <c r="BI892" s="14">
        <v>34</v>
      </c>
      <c r="BJ892" s="14">
        <v>35</v>
      </c>
      <c r="BK892" s="14">
        <v>18</v>
      </c>
      <c r="BL892" s="14">
        <v>21</v>
      </c>
      <c r="BM892" s="14">
        <v>18</v>
      </c>
      <c r="BN892" s="8">
        <v>25</v>
      </c>
      <c r="BO892" s="8" t="s">
        <v>8426</v>
      </c>
    </row>
    <row r="893" spans="1:67" ht="14.4" x14ac:dyDescent="0.3">
      <c r="A893" s="122" t="s">
        <v>8283</v>
      </c>
      <c r="B893" s="12"/>
      <c r="C893" s="56">
        <f>SUM(C872:C892)</f>
        <v>1482</v>
      </c>
      <c r="D893" s="56">
        <f>SUM(D872:D892)</f>
        <v>1456</v>
      </c>
      <c r="E893" s="56">
        <f>SUM(E872:E892)</f>
        <v>35</v>
      </c>
      <c r="F893" s="56">
        <f t="shared" ref="F893:J893" si="188">SUM(F872:F892)</f>
        <v>177</v>
      </c>
      <c r="G893" s="56">
        <f t="shared" si="188"/>
        <v>67</v>
      </c>
      <c r="H893" s="56">
        <f t="shared" si="188"/>
        <v>468</v>
      </c>
      <c r="I893" s="56">
        <f t="shared" si="188"/>
        <v>709</v>
      </c>
      <c r="J893" s="56">
        <f t="shared" si="188"/>
        <v>0</v>
      </c>
      <c r="K893" s="116">
        <f t="shared" si="185"/>
        <v>1456</v>
      </c>
      <c r="M893" s="8">
        <f>SUM(M872:M892)</f>
        <v>1456</v>
      </c>
      <c r="N893" s="113"/>
      <c r="O893" s="113"/>
      <c r="P893" s="113"/>
      <c r="Q893" s="114"/>
      <c r="S893" s="12" t="s">
        <v>8216</v>
      </c>
      <c r="T893" s="17">
        <v>0</v>
      </c>
      <c r="U893" s="17">
        <v>0</v>
      </c>
      <c r="V893" s="17">
        <v>0</v>
      </c>
      <c r="W893" s="17">
        <v>1</v>
      </c>
      <c r="X893" s="17">
        <v>0</v>
      </c>
      <c r="Y893" s="12">
        <f>SUM(T893:W893)</f>
        <v>1</v>
      </c>
      <c r="Z893" s="12" t="s">
        <v>8216</v>
      </c>
      <c r="AL893" s="106" t="s">
        <v>8386</v>
      </c>
      <c r="AM893" s="107">
        <v>0</v>
      </c>
      <c r="AN893" s="107">
        <v>0</v>
      </c>
      <c r="AO893" s="107">
        <v>0</v>
      </c>
      <c r="AP893" s="107">
        <v>0</v>
      </c>
      <c r="AQ893" s="107">
        <v>0</v>
      </c>
      <c r="AR893" s="107">
        <v>0</v>
      </c>
      <c r="AS893" s="107">
        <v>0</v>
      </c>
      <c r="AT893" s="107">
        <v>0</v>
      </c>
      <c r="AU893" s="107">
        <v>0</v>
      </c>
      <c r="AV893" s="107">
        <v>2</v>
      </c>
      <c r="AW893" s="107">
        <v>10</v>
      </c>
      <c r="AX893" s="107">
        <v>51</v>
      </c>
      <c r="AY893" s="107">
        <v>115</v>
      </c>
      <c r="AZ893" s="107">
        <v>428</v>
      </c>
      <c r="BA893" s="107">
        <v>525</v>
      </c>
      <c r="BB893" s="107">
        <v>467</v>
      </c>
      <c r="BC893" s="107">
        <v>379</v>
      </c>
      <c r="BD893" s="108">
        <v>320</v>
      </c>
      <c r="BE893" s="108">
        <v>115</v>
      </c>
      <c r="BF893" s="107">
        <v>91</v>
      </c>
      <c r="BG893" s="107">
        <v>54</v>
      </c>
      <c r="BH893" s="109">
        <v>62</v>
      </c>
      <c r="BI893" s="110">
        <v>37</v>
      </c>
      <c r="BJ893" s="110">
        <v>45</v>
      </c>
      <c r="BK893" s="110">
        <v>34</v>
      </c>
      <c r="BL893" s="110">
        <v>33</v>
      </c>
      <c r="BM893" s="110">
        <v>0</v>
      </c>
      <c r="BN893" s="106">
        <v>7</v>
      </c>
      <c r="BO893" s="106" t="s">
        <v>8386</v>
      </c>
    </row>
    <row r="894" spans="1:67" ht="14.4" x14ac:dyDescent="0.3">
      <c r="N894" s="113"/>
      <c r="O894" s="113"/>
      <c r="P894" s="113"/>
      <c r="Q894" s="114"/>
      <c r="S894" s="41" t="s">
        <v>8217</v>
      </c>
      <c r="T894" s="42">
        <v>0</v>
      </c>
      <c r="U894" s="42">
        <v>0</v>
      </c>
      <c r="V894" s="42">
        <v>0</v>
      </c>
      <c r="W894" s="46">
        <v>5</v>
      </c>
      <c r="X894" s="42">
        <v>0</v>
      </c>
      <c r="Y894" s="12">
        <f t="shared" ref="Y894:Y899" si="189">SUM(T894:W894)</f>
        <v>5</v>
      </c>
      <c r="Z894" s="41" t="s">
        <v>8217</v>
      </c>
      <c r="AL894" s="8" t="s">
        <v>8435</v>
      </c>
      <c r="AM894" s="14">
        <v>0</v>
      </c>
      <c r="AN894" s="14">
        <v>0</v>
      </c>
      <c r="AO894" s="14">
        <v>0</v>
      </c>
      <c r="AP894" s="14">
        <v>0</v>
      </c>
      <c r="AQ894" s="14">
        <v>0</v>
      </c>
      <c r="AR894" s="14">
        <v>0</v>
      </c>
      <c r="AS894" s="14">
        <v>0</v>
      </c>
      <c r="AT894" s="14">
        <v>0</v>
      </c>
      <c r="AU894" s="14">
        <v>0</v>
      </c>
      <c r="AV894" s="14">
        <v>1</v>
      </c>
      <c r="AW894" s="14">
        <v>7</v>
      </c>
      <c r="AX894" s="14">
        <v>40</v>
      </c>
      <c r="AY894" s="14">
        <v>42</v>
      </c>
      <c r="AZ894" s="14">
        <v>161</v>
      </c>
      <c r="BA894" s="14">
        <v>182</v>
      </c>
      <c r="BB894" s="14">
        <v>349</v>
      </c>
      <c r="BC894" s="14">
        <v>202</v>
      </c>
      <c r="BD894" s="104">
        <v>211</v>
      </c>
      <c r="BE894" s="14">
        <v>120</v>
      </c>
      <c r="BF894" s="14">
        <v>162</v>
      </c>
      <c r="BG894" s="14">
        <v>71</v>
      </c>
      <c r="BH894" s="14">
        <v>109</v>
      </c>
      <c r="BI894" s="14">
        <v>69</v>
      </c>
      <c r="BJ894" s="14">
        <v>64</v>
      </c>
      <c r="BK894" s="14">
        <v>30</v>
      </c>
      <c r="BL894" s="14">
        <v>38</v>
      </c>
      <c r="BM894" s="14">
        <v>21</v>
      </c>
      <c r="BN894" s="8">
        <v>59</v>
      </c>
      <c r="BO894" s="8" t="s">
        <v>8435</v>
      </c>
    </row>
    <row r="895" spans="1:67" ht="14.4" x14ac:dyDescent="0.3">
      <c r="N895" s="113"/>
      <c r="O895" s="113"/>
      <c r="P895" s="113"/>
      <c r="Q895" s="114"/>
      <c r="S895" s="12" t="s">
        <v>8218</v>
      </c>
      <c r="T895" s="17">
        <v>0</v>
      </c>
      <c r="U895" s="17">
        <v>6</v>
      </c>
      <c r="V895" s="17">
        <v>0</v>
      </c>
      <c r="W895" s="17">
        <v>19</v>
      </c>
      <c r="X895" s="17">
        <v>7</v>
      </c>
      <c r="Y895" s="12">
        <f t="shared" si="189"/>
        <v>25</v>
      </c>
      <c r="Z895" s="12" t="s">
        <v>8218</v>
      </c>
      <c r="AL895" s="106" t="s">
        <v>8388</v>
      </c>
      <c r="AM895" s="107">
        <v>0</v>
      </c>
      <c r="AN895" s="107">
        <v>0</v>
      </c>
      <c r="AO895" s="107">
        <v>0</v>
      </c>
      <c r="AP895" s="107">
        <v>0</v>
      </c>
      <c r="AQ895" s="107">
        <v>0</v>
      </c>
      <c r="AR895" s="107">
        <v>0</v>
      </c>
      <c r="AS895" s="107">
        <v>0</v>
      </c>
      <c r="AT895" s="107">
        <v>0</v>
      </c>
      <c r="AU895" s="107">
        <v>0</v>
      </c>
      <c r="AV895" s="107">
        <v>0</v>
      </c>
      <c r="AW895" s="107">
        <v>0</v>
      </c>
      <c r="AX895" s="107">
        <v>13</v>
      </c>
      <c r="AY895" s="107">
        <v>33</v>
      </c>
      <c r="AZ895" s="107">
        <v>51</v>
      </c>
      <c r="BA895" s="107">
        <v>28</v>
      </c>
      <c r="BB895" s="107">
        <v>181</v>
      </c>
      <c r="BC895" s="107">
        <v>177</v>
      </c>
      <c r="BD895" s="108">
        <v>386</v>
      </c>
      <c r="BE895" s="108">
        <v>395</v>
      </c>
      <c r="BF895" s="107">
        <v>522</v>
      </c>
      <c r="BG895" s="107">
        <v>271</v>
      </c>
      <c r="BH895" s="109">
        <v>333</v>
      </c>
      <c r="BI895" s="110">
        <v>316</v>
      </c>
      <c r="BJ895" s="110">
        <v>325</v>
      </c>
      <c r="BK895" s="110">
        <v>83</v>
      </c>
      <c r="BL895" s="110">
        <v>73</v>
      </c>
      <c r="BM895" s="110">
        <v>14</v>
      </c>
      <c r="BN895" s="106">
        <v>43</v>
      </c>
      <c r="BO895" s="106" t="s">
        <v>8388</v>
      </c>
    </row>
    <row r="896" spans="1:67" ht="14.4" x14ac:dyDescent="0.3">
      <c r="N896" s="113"/>
      <c r="O896" s="113"/>
      <c r="P896" s="113"/>
      <c r="Q896" s="114"/>
      <c r="S896" s="41" t="s">
        <v>8219</v>
      </c>
      <c r="T896" s="42">
        <v>0</v>
      </c>
      <c r="U896" s="42">
        <v>4</v>
      </c>
      <c r="V896" s="42">
        <v>0</v>
      </c>
      <c r="W896" s="46">
        <v>55</v>
      </c>
      <c r="X896" s="42">
        <v>43</v>
      </c>
      <c r="Y896" s="12">
        <f t="shared" si="189"/>
        <v>59</v>
      </c>
      <c r="Z896" s="41" t="s">
        <v>8219</v>
      </c>
      <c r="AL896" s="8" t="s">
        <v>8436</v>
      </c>
      <c r="AM896" s="14">
        <v>0</v>
      </c>
      <c r="AN896" s="14">
        <v>0</v>
      </c>
      <c r="AO896" s="14">
        <v>0</v>
      </c>
      <c r="AP896" s="14">
        <v>0</v>
      </c>
      <c r="AQ896" s="14">
        <v>0</v>
      </c>
      <c r="AR896" s="14">
        <v>0</v>
      </c>
      <c r="AS896" s="14">
        <v>0</v>
      </c>
      <c r="AT896" s="14">
        <v>0</v>
      </c>
      <c r="AU896" s="14">
        <v>0</v>
      </c>
      <c r="AV896" s="14">
        <v>0</v>
      </c>
      <c r="AW896" s="14">
        <v>0</v>
      </c>
      <c r="AX896" s="14">
        <v>0</v>
      </c>
      <c r="AY896" s="14">
        <v>0</v>
      </c>
      <c r="AZ896" s="14">
        <v>0</v>
      </c>
      <c r="BA896" s="14">
        <v>0</v>
      </c>
      <c r="BB896" s="14">
        <v>0</v>
      </c>
      <c r="BC896" s="14">
        <v>0</v>
      </c>
      <c r="BD896" s="104">
        <v>61</v>
      </c>
      <c r="BE896" s="14">
        <v>57</v>
      </c>
      <c r="BF896" s="14">
        <v>152</v>
      </c>
      <c r="BG896" s="14">
        <v>72</v>
      </c>
      <c r="BH896" s="14">
        <v>204</v>
      </c>
      <c r="BI896" s="14">
        <v>229</v>
      </c>
      <c r="BJ896" s="14">
        <v>320</v>
      </c>
      <c r="BK896" s="14">
        <v>186</v>
      </c>
      <c r="BL896" s="14">
        <v>291</v>
      </c>
      <c r="BM896" s="14">
        <v>114</v>
      </c>
      <c r="BN896" s="8">
        <v>126</v>
      </c>
      <c r="BO896" s="8" t="s">
        <v>8436</v>
      </c>
    </row>
    <row r="897" spans="14:67" ht="14.4" x14ac:dyDescent="0.3">
      <c r="N897" s="113"/>
      <c r="O897" s="113"/>
      <c r="P897" s="113"/>
      <c r="Q897" s="114"/>
      <c r="S897" s="12" t="s">
        <v>8220</v>
      </c>
      <c r="T897" s="17">
        <v>8</v>
      </c>
      <c r="U897" s="17">
        <v>34</v>
      </c>
      <c r="V897" s="17">
        <v>2</v>
      </c>
      <c r="W897" s="17">
        <v>82</v>
      </c>
      <c r="X897" s="17">
        <v>642</v>
      </c>
      <c r="Y897" s="12">
        <f t="shared" si="189"/>
        <v>126</v>
      </c>
      <c r="Z897" s="12" t="s">
        <v>8220</v>
      </c>
      <c r="AL897" s="106" t="s">
        <v>8389</v>
      </c>
      <c r="AM897" s="107">
        <v>0</v>
      </c>
      <c r="AN897" s="107">
        <v>0</v>
      </c>
      <c r="AO897" s="107">
        <v>0</v>
      </c>
      <c r="AP897" s="107">
        <v>0</v>
      </c>
      <c r="AQ897" s="107">
        <v>0</v>
      </c>
      <c r="AR897" s="107">
        <v>0</v>
      </c>
      <c r="AS897" s="107">
        <v>0</v>
      </c>
      <c r="AT897" s="107">
        <v>0</v>
      </c>
      <c r="AU897" s="107">
        <v>0</v>
      </c>
      <c r="AV897" s="107">
        <v>0</v>
      </c>
      <c r="AW897" s="107">
        <v>0</v>
      </c>
      <c r="AX897" s="107">
        <v>0</v>
      </c>
      <c r="AY897" s="107">
        <v>0</v>
      </c>
      <c r="AZ897" s="107">
        <v>0</v>
      </c>
      <c r="BA897" s="107">
        <v>0</v>
      </c>
      <c r="BB897" s="107">
        <v>0</v>
      </c>
      <c r="BC897" s="107">
        <v>0</v>
      </c>
      <c r="BD897" s="108">
        <v>0</v>
      </c>
      <c r="BE897" s="108">
        <v>0</v>
      </c>
      <c r="BF897" s="107">
        <v>76</v>
      </c>
      <c r="BG897" s="107">
        <v>315</v>
      </c>
      <c r="BH897" s="109">
        <v>456</v>
      </c>
      <c r="BI897" s="110">
        <v>337</v>
      </c>
      <c r="BJ897" s="110">
        <v>386</v>
      </c>
      <c r="BK897" s="110">
        <v>515</v>
      </c>
      <c r="BL897" s="110">
        <v>623</v>
      </c>
      <c r="BM897" s="110">
        <v>676</v>
      </c>
      <c r="BN897" s="106">
        <v>642</v>
      </c>
      <c r="BO897" s="106" t="s">
        <v>8389</v>
      </c>
    </row>
    <row r="898" spans="14:67" ht="14.4" x14ac:dyDescent="0.3">
      <c r="N898" s="113"/>
      <c r="O898" s="113"/>
      <c r="P898" s="113"/>
      <c r="Q898" s="114"/>
      <c r="S898" s="41" t="s">
        <v>8221</v>
      </c>
      <c r="T898" s="42">
        <v>27</v>
      </c>
      <c r="U898" s="42">
        <v>111</v>
      </c>
      <c r="V898" s="42">
        <v>64</v>
      </c>
      <c r="W898" s="42">
        <v>162</v>
      </c>
      <c r="X898" s="42">
        <v>17</v>
      </c>
      <c r="Y898" s="12">
        <f t="shared" si="189"/>
        <v>364</v>
      </c>
      <c r="Z898" s="41" t="s">
        <v>8221</v>
      </c>
      <c r="AL898" s="8" t="s">
        <v>8437</v>
      </c>
      <c r="AM898" s="14">
        <v>0</v>
      </c>
      <c r="AN898" s="14">
        <v>0</v>
      </c>
      <c r="AO898" s="14">
        <v>0</v>
      </c>
      <c r="AP898" s="14">
        <v>0</v>
      </c>
      <c r="AQ898" s="14">
        <v>0</v>
      </c>
      <c r="AR898" s="14">
        <v>0</v>
      </c>
      <c r="AS898" s="14">
        <v>0</v>
      </c>
      <c r="AT898" s="14">
        <v>0</v>
      </c>
      <c r="AU898" s="14">
        <v>0</v>
      </c>
      <c r="AV898" s="14">
        <v>0</v>
      </c>
      <c r="AW898" s="14">
        <v>0</v>
      </c>
      <c r="AX898" s="14">
        <v>0</v>
      </c>
      <c r="AY898" s="14">
        <v>0</v>
      </c>
      <c r="AZ898" s="14">
        <v>0</v>
      </c>
      <c r="BA898" s="14">
        <v>0</v>
      </c>
      <c r="BB898" s="14">
        <v>0</v>
      </c>
      <c r="BC898" s="14">
        <v>0</v>
      </c>
      <c r="BD898" s="14">
        <v>0</v>
      </c>
      <c r="BE898" s="14">
        <v>0</v>
      </c>
      <c r="BF898" s="14">
        <v>0</v>
      </c>
      <c r="BG898" s="14">
        <v>0</v>
      </c>
      <c r="BH898" s="14">
        <v>0</v>
      </c>
      <c r="BI898" s="14">
        <v>0</v>
      </c>
      <c r="BJ898" s="14">
        <v>4</v>
      </c>
      <c r="BK898" s="14">
        <v>1</v>
      </c>
      <c r="BL898" s="14">
        <v>40</v>
      </c>
      <c r="BM898" s="14">
        <v>50</v>
      </c>
      <c r="BN898" s="8">
        <v>364</v>
      </c>
      <c r="BO898" s="8" t="s">
        <v>8437</v>
      </c>
    </row>
    <row r="899" spans="14:67" ht="14.4" x14ac:dyDescent="0.3">
      <c r="N899" s="113"/>
      <c r="O899" s="113"/>
      <c r="P899" s="113"/>
      <c r="Q899" s="114"/>
      <c r="T899" s="8">
        <f>SUM(T893:T898)</f>
        <v>35</v>
      </c>
      <c r="U899" s="8">
        <f>SUM(U893:U898)</f>
        <v>155</v>
      </c>
      <c r="V899" s="8">
        <f>SUM(V893:V898)</f>
        <v>66</v>
      </c>
      <c r="W899" s="8">
        <f>SUM(W893:W898)</f>
        <v>324</v>
      </c>
      <c r="X899" s="8">
        <f>SUM(X893:X898)</f>
        <v>709</v>
      </c>
      <c r="Y899" s="12">
        <f t="shared" si="189"/>
        <v>580</v>
      </c>
      <c r="AL899" s="106" t="s">
        <v>8390</v>
      </c>
      <c r="AM899" s="107">
        <v>0</v>
      </c>
      <c r="AN899" s="107">
        <v>0</v>
      </c>
      <c r="AO899" s="107">
        <v>0</v>
      </c>
      <c r="AP899" s="107">
        <v>0</v>
      </c>
      <c r="AQ899" s="107">
        <v>0</v>
      </c>
      <c r="AR899" s="107">
        <v>0</v>
      </c>
      <c r="AS899" s="107">
        <v>0</v>
      </c>
      <c r="AT899" s="107">
        <v>0</v>
      </c>
      <c r="AU899" s="107">
        <v>0</v>
      </c>
      <c r="AV899" s="107">
        <v>0</v>
      </c>
      <c r="AW899" s="107">
        <v>0</v>
      </c>
      <c r="AX899" s="107">
        <v>0</v>
      </c>
      <c r="AY899" s="107">
        <v>0</v>
      </c>
      <c r="AZ899" s="107">
        <v>0</v>
      </c>
      <c r="BA899" s="107">
        <v>0</v>
      </c>
      <c r="BB899" s="107">
        <v>0</v>
      </c>
      <c r="BC899" s="107">
        <v>0</v>
      </c>
      <c r="BD899" s="108">
        <v>0</v>
      </c>
      <c r="BE899" s="108">
        <v>0</v>
      </c>
      <c r="BF899" s="108">
        <v>0</v>
      </c>
      <c r="BG899" s="108">
        <v>0</v>
      </c>
      <c r="BH899" s="108">
        <v>0</v>
      </c>
      <c r="BI899" s="108">
        <v>0</v>
      </c>
      <c r="BJ899" s="108">
        <v>0</v>
      </c>
      <c r="BK899" s="108">
        <v>0</v>
      </c>
      <c r="BL899" s="108">
        <v>0</v>
      </c>
      <c r="BM899" s="108">
        <v>1</v>
      </c>
      <c r="BN899" s="106">
        <v>17</v>
      </c>
      <c r="BO899" s="106" t="s">
        <v>8390</v>
      </c>
    </row>
    <row r="900" spans="14:67" ht="14.4" x14ac:dyDescent="0.3">
      <c r="N900" s="113"/>
      <c r="O900" s="113"/>
      <c r="P900" s="113"/>
      <c r="Q900" s="114"/>
    </row>
    <row r="901" spans="14:67" ht="14.4" x14ac:dyDescent="0.3">
      <c r="N901" s="113"/>
      <c r="O901" s="113"/>
      <c r="P901" s="113"/>
      <c r="Q901" s="114"/>
    </row>
    <row r="902" spans="14:67" ht="14.4" x14ac:dyDescent="0.3">
      <c r="N902" s="113"/>
      <c r="O902" s="113"/>
      <c r="P902" s="113"/>
      <c r="Q902" s="114"/>
    </row>
    <row r="903" spans="14:67" ht="14.4" x14ac:dyDescent="0.3">
      <c r="N903" s="113"/>
      <c r="O903" s="113"/>
      <c r="P903" s="113"/>
      <c r="Q903" s="114"/>
    </row>
    <row r="904" spans="14:67" ht="14.4" x14ac:dyDescent="0.3">
      <c r="N904" s="113"/>
      <c r="O904" s="113"/>
      <c r="P904" s="113"/>
      <c r="Q904" s="114"/>
    </row>
    <row r="905" spans="14:67" ht="14.4" x14ac:dyDescent="0.3">
      <c r="N905" s="113"/>
      <c r="O905" s="113"/>
      <c r="P905" s="113"/>
      <c r="Q905" s="114"/>
    </row>
    <row r="906" spans="14:67" ht="14.4" x14ac:dyDescent="0.3">
      <c r="N906" s="113"/>
      <c r="O906" s="113"/>
      <c r="P906" s="113"/>
      <c r="Q906" s="114"/>
    </row>
    <row r="907" spans="14:67" ht="14.4" x14ac:dyDescent="0.3">
      <c r="N907" s="113"/>
      <c r="O907" s="113"/>
      <c r="P907" s="113"/>
      <c r="Q907" s="114"/>
    </row>
    <row r="908" spans="14:67" ht="14.4" x14ac:dyDescent="0.3">
      <c r="N908" s="113"/>
      <c r="O908" s="113"/>
      <c r="P908" s="113"/>
      <c r="Q908" s="114"/>
    </row>
    <row r="909" spans="14:67" ht="14.4" x14ac:dyDescent="0.3">
      <c r="N909" s="113"/>
      <c r="O909" s="113"/>
      <c r="P909" s="113"/>
      <c r="Q909" s="114"/>
    </row>
    <row r="910" spans="14:67" ht="14.4" x14ac:dyDescent="0.3">
      <c r="N910" s="113"/>
      <c r="O910" s="113"/>
      <c r="P910" s="113"/>
      <c r="Q910" s="114"/>
    </row>
    <row r="911" spans="14:67" ht="14.4" x14ac:dyDescent="0.3">
      <c r="N911" s="113"/>
      <c r="O911" s="113"/>
      <c r="P911" s="113"/>
      <c r="Q911" s="114"/>
    </row>
    <row r="912" spans="14:67" ht="14.4" x14ac:dyDescent="0.3">
      <c r="N912" s="113"/>
      <c r="O912" s="113"/>
      <c r="P912" s="113"/>
      <c r="Q912" s="114"/>
    </row>
    <row r="913" spans="1:66" ht="14.4" x14ac:dyDescent="0.3">
      <c r="N913" s="113"/>
      <c r="O913" s="113"/>
      <c r="P913" s="113"/>
      <c r="Q913" s="114"/>
    </row>
    <row r="914" spans="1:66" ht="46.5" customHeight="1" x14ac:dyDescent="0.25">
      <c r="A914" s="28" t="s">
        <v>8366</v>
      </c>
      <c r="B914" s="28" t="s">
        <v>8229</v>
      </c>
      <c r="C914" s="28" t="s">
        <v>8205</v>
      </c>
      <c r="D914" s="28" t="s">
        <v>8270</v>
      </c>
      <c r="E914" s="28" t="s">
        <v>8271</v>
      </c>
      <c r="F914" s="28" t="s">
        <v>8272</v>
      </c>
      <c r="G914" s="28" t="s">
        <v>8273</v>
      </c>
      <c r="H914" s="28" t="s">
        <v>8274</v>
      </c>
      <c r="I914" s="28" t="s">
        <v>8275</v>
      </c>
      <c r="J914" s="30" t="s">
        <v>8276</v>
      </c>
      <c r="K914" s="15" t="s">
        <v>8277</v>
      </c>
      <c r="M914" s="14" t="s">
        <v>8439</v>
      </c>
      <c r="S914" s="8" t="s">
        <v>8366</v>
      </c>
      <c r="AL914" s="14" t="s">
        <v>8328</v>
      </c>
      <c r="AM914" s="63" t="s">
        <v>8366</v>
      </c>
      <c r="AN914" s="14"/>
      <c r="AO914" s="14"/>
      <c r="AP914" s="14"/>
    </row>
    <row r="915" spans="1:66" ht="14.4" x14ac:dyDescent="0.3">
      <c r="A915" s="12" t="s">
        <v>8292</v>
      </c>
      <c r="B915" s="12" t="s">
        <v>5193</v>
      </c>
      <c r="C915" s="34">
        <v>4</v>
      </c>
      <c r="D915" s="34">
        <v>3</v>
      </c>
      <c r="E915" s="56">
        <v>0</v>
      </c>
      <c r="F915" s="56">
        <v>0</v>
      </c>
      <c r="G915" s="56">
        <v>0</v>
      </c>
      <c r="H915" s="56">
        <v>3</v>
      </c>
      <c r="I915" s="56">
        <v>0</v>
      </c>
      <c r="J915" s="56">
        <v>0</v>
      </c>
      <c r="K915" s="116">
        <f t="shared" ref="K915:K930" si="190">SUM(E915:J915)</f>
        <v>3</v>
      </c>
      <c r="M915" s="10"/>
      <c r="N915" s="123"/>
      <c r="O915" s="123"/>
      <c r="P915" s="123"/>
      <c r="Q915" s="124"/>
      <c r="S915" s="12" t="s">
        <v>8279</v>
      </c>
      <c r="T915" s="12" t="s">
        <v>183</v>
      </c>
      <c r="U915" s="12" t="s">
        <v>106</v>
      </c>
      <c r="V915" s="12" t="s">
        <v>465</v>
      </c>
      <c r="W915" s="12" t="s">
        <v>147</v>
      </c>
      <c r="X915" s="12" t="s">
        <v>398</v>
      </c>
      <c r="Y915" s="12" t="s">
        <v>97</v>
      </c>
      <c r="AL915" s="8" t="s">
        <v>8420</v>
      </c>
      <c r="AM915" s="14"/>
      <c r="AN915" s="14"/>
      <c r="AO915" s="14"/>
      <c r="AP915" s="14"/>
    </row>
    <row r="916" spans="1:66" ht="14.4" x14ac:dyDescent="0.3">
      <c r="A916" s="12" t="s">
        <v>8292</v>
      </c>
      <c r="B916" s="12" t="s">
        <v>7589</v>
      </c>
      <c r="C916" s="34">
        <v>2</v>
      </c>
      <c r="D916" s="34">
        <v>2</v>
      </c>
      <c r="E916" s="56">
        <v>0</v>
      </c>
      <c r="F916" s="56">
        <v>2</v>
      </c>
      <c r="G916" s="56">
        <v>0</v>
      </c>
      <c r="H916" s="56">
        <v>0</v>
      </c>
      <c r="I916" s="56">
        <v>0</v>
      </c>
      <c r="J916" s="56">
        <v>0</v>
      </c>
      <c r="K916" s="116">
        <f t="shared" si="190"/>
        <v>2</v>
      </c>
      <c r="M916" s="97"/>
      <c r="N916" s="123"/>
      <c r="O916" s="123"/>
      <c r="P916" s="123"/>
      <c r="Q916" s="124"/>
      <c r="S916" s="12" t="s">
        <v>8216</v>
      </c>
      <c r="T916" s="17">
        <v>0</v>
      </c>
      <c r="U916" s="17">
        <v>0</v>
      </c>
      <c r="V916" s="17">
        <v>0</v>
      </c>
      <c r="W916" s="17">
        <v>0</v>
      </c>
      <c r="X916" s="17">
        <v>0</v>
      </c>
      <c r="Y916" s="12">
        <f t="shared" ref="Y916:Y922" si="191">SUM(T916:X916)</f>
        <v>0</v>
      </c>
      <c r="AL916" s="8" t="s">
        <v>8331</v>
      </c>
      <c r="AM916" s="14"/>
      <c r="AN916" s="14"/>
      <c r="AO916" s="14"/>
      <c r="AP916" s="14"/>
      <c r="BI916" s="8" t="s">
        <v>8329</v>
      </c>
    </row>
    <row r="917" spans="1:66" ht="14.4" x14ac:dyDescent="0.3">
      <c r="A917" s="12" t="s">
        <v>8292</v>
      </c>
      <c r="B917" s="12" t="s">
        <v>742</v>
      </c>
      <c r="C917" s="34">
        <v>13</v>
      </c>
      <c r="D917" s="34">
        <v>13</v>
      </c>
      <c r="E917" s="56">
        <v>1</v>
      </c>
      <c r="F917" s="56">
        <v>3</v>
      </c>
      <c r="G917" s="56">
        <v>0</v>
      </c>
      <c r="H917" s="56">
        <v>9</v>
      </c>
      <c r="I917" s="56">
        <v>0</v>
      </c>
      <c r="J917" s="56">
        <v>0</v>
      </c>
      <c r="K917" s="116">
        <f t="shared" si="190"/>
        <v>13</v>
      </c>
      <c r="M917" s="10">
        <v>18</v>
      </c>
      <c r="N917" s="123"/>
      <c r="O917" s="123"/>
      <c r="P917" s="123"/>
      <c r="Q917" s="124"/>
      <c r="S917" s="41" t="s">
        <v>8217</v>
      </c>
      <c r="T917" s="42">
        <v>0</v>
      </c>
      <c r="U917" s="42">
        <v>0</v>
      </c>
      <c r="V917" s="42">
        <v>0</v>
      </c>
      <c r="W917" s="42">
        <v>0</v>
      </c>
      <c r="X917" s="42">
        <v>0</v>
      </c>
      <c r="Y917" s="12">
        <f t="shared" si="191"/>
        <v>0</v>
      </c>
      <c r="AM917" s="14"/>
      <c r="AN917" s="14"/>
      <c r="AO917" s="14"/>
      <c r="AP917" s="14"/>
    </row>
    <row r="918" spans="1:66" ht="14.4" x14ac:dyDescent="0.3">
      <c r="A918" s="12" t="s">
        <v>8293</v>
      </c>
      <c r="B918" s="12" t="s">
        <v>748</v>
      </c>
      <c r="C918" s="40">
        <v>16</v>
      </c>
      <c r="D918" s="40">
        <v>16</v>
      </c>
      <c r="E918" s="118">
        <v>1</v>
      </c>
      <c r="F918" s="118">
        <v>6</v>
      </c>
      <c r="G918" s="118">
        <v>0</v>
      </c>
      <c r="H918" s="118">
        <v>8</v>
      </c>
      <c r="I918" s="118">
        <v>0</v>
      </c>
      <c r="J918" s="118">
        <v>0</v>
      </c>
      <c r="K918" s="121">
        <f t="shared" si="190"/>
        <v>15</v>
      </c>
      <c r="M918" s="10"/>
      <c r="N918" s="123"/>
      <c r="O918" s="123"/>
      <c r="P918" s="123"/>
      <c r="Q918" s="124"/>
      <c r="S918" s="12" t="s">
        <v>8218</v>
      </c>
      <c r="T918" s="17">
        <v>1</v>
      </c>
      <c r="U918" s="17">
        <v>5</v>
      </c>
      <c r="V918" s="17">
        <v>0</v>
      </c>
      <c r="W918" s="17">
        <v>12</v>
      </c>
      <c r="X918" s="17">
        <v>0</v>
      </c>
      <c r="Y918" s="12">
        <f t="shared" si="191"/>
        <v>18</v>
      </c>
      <c r="AL918" s="8" t="s">
        <v>5</v>
      </c>
      <c r="AM918" s="8" t="s">
        <v>8340</v>
      </c>
      <c r="AN918" s="8" t="s">
        <v>8341</v>
      </c>
      <c r="AO918" s="8" t="s">
        <v>8342</v>
      </c>
      <c r="AP918" s="8" t="s">
        <v>8343</v>
      </c>
      <c r="AQ918" s="8" t="s">
        <v>8344</v>
      </c>
      <c r="AR918" s="8" t="s">
        <v>8345</v>
      </c>
      <c r="AS918" s="8" t="s">
        <v>8346</v>
      </c>
      <c r="AT918" s="63" t="s">
        <v>8347</v>
      </c>
      <c r="AU918" s="63" t="s">
        <v>8348</v>
      </c>
      <c r="AV918" s="8" t="s">
        <v>8349</v>
      </c>
      <c r="AW918" s="8" t="s">
        <v>8350</v>
      </c>
      <c r="AX918" s="8" t="s">
        <v>8351</v>
      </c>
      <c r="AY918" s="8" t="s">
        <v>8352</v>
      </c>
      <c r="AZ918" s="8" t="s">
        <v>8353</v>
      </c>
      <c r="BA918" s="8" t="s">
        <v>8354</v>
      </c>
      <c r="BB918" s="8" t="s">
        <v>8355</v>
      </c>
      <c r="BC918" s="8" t="s">
        <v>8356</v>
      </c>
      <c r="BD918" s="8" t="s">
        <v>8357</v>
      </c>
      <c r="BE918" s="8" t="s">
        <v>8358</v>
      </c>
      <c r="BF918" s="8" t="s">
        <v>8359</v>
      </c>
      <c r="BG918" s="8" t="s">
        <v>8360</v>
      </c>
      <c r="BH918" s="8" t="s">
        <v>8361</v>
      </c>
      <c r="BI918" s="8" t="s">
        <v>8362</v>
      </c>
      <c r="BJ918" s="8" t="s">
        <v>8363</v>
      </c>
      <c r="BK918" s="8" t="s">
        <v>8364</v>
      </c>
      <c r="BL918" s="8" t="s">
        <v>8365</v>
      </c>
      <c r="BM918" s="8" t="s">
        <v>8366</v>
      </c>
    </row>
    <row r="919" spans="1:66" ht="14.4" x14ac:dyDescent="0.3">
      <c r="A919" s="12" t="s">
        <v>8293</v>
      </c>
      <c r="B919" s="12" t="s">
        <v>5193</v>
      </c>
      <c r="C919" s="40">
        <v>9</v>
      </c>
      <c r="D919" s="40">
        <v>8</v>
      </c>
      <c r="E919" s="118">
        <v>0</v>
      </c>
      <c r="F919" s="118">
        <v>0</v>
      </c>
      <c r="G919" s="118">
        <v>0</v>
      </c>
      <c r="H919" s="118">
        <v>5</v>
      </c>
      <c r="I919" s="118">
        <v>3</v>
      </c>
      <c r="J919" s="118">
        <v>0</v>
      </c>
      <c r="K919" s="121">
        <f t="shared" si="190"/>
        <v>8</v>
      </c>
      <c r="M919" s="10"/>
      <c r="N919" s="123"/>
      <c r="O919" s="123"/>
      <c r="P919" s="123"/>
      <c r="Q919" s="124"/>
      <c r="S919" s="41" t="s">
        <v>8219</v>
      </c>
      <c r="T919" s="42">
        <v>1</v>
      </c>
      <c r="U919" s="42">
        <v>9</v>
      </c>
      <c r="V919" s="42">
        <v>0</v>
      </c>
      <c r="W919" s="42">
        <v>26</v>
      </c>
      <c r="X919" s="42">
        <v>14</v>
      </c>
      <c r="Y919" s="12">
        <f t="shared" si="191"/>
        <v>50</v>
      </c>
      <c r="AL919" s="8" t="s">
        <v>8378</v>
      </c>
      <c r="AM919" s="14">
        <v>0</v>
      </c>
      <c r="AN919" s="14">
        <v>0</v>
      </c>
      <c r="AO919" s="14">
        <v>0</v>
      </c>
      <c r="AP919" s="14">
        <v>0</v>
      </c>
      <c r="AQ919" s="14">
        <v>0</v>
      </c>
      <c r="AR919" s="14">
        <v>0</v>
      </c>
      <c r="AS919" s="14">
        <v>0</v>
      </c>
      <c r="AT919" s="63">
        <v>0</v>
      </c>
      <c r="AU919" s="63">
        <v>0</v>
      </c>
      <c r="AV919" s="14">
        <v>0</v>
      </c>
      <c r="AW919" s="14">
        <v>0</v>
      </c>
      <c r="AX919" s="14">
        <v>0</v>
      </c>
      <c r="AY919" s="14">
        <v>0</v>
      </c>
      <c r="AZ919" s="14">
        <v>0</v>
      </c>
      <c r="BA919" s="14">
        <v>0</v>
      </c>
      <c r="BB919" s="14">
        <v>0</v>
      </c>
      <c r="BC919" s="14">
        <v>0</v>
      </c>
      <c r="BD919" s="14">
        <v>0</v>
      </c>
      <c r="BE919" s="14">
        <v>0</v>
      </c>
      <c r="BF919" s="14">
        <v>0</v>
      </c>
      <c r="BG919" s="14">
        <v>0</v>
      </c>
      <c r="BH919" s="14">
        <v>0</v>
      </c>
      <c r="BI919" s="14">
        <v>0</v>
      </c>
      <c r="BJ919" s="14">
        <v>0</v>
      </c>
      <c r="BK919" s="14">
        <v>0</v>
      </c>
      <c r="BL919" s="14">
        <v>0</v>
      </c>
      <c r="BM919" s="14">
        <v>0</v>
      </c>
      <c r="BN919" s="8" t="s">
        <v>8378</v>
      </c>
    </row>
    <row r="920" spans="1:66" ht="14.4" x14ac:dyDescent="0.3">
      <c r="A920" s="12" t="s">
        <v>8293</v>
      </c>
      <c r="B920" s="12" t="s">
        <v>7589</v>
      </c>
      <c r="C920" s="85">
        <v>2</v>
      </c>
      <c r="D920" s="40">
        <v>2</v>
      </c>
      <c r="E920" s="85">
        <v>0</v>
      </c>
      <c r="F920" s="85">
        <v>2</v>
      </c>
      <c r="G920" s="85">
        <v>0</v>
      </c>
      <c r="H920" s="85">
        <v>0</v>
      </c>
      <c r="I920" s="85">
        <v>0</v>
      </c>
      <c r="J920" s="85">
        <v>0</v>
      </c>
      <c r="K920" s="119">
        <f t="shared" si="190"/>
        <v>2</v>
      </c>
      <c r="M920" s="10"/>
      <c r="N920" s="123"/>
      <c r="O920" s="123"/>
      <c r="P920" s="123"/>
      <c r="Q920" s="124"/>
      <c r="S920" s="12" t="s">
        <v>8220</v>
      </c>
      <c r="T920" s="17">
        <v>6</v>
      </c>
      <c r="U920" s="17">
        <v>38</v>
      </c>
      <c r="V920" s="17">
        <v>2</v>
      </c>
      <c r="W920" s="17">
        <v>93</v>
      </c>
      <c r="X920" s="17">
        <v>676</v>
      </c>
      <c r="Y920" s="12">
        <f t="shared" si="191"/>
        <v>815</v>
      </c>
      <c r="AL920" s="8" t="s">
        <v>8379</v>
      </c>
      <c r="AM920" s="14">
        <v>0</v>
      </c>
      <c r="AN920" s="14">
        <v>0</v>
      </c>
      <c r="AO920" s="14">
        <v>0</v>
      </c>
      <c r="AP920" s="14">
        <v>0</v>
      </c>
      <c r="AQ920" s="14">
        <v>0</v>
      </c>
      <c r="AR920" s="14">
        <v>0</v>
      </c>
      <c r="AS920" s="14">
        <v>0</v>
      </c>
      <c r="AT920" s="63">
        <v>0</v>
      </c>
      <c r="AU920" s="63">
        <v>0</v>
      </c>
      <c r="AV920" s="14">
        <v>0</v>
      </c>
      <c r="AW920" s="14">
        <v>0</v>
      </c>
      <c r="AX920" s="14">
        <v>0</v>
      </c>
      <c r="AY920" s="14">
        <v>0</v>
      </c>
      <c r="AZ920" s="14">
        <v>0</v>
      </c>
      <c r="BA920" s="14">
        <v>0</v>
      </c>
      <c r="BB920" s="14">
        <v>0</v>
      </c>
      <c r="BC920" s="14">
        <v>0</v>
      </c>
      <c r="BD920" s="14">
        <v>0</v>
      </c>
      <c r="BE920" s="14">
        <v>0</v>
      </c>
      <c r="BF920" s="14">
        <v>0</v>
      </c>
      <c r="BG920" s="14">
        <v>0</v>
      </c>
      <c r="BH920" s="14">
        <v>0</v>
      </c>
      <c r="BI920" s="14">
        <v>0</v>
      </c>
      <c r="BJ920" s="14">
        <v>0</v>
      </c>
      <c r="BK920" s="14">
        <v>0</v>
      </c>
      <c r="BL920" s="14">
        <v>0</v>
      </c>
      <c r="BM920" s="14">
        <v>0</v>
      </c>
      <c r="BN920" s="8" t="s">
        <v>8379</v>
      </c>
    </row>
    <row r="921" spans="1:66" ht="14.4" x14ac:dyDescent="0.3">
      <c r="A921" s="12" t="s">
        <v>8293</v>
      </c>
      <c r="B921" s="12" t="s">
        <v>742</v>
      </c>
      <c r="C921" s="85">
        <v>26</v>
      </c>
      <c r="D921" s="40">
        <v>25</v>
      </c>
      <c r="E921" s="85">
        <v>0</v>
      </c>
      <c r="F921" s="85">
        <v>1</v>
      </c>
      <c r="G921" s="85">
        <v>0</v>
      </c>
      <c r="H921" s="85">
        <v>13</v>
      </c>
      <c r="I921" s="85">
        <v>11</v>
      </c>
      <c r="J921" s="85">
        <v>0</v>
      </c>
      <c r="K921" s="119">
        <f t="shared" si="190"/>
        <v>25</v>
      </c>
      <c r="M921" s="10">
        <v>51</v>
      </c>
      <c r="N921" s="123"/>
      <c r="O921" s="123"/>
      <c r="P921" s="123"/>
      <c r="Q921" s="124"/>
      <c r="S921" s="41" t="s">
        <v>8221</v>
      </c>
      <c r="T921" s="42">
        <v>2</v>
      </c>
      <c r="U921" s="42">
        <v>4</v>
      </c>
      <c r="V921" s="42">
        <v>7</v>
      </c>
      <c r="W921" s="42">
        <v>98</v>
      </c>
      <c r="X921" s="42">
        <v>1</v>
      </c>
      <c r="Y921" s="12">
        <f t="shared" si="191"/>
        <v>112</v>
      </c>
      <c r="AL921" s="8" t="s">
        <v>8380</v>
      </c>
      <c r="AM921" s="14">
        <v>0</v>
      </c>
      <c r="AN921" s="14">
        <v>0</v>
      </c>
      <c r="AO921" s="14">
        <v>0</v>
      </c>
      <c r="AP921" s="14">
        <v>0</v>
      </c>
      <c r="AQ921" s="14">
        <v>0</v>
      </c>
      <c r="AR921" s="14">
        <v>0</v>
      </c>
      <c r="AS921" s="14">
        <v>0</v>
      </c>
      <c r="AT921" s="63">
        <v>0</v>
      </c>
      <c r="AU921" s="63">
        <v>0</v>
      </c>
      <c r="AV921" s="14">
        <v>0</v>
      </c>
      <c r="AW921" s="14">
        <v>0</v>
      </c>
      <c r="AX921" s="14">
        <v>1</v>
      </c>
      <c r="AY921" s="14">
        <v>0</v>
      </c>
      <c r="AZ921" s="14">
        <v>0</v>
      </c>
      <c r="BA921" s="14">
        <v>0</v>
      </c>
      <c r="BB921" s="14">
        <v>0</v>
      </c>
      <c r="BC921" s="14">
        <v>0</v>
      </c>
      <c r="BD921" s="14">
        <v>0</v>
      </c>
      <c r="BE921" s="14">
        <v>0</v>
      </c>
      <c r="BF921" s="14">
        <v>0</v>
      </c>
      <c r="BG921" s="14">
        <v>0</v>
      </c>
      <c r="BH921" s="14">
        <v>0</v>
      </c>
      <c r="BI921" s="14">
        <v>0</v>
      </c>
      <c r="BJ921" s="14">
        <v>0</v>
      </c>
      <c r="BK921" s="14">
        <v>0</v>
      </c>
      <c r="BL921" s="14">
        <v>0</v>
      </c>
      <c r="BM921" s="14">
        <v>0</v>
      </c>
      <c r="BN921" s="8" t="s">
        <v>8380</v>
      </c>
    </row>
    <row r="922" spans="1:66" ht="14.4" x14ac:dyDescent="0.3">
      <c r="A922" s="12" t="s">
        <v>2354</v>
      </c>
      <c r="B922" s="12" t="s">
        <v>748</v>
      </c>
      <c r="C922" s="56">
        <v>26</v>
      </c>
      <c r="D922" s="34">
        <v>25</v>
      </c>
      <c r="E922" s="56">
        <v>1</v>
      </c>
      <c r="F922" s="56">
        <v>6</v>
      </c>
      <c r="G922" s="56">
        <v>0</v>
      </c>
      <c r="H922" s="56">
        <v>18</v>
      </c>
      <c r="I922" s="56">
        <v>0</v>
      </c>
      <c r="J922" s="56">
        <v>0</v>
      </c>
      <c r="K922" s="116">
        <f t="shared" si="190"/>
        <v>25</v>
      </c>
      <c r="M922" s="97"/>
      <c r="N922" s="123"/>
      <c r="O922" s="123"/>
      <c r="P922" s="123"/>
      <c r="Q922" s="124"/>
      <c r="T922" s="8">
        <f>SUM(T916:T921)</f>
        <v>10</v>
      </c>
      <c r="U922" s="8">
        <f>SUM(U916:U921)</f>
        <v>56</v>
      </c>
      <c r="V922" s="8">
        <f>SUM(V916:V921)</f>
        <v>9</v>
      </c>
      <c r="W922" s="8">
        <f>SUM(W916:W921)</f>
        <v>229</v>
      </c>
      <c r="X922" s="8">
        <f>SUM(X916:X921)</f>
        <v>691</v>
      </c>
      <c r="Y922" s="12">
        <f t="shared" si="191"/>
        <v>995</v>
      </c>
      <c r="AL922" s="8" t="s">
        <v>8381</v>
      </c>
      <c r="AM922" s="14">
        <v>0</v>
      </c>
      <c r="AN922" s="14">
        <v>0</v>
      </c>
      <c r="AO922" s="14">
        <v>0</v>
      </c>
      <c r="AP922" s="14">
        <v>0</v>
      </c>
      <c r="AQ922" s="14">
        <v>0</v>
      </c>
      <c r="AR922" s="14">
        <v>0</v>
      </c>
      <c r="AS922" s="14">
        <v>0</v>
      </c>
      <c r="AT922" s="63">
        <v>0</v>
      </c>
      <c r="AU922" s="63">
        <v>0</v>
      </c>
      <c r="AV922" s="14">
        <v>0</v>
      </c>
      <c r="AW922" s="14">
        <v>0</v>
      </c>
      <c r="AX922" s="14">
        <v>1</v>
      </c>
      <c r="AY922" s="14">
        <v>0</v>
      </c>
      <c r="AZ922" s="14">
        <v>0</v>
      </c>
      <c r="BA922" s="14">
        <v>0</v>
      </c>
      <c r="BB922" s="14">
        <v>0</v>
      </c>
      <c r="BC922" s="14">
        <v>0</v>
      </c>
      <c r="BD922" s="14">
        <v>0</v>
      </c>
      <c r="BE922" s="14">
        <v>0</v>
      </c>
      <c r="BF922" s="14">
        <v>0</v>
      </c>
      <c r="BG922" s="14">
        <v>0</v>
      </c>
      <c r="BH922" s="14">
        <v>0</v>
      </c>
      <c r="BI922" s="14">
        <v>0</v>
      </c>
      <c r="BJ922" s="14">
        <v>0</v>
      </c>
      <c r="BK922" s="14">
        <v>0</v>
      </c>
      <c r="BL922" s="14">
        <v>0</v>
      </c>
      <c r="BM922" s="14">
        <v>0</v>
      </c>
      <c r="BN922" s="8" t="s">
        <v>8381</v>
      </c>
    </row>
    <row r="923" spans="1:66" ht="14.4" x14ac:dyDescent="0.3">
      <c r="A923" s="12" t="s">
        <v>2354</v>
      </c>
      <c r="B923" s="12" t="s">
        <v>5193</v>
      </c>
      <c r="C923" s="56">
        <v>124</v>
      </c>
      <c r="D923" s="34">
        <v>123</v>
      </c>
      <c r="E923" s="56">
        <v>0</v>
      </c>
      <c r="F923" s="56">
        <v>0</v>
      </c>
      <c r="G923" s="56">
        <v>0</v>
      </c>
      <c r="H923" s="56">
        <v>22</v>
      </c>
      <c r="I923" s="56">
        <v>101</v>
      </c>
      <c r="J923" s="56">
        <v>0</v>
      </c>
      <c r="K923" s="116">
        <f t="shared" si="190"/>
        <v>123</v>
      </c>
      <c r="M923" s="10"/>
      <c r="N923" s="123"/>
      <c r="O923" s="123"/>
      <c r="P923" s="123"/>
      <c r="Q923" s="124"/>
      <c r="AL923" s="8" t="s">
        <v>8382</v>
      </c>
      <c r="AM923" s="14">
        <v>364</v>
      </c>
      <c r="AN923" s="14">
        <v>349</v>
      </c>
      <c r="AO923" s="14">
        <v>510</v>
      </c>
      <c r="AP923" s="14">
        <v>535</v>
      </c>
      <c r="AQ923" s="14">
        <v>579</v>
      </c>
      <c r="AR923" s="14">
        <v>91</v>
      </c>
      <c r="AS923" s="14">
        <v>181</v>
      </c>
      <c r="AT923" s="63">
        <v>166</v>
      </c>
      <c r="AU923" s="63">
        <v>123</v>
      </c>
      <c r="AV923" s="14">
        <v>6</v>
      </c>
      <c r="AW923" s="14">
        <v>0</v>
      </c>
      <c r="AX923" s="14">
        <v>1</v>
      </c>
      <c r="AY923" s="14">
        <v>0</v>
      </c>
      <c r="AZ923" s="14">
        <v>0</v>
      </c>
      <c r="BA923" s="14">
        <v>0</v>
      </c>
      <c r="BB923" s="14">
        <v>0</v>
      </c>
      <c r="BC923" s="14">
        <v>0</v>
      </c>
      <c r="BD923" s="14">
        <v>0</v>
      </c>
      <c r="BE923" s="14">
        <v>0</v>
      </c>
      <c r="BF923" s="14">
        <v>0</v>
      </c>
      <c r="BG923" s="14">
        <v>0</v>
      </c>
      <c r="BH923" s="14">
        <v>0</v>
      </c>
      <c r="BI923" s="14">
        <v>0</v>
      </c>
      <c r="BJ923" s="14">
        <v>0</v>
      </c>
      <c r="BK923" s="14">
        <v>0</v>
      </c>
      <c r="BL923" s="14">
        <v>1</v>
      </c>
      <c r="BM923" s="14">
        <v>0</v>
      </c>
      <c r="BN923" s="8" t="s">
        <v>8382</v>
      </c>
    </row>
    <row r="924" spans="1:66" ht="14.4" x14ac:dyDescent="0.3">
      <c r="A924" s="12" t="s">
        <v>2354</v>
      </c>
      <c r="B924" s="12" t="s">
        <v>7589</v>
      </c>
      <c r="C924" s="34">
        <v>8</v>
      </c>
      <c r="D924" s="34">
        <v>6</v>
      </c>
      <c r="E924" s="34">
        <v>0</v>
      </c>
      <c r="F924" s="34">
        <v>6</v>
      </c>
      <c r="G924" s="34">
        <v>0</v>
      </c>
      <c r="H924" s="34">
        <v>0</v>
      </c>
      <c r="I924" s="34">
        <v>0</v>
      </c>
      <c r="J924" s="34">
        <v>0</v>
      </c>
      <c r="K924" s="116">
        <f t="shared" si="190"/>
        <v>6</v>
      </c>
      <c r="M924" s="10"/>
      <c r="N924" s="123"/>
      <c r="O924" s="123"/>
      <c r="P924" s="123"/>
      <c r="Q924" s="124"/>
      <c r="AL924" s="8" t="s">
        <v>8385</v>
      </c>
      <c r="AM924" s="14">
        <v>0</v>
      </c>
      <c r="AN924" s="14">
        <v>0</v>
      </c>
      <c r="AO924" s="14">
        <v>0</v>
      </c>
      <c r="AP924" s="14">
        <v>0</v>
      </c>
      <c r="AQ924" s="14">
        <v>0</v>
      </c>
      <c r="AR924" s="14">
        <v>415</v>
      </c>
      <c r="AS924" s="14">
        <v>435</v>
      </c>
      <c r="AT924" s="63">
        <v>345</v>
      </c>
      <c r="AU924" s="63">
        <v>433</v>
      </c>
      <c r="AV924" s="14">
        <v>457</v>
      </c>
      <c r="AW924" s="14">
        <v>568</v>
      </c>
      <c r="AX924" s="14">
        <v>453</v>
      </c>
      <c r="AY924" s="14">
        <v>391</v>
      </c>
      <c r="AZ924" s="14">
        <v>236</v>
      </c>
      <c r="BA924" s="14">
        <v>35</v>
      </c>
      <c r="BB924" s="14">
        <v>44</v>
      </c>
      <c r="BC924" s="14">
        <v>12</v>
      </c>
      <c r="BD924" s="104">
        <v>15</v>
      </c>
      <c r="BE924" s="104">
        <v>11</v>
      </c>
      <c r="BF924" s="104">
        <v>1</v>
      </c>
      <c r="BG924" s="14">
        <v>0</v>
      </c>
      <c r="BH924" s="105">
        <v>0</v>
      </c>
      <c r="BI924" s="14">
        <v>0</v>
      </c>
      <c r="BJ924" s="14">
        <v>0</v>
      </c>
      <c r="BK924" s="14">
        <v>0</v>
      </c>
      <c r="BL924" s="14">
        <v>1</v>
      </c>
      <c r="BM924" s="14">
        <v>0</v>
      </c>
      <c r="BN924" s="8" t="s">
        <v>8385</v>
      </c>
    </row>
    <row r="925" spans="1:66" ht="14.4" x14ac:dyDescent="0.3">
      <c r="A925" s="12" t="s">
        <v>2354</v>
      </c>
      <c r="B925" s="12" t="s">
        <v>7361</v>
      </c>
      <c r="C925" s="34">
        <v>4</v>
      </c>
      <c r="D925" s="34">
        <v>4</v>
      </c>
      <c r="E925" s="34">
        <v>0</v>
      </c>
      <c r="F925" s="34">
        <v>1</v>
      </c>
      <c r="G925" s="34">
        <v>0</v>
      </c>
      <c r="H925" s="34">
        <v>3</v>
      </c>
      <c r="I925" s="34">
        <v>0</v>
      </c>
      <c r="J925" s="34">
        <v>0</v>
      </c>
      <c r="K925" s="116">
        <f t="shared" si="190"/>
        <v>4</v>
      </c>
      <c r="M925" s="10"/>
      <c r="N925" s="123"/>
      <c r="O925" s="123"/>
      <c r="P925" s="123"/>
      <c r="Q925" s="124"/>
      <c r="S925" s="12" t="s">
        <v>8282</v>
      </c>
      <c r="T925" s="12" t="s">
        <v>183</v>
      </c>
      <c r="U925" s="12" t="s">
        <v>106</v>
      </c>
      <c r="V925" s="12" t="s">
        <v>465</v>
      </c>
      <c r="W925" s="12" t="s">
        <v>147</v>
      </c>
      <c r="X925" s="12" t="s">
        <v>398</v>
      </c>
      <c r="Y925" s="12" t="s">
        <v>97</v>
      </c>
      <c r="AL925" s="8" t="s">
        <v>8396</v>
      </c>
      <c r="AM925" s="14">
        <v>3</v>
      </c>
      <c r="AN925" s="14">
        <v>0</v>
      </c>
      <c r="AO925" s="14">
        <v>1</v>
      </c>
      <c r="AP925" s="14">
        <v>1</v>
      </c>
      <c r="AQ925" s="14">
        <v>1</v>
      </c>
      <c r="AR925" s="14">
        <v>0</v>
      </c>
      <c r="AS925" s="14">
        <v>0</v>
      </c>
      <c r="AT925" s="63">
        <v>0</v>
      </c>
      <c r="AU925" s="63">
        <v>0</v>
      </c>
      <c r="AV925" s="14">
        <v>1</v>
      </c>
      <c r="AW925" s="14">
        <v>2</v>
      </c>
      <c r="AX925" s="14">
        <v>1</v>
      </c>
      <c r="AY925" s="14">
        <v>1</v>
      </c>
      <c r="AZ925" s="14">
        <v>0</v>
      </c>
      <c r="BA925" s="14">
        <v>0</v>
      </c>
      <c r="BB925" s="14">
        <v>1</v>
      </c>
      <c r="BC925" s="14">
        <v>0</v>
      </c>
      <c r="BD925" s="14">
        <v>0</v>
      </c>
      <c r="BE925" s="14">
        <v>0</v>
      </c>
      <c r="BF925" s="14">
        <v>1</v>
      </c>
      <c r="BG925" s="14">
        <v>1</v>
      </c>
      <c r="BH925" s="14">
        <v>0</v>
      </c>
      <c r="BI925" s="14">
        <v>0</v>
      </c>
      <c r="BJ925" s="14">
        <v>0</v>
      </c>
      <c r="BK925" s="14">
        <v>0</v>
      </c>
      <c r="BL925" s="14">
        <v>0</v>
      </c>
      <c r="BM925" s="14">
        <v>0</v>
      </c>
      <c r="BN925" s="8" t="s">
        <v>8396</v>
      </c>
    </row>
    <row r="926" spans="1:66" ht="14.4" x14ac:dyDescent="0.3">
      <c r="A926" s="12" t="s">
        <v>2354</v>
      </c>
      <c r="B926" s="12" t="s">
        <v>742</v>
      </c>
      <c r="C926" s="34">
        <v>657</v>
      </c>
      <c r="D926" s="34">
        <v>656</v>
      </c>
      <c r="E926" s="34">
        <v>5</v>
      </c>
      <c r="F926" s="34">
        <v>25</v>
      </c>
      <c r="G926" s="34">
        <v>2</v>
      </c>
      <c r="H926" s="34">
        <v>50</v>
      </c>
      <c r="I926" s="34">
        <v>575</v>
      </c>
      <c r="J926" s="34">
        <v>0</v>
      </c>
      <c r="K926" s="116">
        <f t="shared" si="190"/>
        <v>657</v>
      </c>
      <c r="M926" s="10">
        <v>814</v>
      </c>
      <c r="N926" s="123"/>
      <c r="O926" s="123"/>
      <c r="P926" s="123"/>
      <c r="Q926" s="124"/>
      <c r="S926" s="12" t="s">
        <v>8216</v>
      </c>
      <c r="T926" s="99">
        <v>0</v>
      </c>
      <c r="U926" s="99">
        <v>0</v>
      </c>
      <c r="V926" s="99">
        <v>0</v>
      </c>
      <c r="W926" s="99">
        <v>0</v>
      </c>
      <c r="X926" s="99">
        <v>0</v>
      </c>
      <c r="Y926" s="12">
        <f t="shared" ref="Y926:Y932" si="192">SUM(T926:X926)</f>
        <v>0</v>
      </c>
      <c r="AL926" s="8" t="s">
        <v>8397</v>
      </c>
      <c r="AM926" s="14">
        <v>3</v>
      </c>
      <c r="AN926" s="14">
        <v>3</v>
      </c>
      <c r="AO926" s="14">
        <v>1</v>
      </c>
      <c r="AP926" s="14">
        <v>1</v>
      </c>
      <c r="AQ926" s="14">
        <v>1</v>
      </c>
      <c r="AR926" s="14">
        <v>0</v>
      </c>
      <c r="AS926" s="14">
        <v>0</v>
      </c>
      <c r="AT926" s="63">
        <v>0</v>
      </c>
      <c r="AU926" s="63">
        <v>1</v>
      </c>
      <c r="AV926" s="14">
        <v>1</v>
      </c>
      <c r="AW926" s="14">
        <v>0</v>
      </c>
      <c r="AX926" s="14">
        <v>0</v>
      </c>
      <c r="AY926" s="14">
        <v>1</v>
      </c>
      <c r="AZ926" s="14">
        <v>0</v>
      </c>
      <c r="BA926" s="14">
        <v>0</v>
      </c>
      <c r="BB926" s="14">
        <v>1</v>
      </c>
      <c r="BC926" s="14">
        <v>0</v>
      </c>
      <c r="BD926" s="14">
        <v>0</v>
      </c>
      <c r="BE926" s="14">
        <v>0</v>
      </c>
      <c r="BF926" s="14">
        <v>0</v>
      </c>
      <c r="BG926" s="14">
        <v>1</v>
      </c>
      <c r="BH926" s="14">
        <v>0</v>
      </c>
      <c r="BI926" s="14">
        <v>0</v>
      </c>
      <c r="BJ926" s="14">
        <v>0</v>
      </c>
      <c r="BK926" s="14">
        <v>0</v>
      </c>
      <c r="BL926" s="14">
        <v>0</v>
      </c>
      <c r="BM926" s="14">
        <v>0</v>
      </c>
      <c r="BN926" s="8" t="s">
        <v>8397</v>
      </c>
    </row>
    <row r="927" spans="1:66" ht="14.4" x14ac:dyDescent="0.3">
      <c r="A927" s="12" t="s">
        <v>1457</v>
      </c>
      <c r="B927" s="12" t="s">
        <v>748</v>
      </c>
      <c r="C927" s="40">
        <v>62</v>
      </c>
      <c r="D927" s="40">
        <v>61</v>
      </c>
      <c r="E927" s="40">
        <v>0</v>
      </c>
      <c r="F927" s="40">
        <v>1</v>
      </c>
      <c r="G927" s="40">
        <v>2</v>
      </c>
      <c r="H927" s="40">
        <v>58</v>
      </c>
      <c r="I927" s="40">
        <v>0</v>
      </c>
      <c r="J927" s="40">
        <v>0</v>
      </c>
      <c r="K927" s="121">
        <f t="shared" si="190"/>
        <v>61</v>
      </c>
      <c r="M927" s="10"/>
      <c r="N927" s="123"/>
      <c r="O927" s="123"/>
      <c r="P927" s="123"/>
      <c r="Q927" s="124"/>
      <c r="S927" s="41" t="s">
        <v>8217</v>
      </c>
      <c r="T927" s="46">
        <v>0</v>
      </c>
      <c r="U927" s="46">
        <v>0</v>
      </c>
      <c r="V927" s="46">
        <v>0</v>
      </c>
      <c r="W927" s="46">
        <v>0</v>
      </c>
      <c r="X927" s="46">
        <v>0</v>
      </c>
      <c r="Y927" s="12">
        <f t="shared" si="192"/>
        <v>0</v>
      </c>
      <c r="AL927" s="8" t="s">
        <v>8398</v>
      </c>
      <c r="AM927" s="14">
        <v>10</v>
      </c>
      <c r="AN927" s="14">
        <v>3</v>
      </c>
      <c r="AO927" s="14">
        <v>5</v>
      </c>
      <c r="AP927" s="14">
        <v>3</v>
      </c>
      <c r="AQ927" s="14">
        <v>2</v>
      </c>
      <c r="AR927" s="14">
        <v>0</v>
      </c>
      <c r="AS927" s="14">
        <v>0</v>
      </c>
      <c r="AT927" s="63">
        <v>0</v>
      </c>
      <c r="AU927" s="63">
        <v>1</v>
      </c>
      <c r="AV927" s="14">
        <v>1</v>
      </c>
      <c r="AW927" s="14">
        <v>0</v>
      </c>
      <c r="AX927" s="14">
        <v>0</v>
      </c>
      <c r="AY927" s="14">
        <v>1</v>
      </c>
      <c r="AZ927" s="14">
        <v>0</v>
      </c>
      <c r="BA927" s="14">
        <v>0</v>
      </c>
      <c r="BB927" s="14">
        <v>1</v>
      </c>
      <c r="BC927" s="14">
        <v>0</v>
      </c>
      <c r="BD927" s="14">
        <v>0</v>
      </c>
      <c r="BE927" s="14">
        <v>0</v>
      </c>
      <c r="BF927" s="14">
        <v>0</v>
      </c>
      <c r="BG927" s="14">
        <v>1</v>
      </c>
      <c r="BH927" s="14">
        <v>0</v>
      </c>
      <c r="BI927" s="14">
        <v>0</v>
      </c>
      <c r="BJ927" s="14">
        <v>0</v>
      </c>
      <c r="BK927" s="14">
        <v>0</v>
      </c>
      <c r="BL927" s="14">
        <v>0</v>
      </c>
      <c r="BM927" s="14">
        <v>0</v>
      </c>
      <c r="BN927" s="8" t="s">
        <v>8398</v>
      </c>
    </row>
    <row r="928" spans="1:66" ht="14.4" x14ac:dyDescent="0.3">
      <c r="A928" s="12" t="s">
        <v>1457</v>
      </c>
      <c r="B928" s="12" t="s">
        <v>5193</v>
      </c>
      <c r="C928" s="40">
        <v>45</v>
      </c>
      <c r="D928" s="40">
        <v>37</v>
      </c>
      <c r="E928" s="40">
        <v>2</v>
      </c>
      <c r="F928" s="40">
        <v>3</v>
      </c>
      <c r="G928" s="40">
        <v>3</v>
      </c>
      <c r="H928" s="40">
        <v>29</v>
      </c>
      <c r="I928" s="40">
        <v>0</v>
      </c>
      <c r="J928" s="40">
        <v>0</v>
      </c>
      <c r="K928" s="119">
        <f t="shared" si="190"/>
        <v>37</v>
      </c>
      <c r="M928" s="10"/>
      <c r="N928" s="123"/>
      <c r="O928" s="123"/>
      <c r="P928" s="123"/>
      <c r="Q928" s="124"/>
      <c r="S928" s="12" t="s">
        <v>8218</v>
      </c>
      <c r="T928" s="17">
        <v>0</v>
      </c>
      <c r="U928" s="17">
        <v>0</v>
      </c>
      <c r="V928" s="17">
        <v>0</v>
      </c>
      <c r="W928" s="17">
        <v>0</v>
      </c>
      <c r="X928" s="17">
        <v>0</v>
      </c>
      <c r="Y928" s="12">
        <f t="shared" si="192"/>
        <v>0</v>
      </c>
      <c r="AL928" s="8" t="s">
        <v>8400</v>
      </c>
      <c r="AM928" s="14">
        <v>51</v>
      </c>
      <c r="AN928" s="14">
        <v>46</v>
      </c>
      <c r="AO928" s="14">
        <v>37</v>
      </c>
      <c r="AP928" s="14">
        <v>28</v>
      </c>
      <c r="AQ928" s="14">
        <v>23</v>
      </c>
      <c r="AR928" s="14">
        <v>12</v>
      </c>
      <c r="AS928" s="14">
        <v>18</v>
      </c>
      <c r="AT928" s="63">
        <v>8</v>
      </c>
      <c r="AU928" s="63">
        <v>10</v>
      </c>
      <c r="AV928" s="14">
        <v>4</v>
      </c>
      <c r="AW928" s="14">
        <v>1</v>
      </c>
      <c r="AX928" s="14">
        <v>5</v>
      </c>
      <c r="AY928" s="14">
        <v>3</v>
      </c>
      <c r="AZ928" s="14">
        <v>0</v>
      </c>
      <c r="BA928" s="14">
        <v>0</v>
      </c>
      <c r="BB928" s="14">
        <v>2</v>
      </c>
      <c r="BC928" s="14">
        <v>0</v>
      </c>
      <c r="BD928" s="14">
        <v>0</v>
      </c>
      <c r="BE928" s="14">
        <v>0</v>
      </c>
      <c r="BF928" s="14">
        <v>4</v>
      </c>
      <c r="BG928" s="14">
        <v>1</v>
      </c>
      <c r="BH928" s="14">
        <v>1</v>
      </c>
      <c r="BI928" s="14">
        <v>0</v>
      </c>
      <c r="BJ928" s="14">
        <v>0</v>
      </c>
      <c r="BK928" s="14">
        <v>0</v>
      </c>
      <c r="BL928" s="14">
        <v>0</v>
      </c>
      <c r="BM928" s="14">
        <v>0</v>
      </c>
      <c r="BN928" s="8" t="s">
        <v>8400</v>
      </c>
    </row>
    <row r="929" spans="1:66" ht="14.4" x14ac:dyDescent="0.3">
      <c r="A929" s="12" t="s">
        <v>1457</v>
      </c>
      <c r="B929" s="12" t="s">
        <v>742</v>
      </c>
      <c r="C929" s="40">
        <v>14</v>
      </c>
      <c r="D929" s="40">
        <v>14</v>
      </c>
      <c r="E929" s="40">
        <v>0</v>
      </c>
      <c r="F929" s="40">
        <v>0</v>
      </c>
      <c r="G929" s="40">
        <v>2</v>
      </c>
      <c r="H929" s="40">
        <v>11</v>
      </c>
      <c r="I929" s="40">
        <v>1</v>
      </c>
      <c r="J929" s="40">
        <v>0</v>
      </c>
      <c r="K929" s="119">
        <f t="shared" si="190"/>
        <v>14</v>
      </c>
      <c r="M929" s="10">
        <v>112</v>
      </c>
      <c r="N929" s="123"/>
      <c r="O929" s="123"/>
      <c r="P929" s="123"/>
      <c r="Q929" s="124"/>
      <c r="S929" s="41" t="s">
        <v>8219</v>
      </c>
      <c r="T929" s="46">
        <v>1</v>
      </c>
      <c r="U929" s="46">
        <v>6</v>
      </c>
      <c r="V929" s="46">
        <v>0</v>
      </c>
      <c r="W929" s="46">
        <v>8</v>
      </c>
      <c r="X929" s="46">
        <v>0</v>
      </c>
      <c r="Y929" s="12">
        <f t="shared" si="192"/>
        <v>15</v>
      </c>
      <c r="AL929" s="8" t="s">
        <v>8424</v>
      </c>
      <c r="AM929" s="14">
        <v>713</v>
      </c>
      <c r="AN929" s="14">
        <v>352</v>
      </c>
      <c r="AO929" s="14">
        <v>266</v>
      </c>
      <c r="AP929" s="14">
        <v>249</v>
      </c>
      <c r="AQ929" s="14">
        <v>156</v>
      </c>
      <c r="AR929" s="14">
        <v>84</v>
      </c>
      <c r="AS929" s="14">
        <v>62</v>
      </c>
      <c r="AT929" s="63">
        <v>82</v>
      </c>
      <c r="AU929" s="63">
        <v>42</v>
      </c>
      <c r="AV929" s="14">
        <v>52</v>
      </c>
      <c r="AW929" s="14">
        <v>37</v>
      </c>
      <c r="AX929" s="14">
        <v>17</v>
      </c>
      <c r="AY929" s="14">
        <v>19</v>
      </c>
      <c r="AZ929" s="14">
        <v>37</v>
      </c>
      <c r="BA929" s="14">
        <v>13</v>
      </c>
      <c r="BB929" s="14">
        <v>19</v>
      </c>
      <c r="BC929" s="14">
        <v>16</v>
      </c>
      <c r="BD929" s="104">
        <v>11</v>
      </c>
      <c r="BE929" s="14">
        <v>3</v>
      </c>
      <c r="BF929" s="14">
        <v>6</v>
      </c>
      <c r="BG929" s="14">
        <v>2</v>
      </c>
      <c r="BH929" s="14">
        <v>3</v>
      </c>
      <c r="BI929" s="14">
        <v>5</v>
      </c>
      <c r="BJ929" s="14">
        <v>3</v>
      </c>
      <c r="BK929" s="14">
        <v>0</v>
      </c>
      <c r="BL929" s="14">
        <v>0</v>
      </c>
      <c r="BM929" s="14">
        <v>0</v>
      </c>
      <c r="BN929" s="8" t="s">
        <v>8424</v>
      </c>
    </row>
    <row r="930" spans="1:66" ht="14.4" x14ac:dyDescent="0.3">
      <c r="A930" s="122" t="s">
        <v>8283</v>
      </c>
      <c r="B930" s="12"/>
      <c r="C930" s="56">
        <f>SUM(C915:C929)</f>
        <v>1012</v>
      </c>
      <c r="D930" s="56">
        <f>SUM(D915:D929)</f>
        <v>995</v>
      </c>
      <c r="E930" s="56">
        <f>SUM(E915:E929)</f>
        <v>10</v>
      </c>
      <c r="F930" s="56">
        <f>SUM(F915:F929)</f>
        <v>56</v>
      </c>
      <c r="G930" s="56">
        <f>SUM(G915:G929)</f>
        <v>9</v>
      </c>
      <c r="H930" s="56">
        <f t="shared" ref="H930:I930" si="193">SUM(H915:H929)</f>
        <v>229</v>
      </c>
      <c r="I930" s="56">
        <f t="shared" si="193"/>
        <v>691</v>
      </c>
      <c r="J930" s="56">
        <f>SUM(J915:J929)</f>
        <v>0</v>
      </c>
      <c r="K930" s="116">
        <f t="shared" si="190"/>
        <v>995</v>
      </c>
      <c r="L930" s="10"/>
      <c r="M930" s="10"/>
      <c r="N930" s="123"/>
      <c r="O930" s="123"/>
      <c r="P930" s="123"/>
      <c r="Q930" s="124"/>
      <c r="S930" s="12" t="s">
        <v>8220</v>
      </c>
      <c r="T930" s="99">
        <v>1</v>
      </c>
      <c r="U930" s="99">
        <v>6</v>
      </c>
      <c r="V930" s="99">
        <v>0</v>
      </c>
      <c r="W930" s="99">
        <v>18</v>
      </c>
      <c r="X930" s="99">
        <v>0</v>
      </c>
      <c r="Y930" s="12">
        <f t="shared" si="192"/>
        <v>25</v>
      </c>
      <c r="AL930" s="8" t="s">
        <v>8425</v>
      </c>
      <c r="AM930" s="14">
        <v>1</v>
      </c>
      <c r="AN930" s="14">
        <v>28</v>
      </c>
      <c r="AO930" s="14">
        <v>72</v>
      </c>
      <c r="AP930" s="14">
        <v>273</v>
      </c>
      <c r="AQ930" s="14">
        <v>355</v>
      </c>
      <c r="AR930" s="14">
        <v>161</v>
      </c>
      <c r="AS930" s="14">
        <v>145</v>
      </c>
      <c r="AT930" s="63">
        <v>92</v>
      </c>
      <c r="AU930" s="63">
        <v>72</v>
      </c>
      <c r="AV930" s="14">
        <v>60</v>
      </c>
      <c r="AW930" s="14">
        <v>43</v>
      </c>
      <c r="AX930" s="14">
        <v>40</v>
      </c>
      <c r="AY930" s="14">
        <v>31</v>
      </c>
      <c r="AZ930" s="14">
        <v>39</v>
      </c>
      <c r="BA930" s="14">
        <v>28</v>
      </c>
      <c r="BB930" s="14">
        <v>32</v>
      </c>
      <c r="BC930" s="14">
        <v>17</v>
      </c>
      <c r="BD930" s="104">
        <v>29</v>
      </c>
      <c r="BE930" s="14">
        <v>10</v>
      </c>
      <c r="BF930" s="14">
        <v>15</v>
      </c>
      <c r="BG930" s="14">
        <v>6</v>
      </c>
      <c r="BH930" s="14">
        <v>14</v>
      </c>
      <c r="BI930" s="14">
        <v>7</v>
      </c>
      <c r="BJ930" s="14">
        <v>4</v>
      </c>
      <c r="BK930" s="14">
        <v>1</v>
      </c>
      <c r="BL930" s="14">
        <v>0</v>
      </c>
      <c r="BM930" s="14">
        <v>0</v>
      </c>
      <c r="BN930" s="8" t="s">
        <v>8425</v>
      </c>
    </row>
    <row r="931" spans="1:66" ht="14.4" x14ac:dyDescent="0.3">
      <c r="L931" s="10"/>
      <c r="M931" s="10"/>
      <c r="N931" s="123"/>
      <c r="O931" s="123"/>
      <c r="P931" s="123"/>
      <c r="Q931" s="124"/>
      <c r="S931" s="41" t="s">
        <v>8221</v>
      </c>
      <c r="T931" s="100">
        <v>0</v>
      </c>
      <c r="U931" s="100">
        <v>1</v>
      </c>
      <c r="V931" s="100">
        <v>2</v>
      </c>
      <c r="W931" s="100">
        <v>58</v>
      </c>
      <c r="X931" s="100">
        <v>0</v>
      </c>
      <c r="Y931" s="12">
        <f t="shared" si="192"/>
        <v>61</v>
      </c>
    </row>
    <row r="932" spans="1:66" ht="14.4" x14ac:dyDescent="0.3">
      <c r="L932" s="10"/>
      <c r="M932" s="10"/>
      <c r="N932" s="123"/>
      <c r="O932" s="123"/>
      <c r="P932" s="123"/>
      <c r="Q932" s="124"/>
      <c r="T932" s="8">
        <f>SUM(T926:T931)</f>
        <v>2</v>
      </c>
      <c r="U932" s="8">
        <f>SUM(U926:U931)</f>
        <v>13</v>
      </c>
      <c r="V932" s="8">
        <f>SUM(V926:V931)</f>
        <v>2</v>
      </c>
      <c r="W932" s="8">
        <f>SUM(W926:W931)</f>
        <v>84</v>
      </c>
      <c r="X932" s="8">
        <f>SUM(X926:X931)</f>
        <v>0</v>
      </c>
      <c r="Y932" s="12">
        <f t="shared" si="192"/>
        <v>101</v>
      </c>
    </row>
    <row r="933" spans="1:66" ht="14.4" x14ac:dyDescent="0.3">
      <c r="N933" s="123"/>
      <c r="O933" s="123"/>
      <c r="P933" s="123"/>
      <c r="Q933" s="124"/>
    </row>
    <row r="934" spans="1:66" ht="14.4" x14ac:dyDescent="0.3">
      <c r="N934" s="123"/>
      <c r="O934" s="123"/>
      <c r="P934" s="123"/>
      <c r="Q934" s="124"/>
      <c r="AL934" s="8" t="s">
        <v>5</v>
      </c>
      <c r="AM934" s="8" t="s">
        <v>8384</v>
      </c>
      <c r="AN934" s="8" t="s">
        <v>8341</v>
      </c>
      <c r="AO934" s="8" t="s">
        <v>8342</v>
      </c>
      <c r="AP934" s="8" t="s">
        <v>8343</v>
      </c>
      <c r="AQ934" s="8" t="s">
        <v>8344</v>
      </c>
      <c r="AR934" s="8" t="s">
        <v>8345</v>
      </c>
      <c r="AS934" s="8" t="s">
        <v>8346</v>
      </c>
      <c r="AT934" s="63" t="s">
        <v>8347</v>
      </c>
      <c r="AU934" s="63" t="s">
        <v>8348</v>
      </c>
      <c r="AV934" s="8" t="s">
        <v>8349</v>
      </c>
      <c r="AW934" s="8" t="s">
        <v>8350</v>
      </c>
      <c r="AX934" s="8" t="s">
        <v>8351</v>
      </c>
      <c r="AY934" s="8" t="s">
        <v>8352</v>
      </c>
      <c r="AZ934" s="8" t="s">
        <v>8353</v>
      </c>
      <c r="BA934" s="8" t="s">
        <v>8354</v>
      </c>
      <c r="BB934" s="8" t="s">
        <v>8355</v>
      </c>
      <c r="BC934" s="8" t="s">
        <v>8356</v>
      </c>
      <c r="BD934" s="8" t="s">
        <v>8357</v>
      </c>
      <c r="BE934" s="8" t="s">
        <v>8358</v>
      </c>
      <c r="BF934" s="8" t="s">
        <v>8359</v>
      </c>
      <c r="BG934" s="8" t="s">
        <v>8360</v>
      </c>
      <c r="BH934" s="8" t="s">
        <v>8361</v>
      </c>
      <c r="BI934" s="8" t="s">
        <v>8428</v>
      </c>
      <c r="BJ934" s="8" t="s">
        <v>8363</v>
      </c>
      <c r="BK934" s="8" t="s">
        <v>8364</v>
      </c>
      <c r="BL934" s="8" t="s">
        <v>8365</v>
      </c>
      <c r="BM934" s="8" t="s">
        <v>8366</v>
      </c>
    </row>
    <row r="935" spans="1:66" ht="14.4" x14ac:dyDescent="0.3">
      <c r="N935" s="123"/>
      <c r="O935" s="123"/>
      <c r="P935" s="123"/>
      <c r="Q935" s="124"/>
      <c r="S935" s="12" t="s">
        <v>8285</v>
      </c>
      <c r="T935" s="12" t="s">
        <v>183</v>
      </c>
      <c r="U935" s="12" t="s">
        <v>106</v>
      </c>
      <c r="V935" s="12" t="s">
        <v>465</v>
      </c>
      <c r="W935" s="12" t="s">
        <v>147</v>
      </c>
      <c r="X935" s="12" t="s">
        <v>398</v>
      </c>
      <c r="Y935" s="12" t="s">
        <v>8286</v>
      </c>
      <c r="AL935" s="8" t="s">
        <v>8426</v>
      </c>
      <c r="AM935" s="14">
        <v>0</v>
      </c>
      <c r="AN935" s="14">
        <v>0</v>
      </c>
      <c r="AO935" s="14">
        <v>0</v>
      </c>
      <c r="AP935" s="14">
        <v>0</v>
      </c>
      <c r="AQ935" s="14">
        <v>2</v>
      </c>
      <c r="AR935" s="14">
        <v>15</v>
      </c>
      <c r="AS935" s="14">
        <v>39</v>
      </c>
      <c r="AT935" s="63">
        <v>174</v>
      </c>
      <c r="AU935" s="63">
        <v>257</v>
      </c>
      <c r="AV935" s="14">
        <v>409</v>
      </c>
      <c r="AW935" s="14">
        <v>233</v>
      </c>
      <c r="AX935" s="14">
        <v>203</v>
      </c>
      <c r="AY935" s="14">
        <v>114</v>
      </c>
      <c r="AZ935" s="14">
        <v>154</v>
      </c>
      <c r="BA935" s="14">
        <v>112</v>
      </c>
      <c r="BB935" s="14">
        <v>124</v>
      </c>
      <c r="BC935" s="14">
        <v>60</v>
      </c>
      <c r="BD935" s="104">
        <v>87</v>
      </c>
      <c r="BE935" s="14">
        <v>39</v>
      </c>
      <c r="BF935" s="14">
        <v>57</v>
      </c>
      <c r="BG935" s="14">
        <v>29</v>
      </c>
      <c r="BH935" s="14">
        <v>50</v>
      </c>
      <c r="BI935" s="14">
        <v>34</v>
      </c>
      <c r="BJ935" s="14">
        <v>35</v>
      </c>
      <c r="BK935" s="14">
        <v>18</v>
      </c>
      <c r="BL935" s="14">
        <v>21</v>
      </c>
      <c r="BM935" s="14">
        <v>18</v>
      </c>
      <c r="BN935" s="8" t="s">
        <v>8426</v>
      </c>
    </row>
    <row r="936" spans="1:66" ht="14.4" x14ac:dyDescent="0.3">
      <c r="N936" s="123"/>
      <c r="O936" s="123"/>
      <c r="P936" s="123"/>
      <c r="Q936" s="124"/>
      <c r="S936" s="12" t="s">
        <v>8216</v>
      </c>
      <c r="T936" s="17">
        <v>0</v>
      </c>
      <c r="U936" s="17">
        <v>0</v>
      </c>
      <c r="V936" s="17">
        <v>0</v>
      </c>
      <c r="W936" s="17">
        <v>0</v>
      </c>
      <c r="X936" s="17">
        <v>0</v>
      </c>
      <c r="Y936" s="12">
        <f>SUM(T936:W936)</f>
        <v>0</v>
      </c>
      <c r="Z936" s="12" t="s">
        <v>8216</v>
      </c>
      <c r="AL936" s="106" t="s">
        <v>8386</v>
      </c>
      <c r="AM936" s="107">
        <v>0</v>
      </c>
      <c r="AN936" s="107">
        <v>0</v>
      </c>
      <c r="AO936" s="107">
        <v>0</v>
      </c>
      <c r="AP936" s="107">
        <v>0</v>
      </c>
      <c r="AQ936" s="107">
        <v>0</v>
      </c>
      <c r="AR936" s="107">
        <v>0</v>
      </c>
      <c r="AS936" s="107">
        <v>0</v>
      </c>
      <c r="AT936" s="107">
        <v>0</v>
      </c>
      <c r="AU936" s="107">
        <v>0</v>
      </c>
      <c r="AV936" s="107">
        <v>2</v>
      </c>
      <c r="AW936" s="107">
        <v>10</v>
      </c>
      <c r="AX936" s="107">
        <v>51</v>
      </c>
      <c r="AY936" s="107">
        <v>115</v>
      </c>
      <c r="AZ936" s="107">
        <v>428</v>
      </c>
      <c r="BA936" s="107">
        <v>525</v>
      </c>
      <c r="BB936" s="107">
        <v>467</v>
      </c>
      <c r="BC936" s="107">
        <v>379</v>
      </c>
      <c r="BD936" s="108">
        <v>320</v>
      </c>
      <c r="BE936" s="108">
        <v>115</v>
      </c>
      <c r="BF936" s="107">
        <v>91</v>
      </c>
      <c r="BG936" s="107">
        <v>54</v>
      </c>
      <c r="BH936" s="109">
        <v>62</v>
      </c>
      <c r="BI936" s="110">
        <v>37</v>
      </c>
      <c r="BJ936" s="110">
        <v>45</v>
      </c>
      <c r="BK936" s="110">
        <v>34</v>
      </c>
      <c r="BL936" s="110">
        <v>33</v>
      </c>
      <c r="BM936" s="110">
        <v>0</v>
      </c>
      <c r="BN936" s="106" t="s">
        <v>8386</v>
      </c>
    </row>
    <row r="937" spans="1:66" ht="14.4" x14ac:dyDescent="0.3">
      <c r="N937" s="123"/>
      <c r="O937" s="123"/>
      <c r="P937" s="123"/>
      <c r="Q937" s="124"/>
      <c r="S937" s="41" t="s">
        <v>8217</v>
      </c>
      <c r="T937" s="42">
        <v>0</v>
      </c>
      <c r="U937" s="42">
        <v>0</v>
      </c>
      <c r="V937" s="42">
        <v>0</v>
      </c>
      <c r="W937" s="46">
        <v>0</v>
      </c>
      <c r="X937" s="42">
        <v>0</v>
      </c>
      <c r="Y937" s="12">
        <f t="shared" ref="Y937:Y942" si="194">SUM(T937:W937)</f>
        <v>0</v>
      </c>
      <c r="Z937" s="41" t="s">
        <v>8217</v>
      </c>
      <c r="AL937" s="8" t="s">
        <v>8435</v>
      </c>
      <c r="AM937" s="14">
        <v>0</v>
      </c>
      <c r="AN937" s="14">
        <v>0</v>
      </c>
      <c r="AO937" s="14">
        <v>0</v>
      </c>
      <c r="AP937" s="14">
        <v>0</v>
      </c>
      <c r="AQ937" s="14">
        <v>0</v>
      </c>
      <c r="AR937" s="14">
        <v>0</v>
      </c>
      <c r="AS937" s="14">
        <v>0</v>
      </c>
      <c r="AT937" s="14">
        <v>0</v>
      </c>
      <c r="AU937" s="14">
        <v>0</v>
      </c>
      <c r="AV937" s="14">
        <v>1</v>
      </c>
      <c r="AW937" s="14">
        <v>7</v>
      </c>
      <c r="AX937" s="14">
        <v>40</v>
      </c>
      <c r="AY937" s="14">
        <v>42</v>
      </c>
      <c r="AZ937" s="14">
        <v>161</v>
      </c>
      <c r="BA937" s="14">
        <v>182</v>
      </c>
      <c r="BB937" s="14">
        <v>349</v>
      </c>
      <c r="BC937" s="14">
        <v>202</v>
      </c>
      <c r="BD937" s="104">
        <v>211</v>
      </c>
      <c r="BE937" s="14">
        <v>120</v>
      </c>
      <c r="BF937" s="14">
        <v>162</v>
      </c>
      <c r="BG937" s="14">
        <v>71</v>
      </c>
      <c r="BH937" s="14">
        <v>109</v>
      </c>
      <c r="BI937" s="14">
        <v>69</v>
      </c>
      <c r="BJ937" s="14">
        <v>64</v>
      </c>
      <c r="BK937" s="14">
        <v>30</v>
      </c>
      <c r="BL937" s="14">
        <v>38</v>
      </c>
      <c r="BM937" s="14">
        <v>21</v>
      </c>
      <c r="BN937" s="8" t="s">
        <v>8435</v>
      </c>
    </row>
    <row r="938" spans="1:66" ht="14.4" x14ac:dyDescent="0.3">
      <c r="N938" s="123"/>
      <c r="O938" s="123"/>
      <c r="P938" s="123"/>
      <c r="Q938" s="124"/>
      <c r="S938" s="12" t="s">
        <v>8218</v>
      </c>
      <c r="T938" s="17">
        <v>1</v>
      </c>
      <c r="U938" s="17">
        <v>5</v>
      </c>
      <c r="V938" s="17">
        <v>0</v>
      </c>
      <c r="W938" s="17">
        <v>12</v>
      </c>
      <c r="X938" s="17">
        <v>0</v>
      </c>
      <c r="Y938" s="12">
        <f t="shared" si="194"/>
        <v>18</v>
      </c>
      <c r="Z938" s="12" t="s">
        <v>8218</v>
      </c>
      <c r="AL938" s="106" t="s">
        <v>8388</v>
      </c>
      <c r="AM938" s="107">
        <v>0</v>
      </c>
      <c r="AN938" s="107">
        <v>0</v>
      </c>
      <c r="AO938" s="107">
        <v>0</v>
      </c>
      <c r="AP938" s="107">
        <v>0</v>
      </c>
      <c r="AQ938" s="107">
        <v>0</v>
      </c>
      <c r="AR938" s="107">
        <v>0</v>
      </c>
      <c r="AS938" s="107">
        <v>0</v>
      </c>
      <c r="AT938" s="107">
        <v>0</v>
      </c>
      <c r="AU938" s="107">
        <v>0</v>
      </c>
      <c r="AV938" s="107">
        <v>0</v>
      </c>
      <c r="AW938" s="107">
        <v>0</v>
      </c>
      <c r="AX938" s="107">
        <v>13</v>
      </c>
      <c r="AY938" s="107">
        <v>33</v>
      </c>
      <c r="AZ938" s="107">
        <v>51</v>
      </c>
      <c r="BA938" s="107">
        <v>28</v>
      </c>
      <c r="BB938" s="107">
        <v>181</v>
      </c>
      <c r="BC938" s="107">
        <v>177</v>
      </c>
      <c r="BD938" s="108">
        <v>386</v>
      </c>
      <c r="BE938" s="108">
        <v>395</v>
      </c>
      <c r="BF938" s="107">
        <v>522</v>
      </c>
      <c r="BG938" s="107">
        <v>271</v>
      </c>
      <c r="BH938" s="109">
        <v>333</v>
      </c>
      <c r="BI938" s="110">
        <v>316</v>
      </c>
      <c r="BJ938" s="110">
        <v>325</v>
      </c>
      <c r="BK938" s="110">
        <v>83</v>
      </c>
      <c r="BL938" s="110">
        <v>73</v>
      </c>
      <c r="BM938" s="110">
        <v>14</v>
      </c>
      <c r="BN938" s="106" t="s">
        <v>8388</v>
      </c>
    </row>
    <row r="939" spans="1:66" ht="14.4" x14ac:dyDescent="0.3">
      <c r="N939" s="123"/>
      <c r="O939" s="123"/>
      <c r="P939" s="123"/>
      <c r="Q939" s="124"/>
      <c r="S939" s="41" t="s">
        <v>8219</v>
      </c>
      <c r="T939" s="42">
        <v>0</v>
      </c>
      <c r="U939" s="42">
        <v>3</v>
      </c>
      <c r="V939" s="42">
        <v>0</v>
      </c>
      <c r="W939" s="46">
        <v>18</v>
      </c>
      <c r="X939" s="42">
        <v>14</v>
      </c>
      <c r="Y939" s="12">
        <f t="shared" si="194"/>
        <v>21</v>
      </c>
      <c r="Z939" s="41" t="s">
        <v>8219</v>
      </c>
      <c r="AL939" s="8" t="s">
        <v>8436</v>
      </c>
      <c r="AM939" s="14">
        <v>0</v>
      </c>
      <c r="AN939" s="14">
        <v>0</v>
      </c>
      <c r="AO939" s="14">
        <v>0</v>
      </c>
      <c r="AP939" s="14">
        <v>0</v>
      </c>
      <c r="AQ939" s="14">
        <v>0</v>
      </c>
      <c r="AR939" s="14">
        <v>0</v>
      </c>
      <c r="AS939" s="14">
        <v>0</v>
      </c>
      <c r="AT939" s="14">
        <v>0</v>
      </c>
      <c r="AU939" s="14">
        <v>0</v>
      </c>
      <c r="AV939" s="14">
        <v>0</v>
      </c>
      <c r="AW939" s="14">
        <v>0</v>
      </c>
      <c r="AX939" s="14">
        <v>0</v>
      </c>
      <c r="AY939" s="14">
        <v>0</v>
      </c>
      <c r="AZ939" s="14">
        <v>0</v>
      </c>
      <c r="BA939" s="14">
        <v>0</v>
      </c>
      <c r="BB939" s="14">
        <v>0</v>
      </c>
      <c r="BC939" s="14">
        <v>0</v>
      </c>
      <c r="BD939" s="104">
        <v>61</v>
      </c>
      <c r="BE939" s="14">
        <v>57</v>
      </c>
      <c r="BF939" s="14">
        <v>152</v>
      </c>
      <c r="BG939" s="14">
        <v>72</v>
      </c>
      <c r="BH939" s="14">
        <v>204</v>
      </c>
      <c r="BI939" s="14">
        <v>229</v>
      </c>
      <c r="BJ939" s="14">
        <v>320</v>
      </c>
      <c r="BK939" s="14">
        <v>186</v>
      </c>
      <c r="BL939" s="14">
        <v>291</v>
      </c>
      <c r="BM939" s="14">
        <v>114</v>
      </c>
      <c r="BN939" s="8" t="s">
        <v>8436</v>
      </c>
    </row>
    <row r="940" spans="1:66" ht="14.4" x14ac:dyDescent="0.3">
      <c r="N940" s="123"/>
      <c r="O940" s="123"/>
      <c r="P940" s="123"/>
      <c r="Q940" s="124"/>
      <c r="S940" s="12" t="s">
        <v>8220</v>
      </c>
      <c r="T940" s="17">
        <v>5</v>
      </c>
      <c r="U940" s="17">
        <v>32</v>
      </c>
      <c r="V940" s="17">
        <v>2</v>
      </c>
      <c r="W940" s="17">
        <v>75</v>
      </c>
      <c r="X940" s="17">
        <v>676</v>
      </c>
      <c r="Y940" s="12">
        <f t="shared" si="194"/>
        <v>114</v>
      </c>
      <c r="Z940" s="12" t="s">
        <v>8220</v>
      </c>
      <c r="AL940" s="106" t="s">
        <v>8389</v>
      </c>
      <c r="AM940" s="107">
        <v>0</v>
      </c>
      <c r="AN940" s="107">
        <v>0</v>
      </c>
      <c r="AO940" s="107">
        <v>0</v>
      </c>
      <c r="AP940" s="107">
        <v>0</v>
      </c>
      <c r="AQ940" s="107">
        <v>0</v>
      </c>
      <c r="AR940" s="107">
        <v>0</v>
      </c>
      <c r="AS940" s="107">
        <v>0</v>
      </c>
      <c r="AT940" s="107">
        <v>0</v>
      </c>
      <c r="AU940" s="107">
        <v>0</v>
      </c>
      <c r="AV940" s="107">
        <v>0</v>
      </c>
      <c r="AW940" s="107">
        <v>0</v>
      </c>
      <c r="AX940" s="107">
        <v>0</v>
      </c>
      <c r="AY940" s="107">
        <v>0</v>
      </c>
      <c r="AZ940" s="107">
        <v>0</v>
      </c>
      <c r="BA940" s="107">
        <v>0</v>
      </c>
      <c r="BB940" s="107">
        <v>0</v>
      </c>
      <c r="BC940" s="107">
        <v>0</v>
      </c>
      <c r="BD940" s="108">
        <v>0</v>
      </c>
      <c r="BE940" s="108">
        <v>0</v>
      </c>
      <c r="BF940" s="107">
        <v>76</v>
      </c>
      <c r="BG940" s="107">
        <v>315</v>
      </c>
      <c r="BH940" s="109">
        <v>456</v>
      </c>
      <c r="BI940" s="110">
        <v>337</v>
      </c>
      <c r="BJ940" s="110">
        <v>386</v>
      </c>
      <c r="BK940" s="110">
        <v>515</v>
      </c>
      <c r="BL940" s="110">
        <v>623</v>
      </c>
      <c r="BM940" s="110">
        <v>676</v>
      </c>
      <c r="BN940" s="106" t="s">
        <v>8389</v>
      </c>
    </row>
    <row r="941" spans="1:66" ht="14.4" x14ac:dyDescent="0.3">
      <c r="N941" s="123"/>
      <c r="O941" s="123"/>
      <c r="P941" s="123"/>
      <c r="Q941" s="124"/>
      <c r="S941" s="41" t="s">
        <v>8221</v>
      </c>
      <c r="T941" s="42">
        <v>2</v>
      </c>
      <c r="U941" s="42">
        <v>3</v>
      </c>
      <c r="V941" s="42">
        <v>5</v>
      </c>
      <c r="W941" s="42">
        <v>40</v>
      </c>
      <c r="X941" s="42">
        <v>1</v>
      </c>
      <c r="Y941" s="12">
        <f t="shared" si="194"/>
        <v>50</v>
      </c>
      <c r="Z941" s="41" t="s">
        <v>8221</v>
      </c>
      <c r="AL941" s="8" t="s">
        <v>8437</v>
      </c>
      <c r="AM941" s="14">
        <v>0</v>
      </c>
      <c r="AN941" s="14">
        <v>0</v>
      </c>
      <c r="AO941" s="14">
        <v>0</v>
      </c>
      <c r="AP941" s="14">
        <v>0</v>
      </c>
      <c r="AQ941" s="14">
        <v>0</v>
      </c>
      <c r="AR941" s="14">
        <v>0</v>
      </c>
      <c r="AS941" s="14">
        <v>0</v>
      </c>
      <c r="AT941" s="14">
        <v>0</v>
      </c>
      <c r="AU941" s="14">
        <v>0</v>
      </c>
      <c r="AV941" s="14">
        <v>0</v>
      </c>
      <c r="AW941" s="14">
        <v>0</v>
      </c>
      <c r="AX941" s="14">
        <v>0</v>
      </c>
      <c r="AY941" s="14">
        <v>0</v>
      </c>
      <c r="AZ941" s="14">
        <v>0</v>
      </c>
      <c r="BA941" s="14">
        <v>0</v>
      </c>
      <c r="BB941" s="14">
        <v>0</v>
      </c>
      <c r="BC941" s="14">
        <v>0</v>
      </c>
      <c r="BD941" s="14">
        <v>0</v>
      </c>
      <c r="BE941" s="14">
        <v>0</v>
      </c>
      <c r="BF941" s="14">
        <v>0</v>
      </c>
      <c r="BG941" s="14">
        <v>0</v>
      </c>
      <c r="BH941" s="14">
        <v>0</v>
      </c>
      <c r="BI941" s="14">
        <v>0</v>
      </c>
      <c r="BJ941" s="14">
        <v>4</v>
      </c>
      <c r="BK941" s="14">
        <v>1</v>
      </c>
      <c r="BL941" s="14">
        <v>40</v>
      </c>
      <c r="BM941" s="14">
        <v>50</v>
      </c>
      <c r="BN941" s="8" t="s">
        <v>8437</v>
      </c>
    </row>
    <row r="942" spans="1:66" ht="14.4" x14ac:dyDescent="0.3">
      <c r="N942" s="123"/>
      <c r="O942" s="123"/>
      <c r="P942" s="123"/>
      <c r="Q942" s="124"/>
      <c r="T942" s="8">
        <f>SUM(T936:T941)</f>
        <v>8</v>
      </c>
      <c r="U942" s="8">
        <f>SUM(U936:U941)</f>
        <v>43</v>
      </c>
      <c r="V942" s="8">
        <f>SUM(V936:V941)</f>
        <v>7</v>
      </c>
      <c r="W942" s="8">
        <f>SUM(W936:W941)</f>
        <v>145</v>
      </c>
      <c r="X942" s="8">
        <f>SUM(X936:X941)</f>
        <v>691</v>
      </c>
      <c r="Y942" s="12">
        <f t="shared" si="194"/>
        <v>203</v>
      </c>
      <c r="AL942" s="106" t="s">
        <v>8390</v>
      </c>
      <c r="AM942" s="107">
        <v>0</v>
      </c>
      <c r="AN942" s="107">
        <v>0</v>
      </c>
      <c r="AO942" s="107">
        <v>0</v>
      </c>
      <c r="AP942" s="107">
        <v>0</v>
      </c>
      <c r="AQ942" s="107">
        <v>0</v>
      </c>
      <c r="AR942" s="107">
        <v>0</v>
      </c>
      <c r="AS942" s="107">
        <v>0</v>
      </c>
      <c r="AT942" s="107">
        <v>0</v>
      </c>
      <c r="AU942" s="107">
        <v>0</v>
      </c>
      <c r="AV942" s="107">
        <v>0</v>
      </c>
      <c r="AW942" s="107">
        <v>0</v>
      </c>
      <c r="AX942" s="107">
        <v>0</v>
      </c>
      <c r="AY942" s="107">
        <v>0</v>
      </c>
      <c r="AZ942" s="107">
        <v>0</v>
      </c>
      <c r="BA942" s="107">
        <v>0</v>
      </c>
      <c r="BB942" s="107">
        <v>0</v>
      </c>
      <c r="BC942" s="107">
        <v>0</v>
      </c>
      <c r="BD942" s="108">
        <v>0</v>
      </c>
      <c r="BE942" s="108">
        <v>0</v>
      </c>
      <c r="BF942" s="108">
        <v>0</v>
      </c>
      <c r="BG942" s="108">
        <v>0</v>
      </c>
      <c r="BH942" s="108">
        <v>0</v>
      </c>
      <c r="BI942" s="108">
        <v>0</v>
      </c>
      <c r="BJ942" s="108">
        <v>0</v>
      </c>
      <c r="BK942" s="108">
        <v>0</v>
      </c>
      <c r="BL942" s="108">
        <v>0</v>
      </c>
      <c r="BM942" s="108">
        <v>1</v>
      </c>
      <c r="BN942" s="106" t="s">
        <v>8390</v>
      </c>
    </row>
    <row r="943" spans="1:66" ht="14.4" x14ac:dyDescent="0.3">
      <c r="N943" s="123"/>
      <c r="O943" s="123"/>
      <c r="P943" s="123"/>
      <c r="Q943" s="124"/>
    </row>
    <row r="944" spans="1:66" ht="14.4" x14ac:dyDescent="0.3">
      <c r="N944" s="123"/>
      <c r="O944" s="123"/>
      <c r="P944" s="123"/>
      <c r="Q944" s="124"/>
    </row>
    <row r="945" spans="1:65" ht="14.4" x14ac:dyDescent="0.3">
      <c r="N945" s="123"/>
      <c r="O945" s="123"/>
      <c r="P945" s="123"/>
      <c r="Q945" s="124"/>
    </row>
    <row r="946" spans="1:65" ht="14.4" x14ac:dyDescent="0.3">
      <c r="N946" s="123"/>
      <c r="O946" s="123"/>
      <c r="P946" s="123"/>
      <c r="Q946" s="124"/>
    </row>
    <row r="947" spans="1:65" ht="14.4" x14ac:dyDescent="0.3">
      <c r="N947" s="123"/>
      <c r="O947" s="123"/>
      <c r="P947" s="123"/>
      <c r="Q947" s="124"/>
    </row>
    <row r="948" spans="1:65" ht="14.4" x14ac:dyDescent="0.3">
      <c r="N948" s="123"/>
      <c r="O948" s="123"/>
      <c r="P948" s="123"/>
      <c r="Q948" s="124"/>
    </row>
    <row r="949" spans="1:65" ht="14.4" x14ac:dyDescent="0.3">
      <c r="N949" s="123"/>
      <c r="O949" s="123"/>
      <c r="P949" s="123"/>
      <c r="Q949" s="124"/>
    </row>
    <row r="950" spans="1:65" ht="14.4" x14ac:dyDescent="0.3">
      <c r="N950" s="123"/>
      <c r="O950" s="123"/>
      <c r="P950" s="123"/>
      <c r="Q950" s="124"/>
    </row>
    <row r="951" spans="1:65" ht="14.4" x14ac:dyDescent="0.3">
      <c r="N951" s="123"/>
      <c r="O951" s="123"/>
      <c r="P951" s="123"/>
      <c r="Q951" s="124"/>
    </row>
    <row r="952" spans="1:65" ht="39.6" x14ac:dyDescent="0.3">
      <c r="A952" s="28" t="s">
        <v>8365</v>
      </c>
      <c r="B952" s="28" t="s">
        <v>8229</v>
      </c>
      <c r="C952" s="28" t="s">
        <v>8205</v>
      </c>
      <c r="D952" s="28" t="s">
        <v>8270</v>
      </c>
      <c r="E952" s="28" t="s">
        <v>8271</v>
      </c>
      <c r="F952" s="28" t="s">
        <v>8272</v>
      </c>
      <c r="G952" s="28" t="s">
        <v>8273</v>
      </c>
      <c r="H952" s="28" t="s">
        <v>8274</v>
      </c>
      <c r="I952" s="28" t="s">
        <v>8275</v>
      </c>
      <c r="J952" s="30" t="s">
        <v>8276</v>
      </c>
      <c r="K952" s="15" t="s">
        <v>8277</v>
      </c>
      <c r="M952" s="14" t="s">
        <v>8440</v>
      </c>
      <c r="N952" s="125"/>
      <c r="O952" s="125"/>
      <c r="P952" s="125"/>
      <c r="Q952" s="125"/>
      <c r="S952" s="8" t="s">
        <v>8365</v>
      </c>
      <c r="AL952" s="14" t="s">
        <v>8328</v>
      </c>
      <c r="AM952" s="63" t="s">
        <v>8365</v>
      </c>
      <c r="AN952" s="14"/>
      <c r="AO952" s="14"/>
      <c r="AP952" s="14"/>
    </row>
    <row r="953" spans="1:65" ht="14.4" x14ac:dyDescent="0.3">
      <c r="A953" s="115" t="s">
        <v>8290</v>
      </c>
      <c r="B953" s="115" t="s">
        <v>742</v>
      </c>
      <c r="C953" s="34">
        <v>1</v>
      </c>
      <c r="D953" s="34">
        <v>1</v>
      </c>
      <c r="E953" s="56">
        <v>0</v>
      </c>
      <c r="F953" s="56">
        <v>0</v>
      </c>
      <c r="G953" s="56">
        <v>0</v>
      </c>
      <c r="H953" s="56">
        <v>0</v>
      </c>
      <c r="I953" s="56">
        <v>1</v>
      </c>
      <c r="J953" s="56">
        <v>0</v>
      </c>
      <c r="K953" s="116">
        <f t="shared" ref="K953:K968" si="195">SUM(E953:J953)</f>
        <v>1</v>
      </c>
      <c r="M953" s="10">
        <v>1</v>
      </c>
      <c r="N953" s="123"/>
      <c r="O953" s="123"/>
      <c r="P953" s="123"/>
      <c r="Q953" s="124"/>
      <c r="S953" s="12" t="s">
        <v>8279</v>
      </c>
      <c r="T953" s="12" t="s">
        <v>183</v>
      </c>
      <c r="U953" s="12" t="s">
        <v>106</v>
      </c>
      <c r="V953" s="12" t="s">
        <v>465</v>
      </c>
      <c r="W953" s="12" t="s">
        <v>147</v>
      </c>
      <c r="X953" s="12" t="s">
        <v>398</v>
      </c>
      <c r="Y953" s="12" t="s">
        <v>97</v>
      </c>
      <c r="AL953" s="8" t="s">
        <v>8420</v>
      </c>
      <c r="AM953" s="14"/>
      <c r="AN953" s="14"/>
      <c r="AO953" s="14"/>
      <c r="AP953" s="14"/>
    </row>
    <row r="954" spans="1:65" ht="14.4" x14ac:dyDescent="0.3">
      <c r="A954" s="117" t="s">
        <v>8291</v>
      </c>
      <c r="B954" s="117" t="s">
        <v>742</v>
      </c>
      <c r="C954" s="102">
        <v>1</v>
      </c>
      <c r="D954" s="40">
        <v>1</v>
      </c>
      <c r="E954" s="85">
        <v>0</v>
      </c>
      <c r="F954" s="85">
        <v>0</v>
      </c>
      <c r="G954" s="85">
        <v>0</v>
      </c>
      <c r="H954" s="85">
        <v>0</v>
      </c>
      <c r="I954" s="85">
        <v>1</v>
      </c>
      <c r="J954" s="85">
        <v>0</v>
      </c>
      <c r="K954" s="119">
        <f t="shared" si="195"/>
        <v>1</v>
      </c>
      <c r="M954" s="97">
        <v>1</v>
      </c>
      <c r="N954" s="123"/>
      <c r="O954" s="123"/>
      <c r="P954" s="123"/>
      <c r="Q954" s="124"/>
      <c r="S954" s="12" t="s">
        <v>8216</v>
      </c>
      <c r="T954" s="17">
        <v>0</v>
      </c>
      <c r="U954" s="17">
        <v>0</v>
      </c>
      <c r="V954" s="17">
        <v>0</v>
      </c>
      <c r="W954" s="17">
        <v>0</v>
      </c>
      <c r="X954" s="17">
        <v>1</v>
      </c>
      <c r="Y954" s="12">
        <f t="shared" ref="Y954:Y960" si="196">SUM(T954:X954)</f>
        <v>1</v>
      </c>
      <c r="AL954" s="8" t="s">
        <v>8331</v>
      </c>
      <c r="AM954" s="14"/>
      <c r="AN954" s="14"/>
      <c r="AO954" s="14"/>
      <c r="AP954" s="14"/>
      <c r="BI954" s="8" t="s">
        <v>8329</v>
      </c>
    </row>
    <row r="955" spans="1:65" ht="14.4" x14ac:dyDescent="0.3">
      <c r="A955" s="115" t="s">
        <v>8292</v>
      </c>
      <c r="B955" s="115" t="s">
        <v>5193</v>
      </c>
      <c r="C955" s="34">
        <v>11</v>
      </c>
      <c r="D955" s="34">
        <v>10</v>
      </c>
      <c r="E955" s="56">
        <v>0</v>
      </c>
      <c r="F955" s="56">
        <v>0</v>
      </c>
      <c r="G955" s="56">
        <v>0</v>
      </c>
      <c r="H955" s="56">
        <v>4</v>
      </c>
      <c r="I955" s="56">
        <v>6</v>
      </c>
      <c r="J955" s="56">
        <v>0</v>
      </c>
      <c r="K955" s="116">
        <f t="shared" si="195"/>
        <v>10</v>
      </c>
      <c r="M955" s="10"/>
      <c r="N955" s="123"/>
      <c r="O955" s="123"/>
      <c r="P955" s="123"/>
      <c r="Q955" s="124"/>
      <c r="S955" s="41" t="s">
        <v>8217</v>
      </c>
      <c r="T955" s="42">
        <v>0</v>
      </c>
      <c r="U955" s="42">
        <v>0</v>
      </c>
      <c r="V955" s="42">
        <v>0</v>
      </c>
      <c r="W955" s="42">
        <v>0</v>
      </c>
      <c r="X955" s="42">
        <v>1</v>
      </c>
      <c r="Y955" s="12">
        <f t="shared" si="196"/>
        <v>1</v>
      </c>
      <c r="AM955" s="14"/>
      <c r="AN955" s="14"/>
      <c r="AO955" s="14"/>
      <c r="AP955" s="14"/>
    </row>
    <row r="956" spans="1:65" ht="14.4" x14ac:dyDescent="0.3">
      <c r="A956" s="115" t="s">
        <v>8292</v>
      </c>
      <c r="B956" s="115" t="s">
        <v>7589</v>
      </c>
      <c r="C956" s="34">
        <v>1</v>
      </c>
      <c r="D956" s="34">
        <v>1</v>
      </c>
      <c r="E956" s="56">
        <v>0</v>
      </c>
      <c r="F956" s="56">
        <v>1</v>
      </c>
      <c r="G956" s="56">
        <v>0</v>
      </c>
      <c r="H956" s="56">
        <v>0</v>
      </c>
      <c r="I956" s="56">
        <v>0</v>
      </c>
      <c r="J956" s="56">
        <v>0</v>
      </c>
      <c r="K956" s="116">
        <f t="shared" si="195"/>
        <v>1</v>
      </c>
      <c r="M956" s="10"/>
      <c r="N956" s="123"/>
      <c r="O956" s="123"/>
      <c r="P956" s="123"/>
      <c r="Q956" s="124"/>
      <c r="S956" s="12" t="s">
        <v>8218</v>
      </c>
      <c r="T956" s="17">
        <v>1</v>
      </c>
      <c r="U956" s="17">
        <v>5</v>
      </c>
      <c r="V956" s="17">
        <v>0</v>
      </c>
      <c r="W956" s="17">
        <v>15</v>
      </c>
      <c r="X956" s="17">
        <v>33</v>
      </c>
      <c r="Y956" s="12">
        <f t="shared" si="196"/>
        <v>54</v>
      </c>
      <c r="AL956" s="8" t="s">
        <v>5</v>
      </c>
      <c r="AM956" s="8" t="s">
        <v>8340</v>
      </c>
      <c r="AN956" s="8" t="s">
        <v>8341</v>
      </c>
      <c r="AO956" s="8" t="s">
        <v>8342</v>
      </c>
      <c r="AP956" s="8" t="s">
        <v>8343</v>
      </c>
      <c r="AQ956" s="8" t="s">
        <v>8344</v>
      </c>
      <c r="AR956" s="8" t="s">
        <v>8345</v>
      </c>
      <c r="AS956" s="8" t="s">
        <v>8346</v>
      </c>
      <c r="AT956" s="63" t="s">
        <v>8347</v>
      </c>
      <c r="AU956" s="63" t="s">
        <v>8348</v>
      </c>
      <c r="AV956" s="8" t="s">
        <v>8349</v>
      </c>
      <c r="AW956" s="8" t="s">
        <v>8350</v>
      </c>
      <c r="AX956" s="8" t="s">
        <v>8351</v>
      </c>
      <c r="AY956" s="8" t="s">
        <v>8352</v>
      </c>
      <c r="AZ956" s="8" t="s">
        <v>8353</v>
      </c>
      <c r="BA956" s="8" t="s">
        <v>8354</v>
      </c>
      <c r="BB956" s="8" t="s">
        <v>8355</v>
      </c>
      <c r="BC956" s="8" t="s">
        <v>8356</v>
      </c>
      <c r="BD956" s="8" t="s">
        <v>8357</v>
      </c>
      <c r="BE956" s="8" t="s">
        <v>8358</v>
      </c>
      <c r="BF956" s="8" t="s">
        <v>8359</v>
      </c>
      <c r="BG956" s="8" t="s">
        <v>8360</v>
      </c>
      <c r="BH956" s="8" t="s">
        <v>8361</v>
      </c>
      <c r="BI956" s="8" t="s">
        <v>8362</v>
      </c>
      <c r="BJ956" s="8" t="s">
        <v>8363</v>
      </c>
      <c r="BK956" s="8" t="s">
        <v>8364</v>
      </c>
      <c r="BL956" s="8" t="s">
        <v>8365</v>
      </c>
    </row>
    <row r="957" spans="1:65" ht="14.4" x14ac:dyDescent="0.3">
      <c r="A957" s="115" t="s">
        <v>8292</v>
      </c>
      <c r="B957" s="115" t="s">
        <v>742</v>
      </c>
      <c r="C957" s="34">
        <v>43</v>
      </c>
      <c r="D957" s="34">
        <v>43</v>
      </c>
      <c r="E957" s="56">
        <v>1</v>
      </c>
      <c r="F957" s="56">
        <v>4</v>
      </c>
      <c r="G957" s="56">
        <v>0</v>
      </c>
      <c r="H957" s="56">
        <v>11</v>
      </c>
      <c r="I957" s="56">
        <v>27</v>
      </c>
      <c r="J957" s="56">
        <v>0</v>
      </c>
      <c r="K957" s="116">
        <f t="shared" si="195"/>
        <v>43</v>
      </c>
      <c r="M957" s="10">
        <v>54</v>
      </c>
      <c r="N957" s="123"/>
      <c r="O957" s="123"/>
      <c r="P957" s="123"/>
      <c r="Q957" s="124"/>
      <c r="S957" s="41" t="s">
        <v>8219</v>
      </c>
      <c r="T957" s="42">
        <v>2</v>
      </c>
      <c r="U957" s="42">
        <v>7</v>
      </c>
      <c r="V957" s="42">
        <v>0</v>
      </c>
      <c r="W957" s="42">
        <v>44</v>
      </c>
      <c r="X957" s="42">
        <v>73</v>
      </c>
      <c r="Y957" s="12">
        <f t="shared" si="196"/>
        <v>126</v>
      </c>
      <c r="AL957" s="8" t="s">
        <v>8378</v>
      </c>
      <c r="AM957" s="14">
        <v>0</v>
      </c>
      <c r="AN957" s="14">
        <v>0</v>
      </c>
      <c r="AO957" s="14">
        <v>0</v>
      </c>
      <c r="AP957" s="14">
        <v>0</v>
      </c>
      <c r="AQ957" s="14">
        <v>0</v>
      </c>
      <c r="AR957" s="14">
        <v>0</v>
      </c>
      <c r="AS957" s="14">
        <v>0</v>
      </c>
      <c r="AT957" s="63">
        <v>0</v>
      </c>
      <c r="AU957" s="63">
        <v>0</v>
      </c>
      <c r="AV957" s="14">
        <v>0</v>
      </c>
      <c r="AW957" s="14">
        <v>0</v>
      </c>
      <c r="AX957" s="14">
        <v>0</v>
      </c>
      <c r="AY957" s="14">
        <v>0</v>
      </c>
      <c r="AZ957" s="14">
        <v>0</v>
      </c>
      <c r="BA957" s="14">
        <v>0</v>
      </c>
      <c r="BB957" s="14">
        <v>0</v>
      </c>
      <c r="BC957" s="14">
        <v>0</v>
      </c>
      <c r="BD957" s="14">
        <v>0</v>
      </c>
      <c r="BE957" s="14">
        <v>0</v>
      </c>
      <c r="BF957" s="14">
        <v>0</v>
      </c>
      <c r="BG957" s="14">
        <v>0</v>
      </c>
      <c r="BH957" s="14">
        <v>0</v>
      </c>
      <c r="BI957" s="14">
        <v>0</v>
      </c>
      <c r="BJ957" s="14">
        <v>0</v>
      </c>
      <c r="BK957" s="14">
        <v>0</v>
      </c>
      <c r="BL957" s="14">
        <v>0</v>
      </c>
      <c r="BM957" s="8" t="s">
        <v>8378</v>
      </c>
    </row>
    <row r="958" spans="1:65" ht="14.4" x14ac:dyDescent="0.3">
      <c r="A958" s="117" t="s">
        <v>8293</v>
      </c>
      <c r="B958" s="117" t="s">
        <v>748</v>
      </c>
      <c r="C958" s="85">
        <v>15</v>
      </c>
      <c r="D958" s="40">
        <v>15</v>
      </c>
      <c r="E958" s="85">
        <v>1</v>
      </c>
      <c r="F958" s="85">
        <v>5</v>
      </c>
      <c r="G958" s="85">
        <v>0</v>
      </c>
      <c r="H958" s="85">
        <v>9</v>
      </c>
      <c r="I958" s="85">
        <v>0</v>
      </c>
      <c r="J958" s="85">
        <v>0</v>
      </c>
      <c r="K958" s="119">
        <f t="shared" si="195"/>
        <v>15</v>
      </c>
      <c r="M958" s="10"/>
      <c r="N958" s="123"/>
      <c r="O958" s="123"/>
      <c r="P958" s="123"/>
      <c r="Q958" s="124"/>
      <c r="S958" s="12" t="s">
        <v>8220</v>
      </c>
      <c r="T958" s="17">
        <v>18</v>
      </c>
      <c r="U958" s="17">
        <v>72</v>
      </c>
      <c r="V958" s="17">
        <v>12</v>
      </c>
      <c r="W958" s="17">
        <v>226</v>
      </c>
      <c r="X958" s="17">
        <v>623</v>
      </c>
      <c r="Y958" s="12">
        <f t="shared" si="196"/>
        <v>951</v>
      </c>
      <c r="AL958" s="8" t="s">
        <v>8379</v>
      </c>
      <c r="AM958" s="14">
        <v>0</v>
      </c>
      <c r="AN958" s="14">
        <v>0</v>
      </c>
      <c r="AO958" s="14">
        <v>0</v>
      </c>
      <c r="AP958" s="14">
        <v>0</v>
      </c>
      <c r="AQ958" s="14">
        <v>0</v>
      </c>
      <c r="AR958" s="14">
        <v>0</v>
      </c>
      <c r="AS958" s="14">
        <v>0</v>
      </c>
      <c r="AT958" s="63">
        <v>0</v>
      </c>
      <c r="AU958" s="63">
        <v>0</v>
      </c>
      <c r="AV958" s="14">
        <v>0</v>
      </c>
      <c r="AW958" s="14">
        <v>0</v>
      </c>
      <c r="AX958" s="14">
        <v>0</v>
      </c>
      <c r="AY958" s="14">
        <v>0</v>
      </c>
      <c r="AZ958" s="14">
        <v>0</v>
      </c>
      <c r="BA958" s="14">
        <v>0</v>
      </c>
      <c r="BB958" s="14">
        <v>0</v>
      </c>
      <c r="BC958" s="14">
        <v>0</v>
      </c>
      <c r="BD958" s="14">
        <v>0</v>
      </c>
      <c r="BE958" s="14">
        <v>0</v>
      </c>
      <c r="BF958" s="14">
        <v>0</v>
      </c>
      <c r="BG958" s="14">
        <v>0</v>
      </c>
      <c r="BH958" s="14">
        <v>0</v>
      </c>
      <c r="BI958" s="14">
        <v>0</v>
      </c>
      <c r="BJ958" s="14">
        <v>0</v>
      </c>
      <c r="BK958" s="14">
        <v>0</v>
      </c>
      <c r="BL958" s="14">
        <v>0</v>
      </c>
      <c r="BM958" s="8" t="s">
        <v>8379</v>
      </c>
    </row>
    <row r="959" spans="1:65" ht="14.4" x14ac:dyDescent="0.3">
      <c r="A959" s="117" t="s">
        <v>8293</v>
      </c>
      <c r="B959" s="117" t="s">
        <v>5193</v>
      </c>
      <c r="C959" s="85">
        <v>11</v>
      </c>
      <c r="D959" s="40">
        <v>10</v>
      </c>
      <c r="E959" s="85">
        <v>0</v>
      </c>
      <c r="F959" s="85">
        <v>0</v>
      </c>
      <c r="G959" s="85">
        <v>0</v>
      </c>
      <c r="H959" s="85">
        <v>6</v>
      </c>
      <c r="I959" s="85">
        <v>4</v>
      </c>
      <c r="J959" s="85">
        <v>0</v>
      </c>
      <c r="K959" s="119">
        <f t="shared" si="195"/>
        <v>10</v>
      </c>
      <c r="M959" s="10"/>
      <c r="N959" s="123"/>
      <c r="O959" s="123"/>
      <c r="P959" s="123"/>
      <c r="Q959" s="124"/>
      <c r="S959" s="41" t="s">
        <v>8221</v>
      </c>
      <c r="T959" s="42">
        <v>0</v>
      </c>
      <c r="U959" s="42">
        <v>4</v>
      </c>
      <c r="V959" s="42">
        <v>4</v>
      </c>
      <c r="W959" s="42">
        <v>32</v>
      </c>
      <c r="X959" s="42">
        <v>0</v>
      </c>
      <c r="Y959" s="12">
        <f t="shared" si="196"/>
        <v>40</v>
      </c>
      <c r="AL959" s="8" t="s">
        <v>8380</v>
      </c>
      <c r="AM959" s="14">
        <v>0</v>
      </c>
      <c r="AN959" s="14">
        <v>0</v>
      </c>
      <c r="AO959" s="14">
        <v>0</v>
      </c>
      <c r="AP959" s="14">
        <v>0</v>
      </c>
      <c r="AQ959" s="14">
        <v>0</v>
      </c>
      <c r="AR959" s="14">
        <v>0</v>
      </c>
      <c r="AS959" s="14">
        <v>0</v>
      </c>
      <c r="AT959" s="63">
        <v>0</v>
      </c>
      <c r="AU959" s="63">
        <v>0</v>
      </c>
      <c r="AV959" s="14">
        <v>0</v>
      </c>
      <c r="AW959" s="14">
        <v>0</v>
      </c>
      <c r="AX959" s="14">
        <v>1</v>
      </c>
      <c r="AY959" s="14">
        <v>0</v>
      </c>
      <c r="AZ959" s="14">
        <v>0</v>
      </c>
      <c r="BA959" s="14">
        <v>0</v>
      </c>
      <c r="BB959" s="14">
        <v>0</v>
      </c>
      <c r="BC959" s="14">
        <v>0</v>
      </c>
      <c r="BD959" s="14">
        <v>0</v>
      </c>
      <c r="BE959" s="14">
        <v>0</v>
      </c>
      <c r="BF959" s="14">
        <v>0</v>
      </c>
      <c r="BG959" s="14">
        <v>0</v>
      </c>
      <c r="BH959" s="14">
        <v>0</v>
      </c>
      <c r="BI959" s="14">
        <v>0</v>
      </c>
      <c r="BJ959" s="14">
        <v>0</v>
      </c>
      <c r="BK959" s="14">
        <v>0</v>
      </c>
      <c r="BL959" s="14">
        <v>0</v>
      </c>
      <c r="BM959" s="8" t="s">
        <v>8380</v>
      </c>
    </row>
    <row r="960" spans="1:65" ht="14.4" x14ac:dyDescent="0.3">
      <c r="A960" s="117" t="s">
        <v>8293</v>
      </c>
      <c r="B960" s="117" t="s">
        <v>742</v>
      </c>
      <c r="C960" s="85">
        <v>101</v>
      </c>
      <c r="D960" s="40">
        <v>101</v>
      </c>
      <c r="E960" s="85">
        <v>1</v>
      </c>
      <c r="F960" s="85">
        <v>2</v>
      </c>
      <c r="G960" s="85">
        <v>0</v>
      </c>
      <c r="H960" s="85">
        <v>29</v>
      </c>
      <c r="I960" s="85">
        <v>69</v>
      </c>
      <c r="J960" s="85">
        <v>0</v>
      </c>
      <c r="K960" s="119">
        <f t="shared" si="195"/>
        <v>101</v>
      </c>
      <c r="M960" s="97">
        <v>126</v>
      </c>
      <c r="N960" s="123"/>
      <c r="O960" s="123"/>
      <c r="P960" s="123"/>
      <c r="Q960" s="124"/>
      <c r="T960" s="8">
        <f>SUM(T954:T959)</f>
        <v>21</v>
      </c>
      <c r="U960" s="8">
        <f>SUM(U954:U959)</f>
        <v>88</v>
      </c>
      <c r="V960" s="8">
        <f>SUM(V954:V959)</f>
        <v>16</v>
      </c>
      <c r="W960" s="8">
        <f>SUM(W954:W959)</f>
        <v>317</v>
      </c>
      <c r="X960" s="8">
        <f>SUM(X954:X959)</f>
        <v>731</v>
      </c>
      <c r="Y960" s="12">
        <f t="shared" si="196"/>
        <v>1173</v>
      </c>
      <c r="AL960" s="8" t="s">
        <v>8381</v>
      </c>
      <c r="AM960" s="14">
        <v>0</v>
      </c>
      <c r="AN960" s="14">
        <v>0</v>
      </c>
      <c r="AO960" s="14">
        <v>0</v>
      </c>
      <c r="AP960" s="14">
        <v>0</v>
      </c>
      <c r="AQ960" s="14">
        <v>0</v>
      </c>
      <c r="AR960" s="14">
        <v>0</v>
      </c>
      <c r="AS960" s="14">
        <v>0</v>
      </c>
      <c r="AT960" s="63">
        <v>0</v>
      </c>
      <c r="AU960" s="63">
        <v>0</v>
      </c>
      <c r="AV960" s="14">
        <v>0</v>
      </c>
      <c r="AW960" s="14">
        <v>0</v>
      </c>
      <c r="AX960" s="14">
        <v>1</v>
      </c>
      <c r="AY960" s="14">
        <v>0</v>
      </c>
      <c r="AZ960" s="14">
        <v>0</v>
      </c>
      <c r="BA960" s="14">
        <v>0</v>
      </c>
      <c r="BB960" s="14">
        <v>0</v>
      </c>
      <c r="BC960" s="14">
        <v>0</v>
      </c>
      <c r="BD960" s="14">
        <v>0</v>
      </c>
      <c r="BE960" s="14">
        <v>0</v>
      </c>
      <c r="BF960" s="14">
        <v>0</v>
      </c>
      <c r="BG960" s="14">
        <v>0</v>
      </c>
      <c r="BH960" s="14">
        <v>0</v>
      </c>
      <c r="BI960" s="14">
        <v>0</v>
      </c>
      <c r="BJ960" s="14">
        <v>0</v>
      </c>
      <c r="BK960" s="14">
        <v>0</v>
      </c>
      <c r="BL960" s="14">
        <v>0</v>
      </c>
      <c r="BM960" s="8" t="s">
        <v>8381</v>
      </c>
    </row>
    <row r="961" spans="1:65" ht="14.4" x14ac:dyDescent="0.3">
      <c r="A961" s="115" t="s">
        <v>2354</v>
      </c>
      <c r="B961" s="115" t="s">
        <v>748</v>
      </c>
      <c r="C961" s="56">
        <v>37</v>
      </c>
      <c r="D961" s="34">
        <v>37</v>
      </c>
      <c r="E961" s="56">
        <v>2</v>
      </c>
      <c r="F961" s="56">
        <v>7</v>
      </c>
      <c r="G961" s="56">
        <v>0</v>
      </c>
      <c r="H961" s="56">
        <v>28</v>
      </c>
      <c r="I961" s="56">
        <v>0</v>
      </c>
      <c r="J961" s="56">
        <v>0</v>
      </c>
      <c r="K961" s="116">
        <f t="shared" si="195"/>
        <v>37</v>
      </c>
      <c r="M961" s="10"/>
      <c r="N961" s="123"/>
      <c r="O961" s="123"/>
      <c r="P961" s="123"/>
      <c r="Q961" s="124"/>
      <c r="AL961" s="8" t="s">
        <v>8382</v>
      </c>
      <c r="AM961" s="14">
        <v>364</v>
      </c>
      <c r="AN961" s="14">
        <v>349</v>
      </c>
      <c r="AO961" s="14">
        <v>510</v>
      </c>
      <c r="AP961" s="14">
        <v>535</v>
      </c>
      <c r="AQ961" s="14">
        <v>579</v>
      </c>
      <c r="AR961" s="14">
        <v>91</v>
      </c>
      <c r="AS961" s="14">
        <v>181</v>
      </c>
      <c r="AT961" s="63">
        <v>166</v>
      </c>
      <c r="AU961" s="63">
        <v>123</v>
      </c>
      <c r="AV961" s="14">
        <v>6</v>
      </c>
      <c r="AW961" s="14">
        <v>0</v>
      </c>
      <c r="AX961" s="14">
        <v>1</v>
      </c>
      <c r="AY961" s="14">
        <v>0</v>
      </c>
      <c r="AZ961" s="14">
        <v>0</v>
      </c>
      <c r="BA961" s="14">
        <v>0</v>
      </c>
      <c r="BB961" s="14">
        <v>0</v>
      </c>
      <c r="BC961" s="14">
        <v>0</v>
      </c>
      <c r="BD961" s="14">
        <v>0</v>
      </c>
      <c r="BE961" s="14">
        <v>0</v>
      </c>
      <c r="BF961" s="14">
        <v>0</v>
      </c>
      <c r="BG961" s="14">
        <v>0</v>
      </c>
      <c r="BH961" s="14">
        <v>0</v>
      </c>
      <c r="BI961" s="14">
        <v>0</v>
      </c>
      <c r="BJ961" s="14">
        <v>0</v>
      </c>
      <c r="BK961" s="14">
        <v>0</v>
      </c>
      <c r="BL961" s="14">
        <v>1</v>
      </c>
      <c r="BM961" s="8" t="s">
        <v>8382</v>
      </c>
    </row>
    <row r="962" spans="1:65" ht="14.4" x14ac:dyDescent="0.3">
      <c r="A962" s="115" t="s">
        <v>2354</v>
      </c>
      <c r="B962" s="115" t="s">
        <v>5193</v>
      </c>
      <c r="C962" s="34">
        <v>187</v>
      </c>
      <c r="D962" s="34">
        <v>179</v>
      </c>
      <c r="E962" s="34">
        <v>0</v>
      </c>
      <c r="F962" s="34">
        <v>1</v>
      </c>
      <c r="G962" s="34">
        <v>0</v>
      </c>
      <c r="H962" s="34">
        <v>121</v>
      </c>
      <c r="I962" s="34">
        <v>57</v>
      </c>
      <c r="J962" s="34">
        <v>0</v>
      </c>
      <c r="K962" s="116">
        <f t="shared" si="195"/>
        <v>179</v>
      </c>
      <c r="M962" s="10"/>
      <c r="N962" s="123"/>
      <c r="O962" s="123"/>
      <c r="P962" s="123"/>
      <c r="Q962" s="124"/>
      <c r="AL962" s="8" t="s">
        <v>8385</v>
      </c>
      <c r="AM962" s="14">
        <v>0</v>
      </c>
      <c r="AN962" s="14">
        <v>0</v>
      </c>
      <c r="AO962" s="14">
        <v>0</v>
      </c>
      <c r="AP962" s="14">
        <v>0</v>
      </c>
      <c r="AQ962" s="14">
        <v>0</v>
      </c>
      <c r="AR962" s="14">
        <v>415</v>
      </c>
      <c r="AS962" s="14">
        <v>435</v>
      </c>
      <c r="AT962" s="63">
        <v>345</v>
      </c>
      <c r="AU962" s="63">
        <v>433</v>
      </c>
      <c r="AV962" s="14">
        <v>457</v>
      </c>
      <c r="AW962" s="14">
        <v>568</v>
      </c>
      <c r="AX962" s="14">
        <v>453</v>
      </c>
      <c r="AY962" s="14">
        <v>391</v>
      </c>
      <c r="AZ962" s="14">
        <v>236</v>
      </c>
      <c r="BA962" s="14">
        <v>35</v>
      </c>
      <c r="BB962" s="14">
        <v>44</v>
      </c>
      <c r="BC962" s="14">
        <v>12</v>
      </c>
      <c r="BD962" s="104">
        <v>15</v>
      </c>
      <c r="BE962" s="104">
        <v>11</v>
      </c>
      <c r="BF962" s="104">
        <v>1</v>
      </c>
      <c r="BG962" s="14">
        <v>0</v>
      </c>
      <c r="BH962" s="105">
        <v>0</v>
      </c>
      <c r="BI962" s="14">
        <v>0</v>
      </c>
      <c r="BJ962" s="14">
        <v>0</v>
      </c>
      <c r="BK962" s="14">
        <v>0</v>
      </c>
      <c r="BL962" s="14">
        <v>1</v>
      </c>
      <c r="BM962" s="8" t="s">
        <v>8385</v>
      </c>
    </row>
    <row r="963" spans="1:65" ht="14.4" x14ac:dyDescent="0.3">
      <c r="A963" s="115" t="s">
        <v>2354</v>
      </c>
      <c r="B963" s="115" t="s">
        <v>7589</v>
      </c>
      <c r="C963" s="34">
        <v>3</v>
      </c>
      <c r="D963" s="34">
        <v>2</v>
      </c>
      <c r="E963" s="34">
        <v>0</v>
      </c>
      <c r="F963" s="34">
        <v>2</v>
      </c>
      <c r="G963" s="34">
        <v>0</v>
      </c>
      <c r="H963" s="34">
        <v>0</v>
      </c>
      <c r="I963" s="34">
        <v>0</v>
      </c>
      <c r="J963" s="34">
        <v>0</v>
      </c>
      <c r="K963" s="116">
        <f t="shared" si="195"/>
        <v>2</v>
      </c>
      <c r="M963" s="10"/>
      <c r="N963" s="123"/>
      <c r="O963" s="123"/>
      <c r="P963" s="123"/>
      <c r="Q963" s="124"/>
      <c r="S963" s="12" t="s">
        <v>8282</v>
      </c>
      <c r="T963" s="12" t="s">
        <v>183</v>
      </c>
      <c r="U963" s="12" t="s">
        <v>106</v>
      </c>
      <c r="V963" s="12" t="s">
        <v>465</v>
      </c>
      <c r="W963" s="12" t="s">
        <v>147</v>
      </c>
      <c r="X963" s="12" t="s">
        <v>398</v>
      </c>
      <c r="Y963" s="12" t="s">
        <v>97</v>
      </c>
      <c r="AL963" s="8" t="s">
        <v>8396</v>
      </c>
      <c r="AM963" s="14">
        <v>3</v>
      </c>
      <c r="AN963" s="14">
        <v>0</v>
      </c>
      <c r="AO963" s="14">
        <v>1</v>
      </c>
      <c r="AP963" s="14">
        <v>1</v>
      </c>
      <c r="AQ963" s="14">
        <v>1</v>
      </c>
      <c r="AR963" s="14">
        <v>0</v>
      </c>
      <c r="AS963" s="14">
        <v>0</v>
      </c>
      <c r="AT963" s="63">
        <v>0</v>
      </c>
      <c r="AU963" s="63">
        <v>0</v>
      </c>
      <c r="AV963" s="14">
        <v>1</v>
      </c>
      <c r="AW963" s="14">
        <v>2</v>
      </c>
      <c r="AX963" s="14">
        <v>1</v>
      </c>
      <c r="AY963" s="14">
        <v>1</v>
      </c>
      <c r="AZ963" s="14">
        <v>0</v>
      </c>
      <c r="BA963" s="14">
        <v>0</v>
      </c>
      <c r="BB963" s="14">
        <v>1</v>
      </c>
      <c r="BC963" s="14">
        <v>0</v>
      </c>
      <c r="BD963" s="14">
        <v>0</v>
      </c>
      <c r="BE963" s="14">
        <v>0</v>
      </c>
      <c r="BF963" s="14">
        <v>1</v>
      </c>
      <c r="BG963" s="14">
        <v>1</v>
      </c>
      <c r="BH963" s="14">
        <v>0</v>
      </c>
      <c r="BI963" s="14">
        <v>0</v>
      </c>
      <c r="BJ963" s="14">
        <v>0</v>
      </c>
      <c r="BK963" s="14">
        <v>0</v>
      </c>
      <c r="BL963" s="14">
        <v>0</v>
      </c>
      <c r="BM963" s="8" t="s">
        <v>8396</v>
      </c>
    </row>
    <row r="964" spans="1:65" ht="14.4" x14ac:dyDescent="0.3">
      <c r="A964" s="115" t="s">
        <v>2354</v>
      </c>
      <c r="B964" s="115" t="s">
        <v>7361</v>
      </c>
      <c r="C964" s="34">
        <v>2</v>
      </c>
      <c r="D964" s="34">
        <v>2</v>
      </c>
      <c r="E964" s="34">
        <v>0</v>
      </c>
      <c r="F964" s="34">
        <v>1</v>
      </c>
      <c r="G964" s="34">
        <v>0</v>
      </c>
      <c r="H964" s="34">
        <v>1</v>
      </c>
      <c r="I964" s="34">
        <v>0</v>
      </c>
      <c r="J964" s="34">
        <v>0</v>
      </c>
      <c r="K964" s="116">
        <f t="shared" si="195"/>
        <v>2</v>
      </c>
      <c r="M964" s="10"/>
      <c r="N964" s="123"/>
      <c r="O964" s="123"/>
      <c r="P964" s="123"/>
      <c r="Q964" s="124"/>
      <c r="S964" s="12" t="s">
        <v>8216</v>
      </c>
      <c r="T964" s="99">
        <v>0</v>
      </c>
      <c r="U964" s="99">
        <v>0</v>
      </c>
      <c r="V964" s="99">
        <v>0</v>
      </c>
      <c r="W964" s="99">
        <v>0</v>
      </c>
      <c r="X964" s="99">
        <v>0</v>
      </c>
      <c r="Y964" s="12">
        <f t="shared" ref="Y964:Y970" si="197">SUM(T964:X964)</f>
        <v>0</v>
      </c>
      <c r="AL964" s="8" t="s">
        <v>8397</v>
      </c>
      <c r="AM964" s="14">
        <v>3</v>
      </c>
      <c r="AN964" s="14">
        <v>3</v>
      </c>
      <c r="AO964" s="14">
        <v>1</v>
      </c>
      <c r="AP964" s="14">
        <v>1</v>
      </c>
      <c r="AQ964" s="14">
        <v>1</v>
      </c>
      <c r="AR964" s="14">
        <v>0</v>
      </c>
      <c r="AS964" s="14">
        <v>0</v>
      </c>
      <c r="AT964" s="63">
        <v>0</v>
      </c>
      <c r="AU964" s="63">
        <v>1</v>
      </c>
      <c r="AV964" s="14">
        <v>1</v>
      </c>
      <c r="AW964" s="14">
        <v>0</v>
      </c>
      <c r="AX964" s="14">
        <v>0</v>
      </c>
      <c r="AY964" s="14">
        <v>1</v>
      </c>
      <c r="AZ964" s="14">
        <v>0</v>
      </c>
      <c r="BA964" s="14">
        <v>0</v>
      </c>
      <c r="BB964" s="14">
        <v>1</v>
      </c>
      <c r="BC964" s="14">
        <v>0</v>
      </c>
      <c r="BD964" s="14">
        <v>0</v>
      </c>
      <c r="BE964" s="14">
        <v>0</v>
      </c>
      <c r="BF964" s="14">
        <v>0</v>
      </c>
      <c r="BG964" s="14">
        <v>1</v>
      </c>
      <c r="BH964" s="14">
        <v>0</v>
      </c>
      <c r="BI964" s="14">
        <v>0</v>
      </c>
      <c r="BJ964" s="14">
        <v>0</v>
      </c>
      <c r="BK964" s="14">
        <v>0</v>
      </c>
      <c r="BL964" s="14">
        <v>0</v>
      </c>
      <c r="BM964" s="8" t="s">
        <v>8397</v>
      </c>
    </row>
    <row r="965" spans="1:65" ht="14.4" x14ac:dyDescent="0.3">
      <c r="A965" s="115" t="s">
        <v>2354</v>
      </c>
      <c r="B965" s="115" t="s">
        <v>742</v>
      </c>
      <c r="C965" s="34">
        <v>737</v>
      </c>
      <c r="D965" s="34">
        <v>731</v>
      </c>
      <c r="E965" s="34">
        <v>16</v>
      </c>
      <c r="F965" s="34">
        <v>61</v>
      </c>
      <c r="G965" s="34">
        <v>12</v>
      </c>
      <c r="H965" s="34">
        <v>76</v>
      </c>
      <c r="I965" s="34">
        <v>566</v>
      </c>
      <c r="J965" s="34">
        <v>0</v>
      </c>
      <c r="K965" s="116">
        <f t="shared" si="195"/>
        <v>731</v>
      </c>
      <c r="M965" s="10">
        <v>951</v>
      </c>
      <c r="N965" s="123"/>
      <c r="O965" s="123"/>
      <c r="P965" s="123"/>
      <c r="Q965" s="124"/>
      <c r="S965" s="41" t="s">
        <v>8217</v>
      </c>
      <c r="T965" s="46">
        <v>0</v>
      </c>
      <c r="U965" s="46">
        <v>0</v>
      </c>
      <c r="V965" s="46">
        <v>0</v>
      </c>
      <c r="W965" s="46">
        <v>0</v>
      </c>
      <c r="X965" s="46">
        <v>0</v>
      </c>
      <c r="Y965" s="12">
        <f t="shared" si="197"/>
        <v>0</v>
      </c>
      <c r="AL965" s="8" t="s">
        <v>8398</v>
      </c>
      <c r="AM965" s="14">
        <v>10</v>
      </c>
      <c r="AN965" s="14">
        <v>3</v>
      </c>
      <c r="AO965" s="14">
        <v>5</v>
      </c>
      <c r="AP965" s="14">
        <v>3</v>
      </c>
      <c r="AQ965" s="14">
        <v>2</v>
      </c>
      <c r="AR965" s="14">
        <v>0</v>
      </c>
      <c r="AS965" s="14">
        <v>0</v>
      </c>
      <c r="AT965" s="63">
        <v>0</v>
      </c>
      <c r="AU965" s="63">
        <v>1</v>
      </c>
      <c r="AV965" s="14">
        <v>1</v>
      </c>
      <c r="AW965" s="14">
        <v>0</v>
      </c>
      <c r="AX965" s="14">
        <v>0</v>
      </c>
      <c r="AY965" s="14">
        <v>1</v>
      </c>
      <c r="AZ965" s="14">
        <v>0</v>
      </c>
      <c r="BA965" s="14">
        <v>0</v>
      </c>
      <c r="BB965" s="14">
        <v>1</v>
      </c>
      <c r="BC965" s="14">
        <v>0</v>
      </c>
      <c r="BD965" s="14">
        <v>0</v>
      </c>
      <c r="BE965" s="14">
        <v>0</v>
      </c>
      <c r="BF965" s="14">
        <v>0</v>
      </c>
      <c r="BG965" s="14">
        <v>1</v>
      </c>
      <c r="BH965" s="14">
        <v>0</v>
      </c>
      <c r="BI965" s="14">
        <v>0</v>
      </c>
      <c r="BJ965" s="14">
        <v>0</v>
      </c>
      <c r="BK965" s="14">
        <v>0</v>
      </c>
      <c r="BL965" s="14">
        <v>0</v>
      </c>
      <c r="BM965" s="8" t="s">
        <v>8398</v>
      </c>
    </row>
    <row r="966" spans="1:65" ht="14.4" x14ac:dyDescent="0.3">
      <c r="A966" s="120" t="s">
        <v>1457</v>
      </c>
      <c r="B966" s="120" t="s">
        <v>5193</v>
      </c>
      <c r="C966" s="40">
        <v>38</v>
      </c>
      <c r="D966" s="40">
        <v>36</v>
      </c>
      <c r="E966" s="40">
        <v>0</v>
      </c>
      <c r="F966" s="40">
        <v>4</v>
      </c>
      <c r="G966" s="40">
        <v>4</v>
      </c>
      <c r="H966" s="40">
        <v>28</v>
      </c>
      <c r="I966" s="40">
        <v>0</v>
      </c>
      <c r="J966" s="40">
        <v>0</v>
      </c>
      <c r="K966" s="119">
        <f t="shared" si="195"/>
        <v>36</v>
      </c>
      <c r="M966" s="10"/>
      <c r="N966" s="123"/>
      <c r="O966" s="123"/>
      <c r="P966" s="123"/>
      <c r="Q966" s="124"/>
      <c r="S966" s="12" t="s">
        <v>8218</v>
      </c>
      <c r="T966" s="17">
        <v>0</v>
      </c>
      <c r="U966" s="17">
        <v>0</v>
      </c>
      <c r="V966" s="17">
        <v>0</v>
      </c>
      <c r="W966" s="17">
        <v>0</v>
      </c>
      <c r="X966" s="17">
        <v>0</v>
      </c>
      <c r="Y966" s="12">
        <f t="shared" si="197"/>
        <v>0</v>
      </c>
      <c r="AL966" s="8" t="s">
        <v>8400</v>
      </c>
      <c r="AM966" s="14">
        <v>51</v>
      </c>
      <c r="AN966" s="14">
        <v>46</v>
      </c>
      <c r="AO966" s="14">
        <v>37</v>
      </c>
      <c r="AP966" s="14">
        <v>28</v>
      </c>
      <c r="AQ966" s="14">
        <v>23</v>
      </c>
      <c r="AR966" s="14">
        <v>12</v>
      </c>
      <c r="AS966" s="14">
        <v>18</v>
      </c>
      <c r="AT966" s="63">
        <v>8</v>
      </c>
      <c r="AU966" s="63">
        <v>10</v>
      </c>
      <c r="AV966" s="14">
        <v>4</v>
      </c>
      <c r="AW966" s="14">
        <v>1</v>
      </c>
      <c r="AX966" s="14">
        <v>5</v>
      </c>
      <c r="AY966" s="14">
        <v>3</v>
      </c>
      <c r="AZ966" s="14">
        <v>0</v>
      </c>
      <c r="BA966" s="14">
        <v>0</v>
      </c>
      <c r="BB966" s="14">
        <v>2</v>
      </c>
      <c r="BC966" s="14">
        <v>0</v>
      </c>
      <c r="BD966" s="14">
        <v>0</v>
      </c>
      <c r="BE966" s="14">
        <v>0</v>
      </c>
      <c r="BF966" s="14">
        <v>4</v>
      </c>
      <c r="BG966" s="14">
        <v>1</v>
      </c>
      <c r="BH966" s="14">
        <v>1</v>
      </c>
      <c r="BI966" s="14">
        <v>0</v>
      </c>
      <c r="BJ966" s="14">
        <v>0</v>
      </c>
      <c r="BK966" s="14">
        <v>0</v>
      </c>
      <c r="BL966" s="14">
        <v>0</v>
      </c>
      <c r="BM966" s="8" t="s">
        <v>8400</v>
      </c>
    </row>
    <row r="967" spans="1:65" ht="14.4" x14ac:dyDescent="0.3">
      <c r="A967" s="120" t="s">
        <v>1457</v>
      </c>
      <c r="B967" s="120" t="s">
        <v>742</v>
      </c>
      <c r="C967" s="40">
        <v>5</v>
      </c>
      <c r="D967" s="40">
        <v>4</v>
      </c>
      <c r="E967" s="40">
        <v>0</v>
      </c>
      <c r="F967" s="40">
        <v>0</v>
      </c>
      <c r="G967" s="40">
        <v>0</v>
      </c>
      <c r="H967" s="40">
        <v>4</v>
      </c>
      <c r="I967" s="40">
        <v>0</v>
      </c>
      <c r="J967" s="40">
        <v>0</v>
      </c>
      <c r="K967" s="119">
        <f t="shared" si="195"/>
        <v>4</v>
      </c>
      <c r="M967" s="10">
        <v>40</v>
      </c>
      <c r="N967" s="123"/>
      <c r="O967" s="123"/>
      <c r="P967" s="123"/>
      <c r="Q967" s="124"/>
      <c r="S967" s="41" t="s">
        <v>8219</v>
      </c>
      <c r="T967" s="46">
        <v>1</v>
      </c>
      <c r="U967" s="46">
        <v>5</v>
      </c>
      <c r="V967" s="46">
        <v>0</v>
      </c>
      <c r="W967" s="46">
        <v>9</v>
      </c>
      <c r="X967" s="46">
        <v>0</v>
      </c>
      <c r="Y967" s="12">
        <f t="shared" si="197"/>
        <v>15</v>
      </c>
      <c r="AL967" s="8" t="s">
        <v>8424</v>
      </c>
      <c r="AM967" s="14">
        <v>713</v>
      </c>
      <c r="AN967" s="14">
        <v>352</v>
      </c>
      <c r="AO967" s="14">
        <v>266</v>
      </c>
      <c r="AP967" s="14">
        <v>249</v>
      </c>
      <c r="AQ967" s="14">
        <v>156</v>
      </c>
      <c r="AR967" s="14">
        <v>84</v>
      </c>
      <c r="AS967" s="14">
        <v>62</v>
      </c>
      <c r="AT967" s="63">
        <v>82</v>
      </c>
      <c r="AU967" s="63">
        <v>42</v>
      </c>
      <c r="AV967" s="14">
        <v>52</v>
      </c>
      <c r="AW967" s="14">
        <v>37</v>
      </c>
      <c r="AX967" s="14">
        <v>17</v>
      </c>
      <c r="AY967" s="14">
        <v>19</v>
      </c>
      <c r="AZ967" s="14">
        <v>37</v>
      </c>
      <c r="BA967" s="14">
        <v>13</v>
      </c>
      <c r="BB967" s="14">
        <v>19</v>
      </c>
      <c r="BC967" s="14">
        <v>16</v>
      </c>
      <c r="BD967" s="104">
        <v>11</v>
      </c>
      <c r="BE967" s="14">
        <v>3</v>
      </c>
      <c r="BF967" s="14">
        <v>6</v>
      </c>
      <c r="BG967" s="14">
        <v>2</v>
      </c>
      <c r="BH967" s="14">
        <v>3</v>
      </c>
      <c r="BI967" s="14">
        <v>5</v>
      </c>
      <c r="BJ967" s="14">
        <v>3</v>
      </c>
      <c r="BK967" s="14">
        <v>0</v>
      </c>
      <c r="BL967" s="14">
        <v>0</v>
      </c>
      <c r="BM967" s="8" t="s">
        <v>8424</v>
      </c>
    </row>
    <row r="968" spans="1:65" ht="14.4" x14ac:dyDescent="0.3">
      <c r="A968" s="122" t="s">
        <v>8283</v>
      </c>
      <c r="B968" s="12"/>
      <c r="C968" s="56">
        <f>SUM(C953:C967)</f>
        <v>1193</v>
      </c>
      <c r="D968" s="56">
        <f>SUM(D953:D967)</f>
        <v>1173</v>
      </c>
      <c r="E968" s="56">
        <f>SUM(E953:E967)</f>
        <v>21</v>
      </c>
      <c r="F968" s="56">
        <f>SUM(F953:F967)</f>
        <v>88</v>
      </c>
      <c r="G968" s="56">
        <f>SUM(G953:G967)</f>
        <v>16</v>
      </c>
      <c r="H968" s="56">
        <f t="shared" ref="H968:I968" si="198">SUM(H953:H967)</f>
        <v>317</v>
      </c>
      <c r="I968" s="56">
        <f t="shared" si="198"/>
        <v>731</v>
      </c>
      <c r="J968" s="56">
        <f>SUM(J953:J967)</f>
        <v>0</v>
      </c>
      <c r="K968" s="116">
        <f t="shared" si="195"/>
        <v>1173</v>
      </c>
      <c r="L968" s="10"/>
      <c r="M968" s="10">
        <f>SUM(M953:M967)</f>
        <v>1173</v>
      </c>
      <c r="N968" s="123"/>
      <c r="O968" s="123"/>
      <c r="P968" s="123"/>
      <c r="Q968" s="124"/>
      <c r="S968" s="12" t="s">
        <v>8220</v>
      </c>
      <c r="T968" s="99">
        <v>2</v>
      </c>
      <c r="U968" s="99">
        <v>7</v>
      </c>
      <c r="V968" s="99">
        <v>0</v>
      </c>
      <c r="W968" s="99">
        <v>28</v>
      </c>
      <c r="X968" s="99">
        <v>0</v>
      </c>
      <c r="Y968" s="12">
        <f t="shared" si="197"/>
        <v>37</v>
      </c>
      <c r="AL968" s="8" t="s">
        <v>8425</v>
      </c>
      <c r="AM968" s="14">
        <v>1</v>
      </c>
      <c r="AN968" s="14">
        <v>28</v>
      </c>
      <c r="AO968" s="14">
        <v>72</v>
      </c>
      <c r="AP968" s="14">
        <v>273</v>
      </c>
      <c r="AQ968" s="14">
        <v>355</v>
      </c>
      <c r="AR968" s="14">
        <v>161</v>
      </c>
      <c r="AS968" s="14">
        <v>145</v>
      </c>
      <c r="AT968" s="63">
        <v>92</v>
      </c>
      <c r="AU968" s="63">
        <v>72</v>
      </c>
      <c r="AV968" s="14">
        <v>60</v>
      </c>
      <c r="AW968" s="14">
        <v>43</v>
      </c>
      <c r="AX968" s="14">
        <v>40</v>
      </c>
      <c r="AY968" s="14">
        <v>31</v>
      </c>
      <c r="AZ968" s="14">
        <v>39</v>
      </c>
      <c r="BA968" s="14">
        <v>28</v>
      </c>
      <c r="BB968" s="14">
        <v>32</v>
      </c>
      <c r="BC968" s="14">
        <v>17</v>
      </c>
      <c r="BD968" s="104">
        <v>29</v>
      </c>
      <c r="BE968" s="14">
        <v>10</v>
      </c>
      <c r="BF968" s="14">
        <v>15</v>
      </c>
      <c r="BG968" s="14">
        <v>6</v>
      </c>
      <c r="BH968" s="14">
        <v>14</v>
      </c>
      <c r="BI968" s="14">
        <v>7</v>
      </c>
      <c r="BJ968" s="14">
        <v>4</v>
      </c>
      <c r="BK968" s="14">
        <v>1</v>
      </c>
      <c r="BL968" s="14">
        <v>0</v>
      </c>
      <c r="BM968" s="8" t="s">
        <v>8425</v>
      </c>
    </row>
    <row r="969" spans="1:65" ht="14.4" x14ac:dyDescent="0.3">
      <c r="L969" s="10"/>
      <c r="M969" s="10"/>
      <c r="N969" s="123"/>
      <c r="O969" s="123"/>
      <c r="P969" s="123"/>
      <c r="Q969" s="124"/>
      <c r="S969" s="41" t="s">
        <v>8221</v>
      </c>
      <c r="T969" s="100">
        <v>0</v>
      </c>
      <c r="U969" s="100">
        <v>0</v>
      </c>
      <c r="V969" s="100">
        <v>0</v>
      </c>
      <c r="W969" s="100">
        <v>0</v>
      </c>
      <c r="X969" s="100">
        <v>0</v>
      </c>
      <c r="Y969" s="12">
        <f t="shared" si="197"/>
        <v>0</v>
      </c>
    </row>
    <row r="970" spans="1:65" ht="14.4" x14ac:dyDescent="0.3">
      <c r="L970" s="10"/>
      <c r="M970" s="10"/>
      <c r="N970" s="123"/>
      <c r="O970" s="123"/>
      <c r="P970" s="123"/>
      <c r="Q970" s="124"/>
      <c r="T970" s="8">
        <f>SUM(T964:T969)</f>
        <v>3</v>
      </c>
      <c r="U970" s="8">
        <f>SUM(U964:U969)</f>
        <v>12</v>
      </c>
      <c r="V970" s="8">
        <f>SUM(V964:V969)</f>
        <v>0</v>
      </c>
      <c r="W970" s="8">
        <f>SUM(W964:W969)</f>
        <v>37</v>
      </c>
      <c r="X970" s="8">
        <f>SUM(X964:X969)</f>
        <v>0</v>
      </c>
      <c r="Y970" s="12">
        <f t="shared" si="197"/>
        <v>52</v>
      </c>
    </row>
    <row r="971" spans="1:65" ht="14.4" x14ac:dyDescent="0.3">
      <c r="L971" s="10"/>
      <c r="M971" s="10"/>
      <c r="N971" s="123"/>
      <c r="O971" s="123"/>
      <c r="P971" s="123"/>
      <c r="Q971" s="124"/>
    </row>
    <row r="972" spans="1:65" ht="14.4" x14ac:dyDescent="0.3">
      <c r="N972" s="123"/>
      <c r="O972" s="123"/>
      <c r="P972" s="123"/>
      <c r="Q972" s="124"/>
      <c r="AL972" s="8" t="s">
        <v>5</v>
      </c>
      <c r="AM972" s="8" t="s">
        <v>8384</v>
      </c>
      <c r="AN972" s="8" t="s">
        <v>8341</v>
      </c>
      <c r="AO972" s="8" t="s">
        <v>8342</v>
      </c>
      <c r="AP972" s="8" t="s">
        <v>8343</v>
      </c>
      <c r="AQ972" s="8" t="s">
        <v>8344</v>
      </c>
      <c r="AR972" s="8" t="s">
        <v>8345</v>
      </c>
      <c r="AS972" s="8" t="s">
        <v>8346</v>
      </c>
      <c r="AT972" s="63" t="s">
        <v>8347</v>
      </c>
      <c r="AU972" s="63" t="s">
        <v>8348</v>
      </c>
      <c r="AV972" s="8" t="s">
        <v>8349</v>
      </c>
      <c r="AW972" s="8" t="s">
        <v>8350</v>
      </c>
      <c r="AX972" s="8" t="s">
        <v>8351</v>
      </c>
      <c r="AY972" s="8" t="s">
        <v>8352</v>
      </c>
      <c r="AZ972" s="8" t="s">
        <v>8353</v>
      </c>
      <c r="BA972" s="8" t="s">
        <v>8354</v>
      </c>
      <c r="BB972" s="8" t="s">
        <v>8355</v>
      </c>
      <c r="BC972" s="8" t="s">
        <v>8356</v>
      </c>
      <c r="BD972" s="8" t="s">
        <v>8357</v>
      </c>
      <c r="BE972" s="8" t="s">
        <v>8358</v>
      </c>
      <c r="BF972" s="8" t="s">
        <v>8359</v>
      </c>
      <c r="BG972" s="8" t="s">
        <v>8360</v>
      </c>
      <c r="BH972" s="8" t="s">
        <v>8361</v>
      </c>
      <c r="BI972" s="8" t="s">
        <v>8428</v>
      </c>
      <c r="BJ972" s="8" t="s">
        <v>8363</v>
      </c>
      <c r="BK972" s="8" t="s">
        <v>8364</v>
      </c>
      <c r="BL972" s="8" t="s">
        <v>8365</v>
      </c>
    </row>
    <row r="973" spans="1:65" ht="14.4" x14ac:dyDescent="0.3">
      <c r="N973" s="123"/>
      <c r="O973" s="123"/>
      <c r="P973" s="123"/>
      <c r="Q973" s="124"/>
      <c r="S973" s="12" t="s">
        <v>8285</v>
      </c>
      <c r="T973" s="12" t="s">
        <v>183</v>
      </c>
      <c r="U973" s="12" t="s">
        <v>106</v>
      </c>
      <c r="V973" s="12" t="s">
        <v>465</v>
      </c>
      <c r="W973" s="12" t="s">
        <v>147</v>
      </c>
      <c r="X973" s="12" t="s">
        <v>398</v>
      </c>
      <c r="Y973" s="12" t="s">
        <v>8286</v>
      </c>
      <c r="AL973" s="8" t="s">
        <v>8426</v>
      </c>
      <c r="AM973" s="14">
        <v>0</v>
      </c>
      <c r="AN973" s="14">
        <v>0</v>
      </c>
      <c r="AO973" s="14">
        <v>0</v>
      </c>
      <c r="AP973" s="14">
        <v>0</v>
      </c>
      <c r="AQ973" s="14">
        <v>2</v>
      </c>
      <c r="AR973" s="14">
        <v>15</v>
      </c>
      <c r="AS973" s="14">
        <v>39</v>
      </c>
      <c r="AT973" s="63">
        <v>174</v>
      </c>
      <c r="AU973" s="63">
        <v>257</v>
      </c>
      <c r="AV973" s="14">
        <v>409</v>
      </c>
      <c r="AW973" s="14">
        <v>233</v>
      </c>
      <c r="AX973" s="14">
        <v>203</v>
      </c>
      <c r="AY973" s="14">
        <v>114</v>
      </c>
      <c r="AZ973" s="14">
        <v>154</v>
      </c>
      <c r="BA973" s="14">
        <v>112</v>
      </c>
      <c r="BB973" s="14">
        <v>124</v>
      </c>
      <c r="BC973" s="14">
        <v>60</v>
      </c>
      <c r="BD973" s="104">
        <v>87</v>
      </c>
      <c r="BE973" s="14">
        <v>39</v>
      </c>
      <c r="BF973" s="14">
        <v>57</v>
      </c>
      <c r="BG973" s="14">
        <v>29</v>
      </c>
      <c r="BH973" s="14">
        <v>50</v>
      </c>
      <c r="BI973" s="14">
        <v>34</v>
      </c>
      <c r="BJ973" s="14">
        <v>35</v>
      </c>
      <c r="BK973" s="14">
        <v>18</v>
      </c>
      <c r="BL973" s="14">
        <v>21</v>
      </c>
      <c r="BM973" s="8" t="s">
        <v>8426</v>
      </c>
    </row>
    <row r="974" spans="1:65" ht="14.4" x14ac:dyDescent="0.3">
      <c r="N974" s="123"/>
      <c r="O974" s="123"/>
      <c r="P974" s="123"/>
      <c r="Q974" s="124"/>
      <c r="S974" s="12" t="s">
        <v>8216</v>
      </c>
      <c r="T974" s="17">
        <v>0</v>
      </c>
      <c r="U974" s="17">
        <v>0</v>
      </c>
      <c r="V974" s="17">
        <v>0</v>
      </c>
      <c r="W974" s="17">
        <v>0</v>
      </c>
      <c r="X974" s="17">
        <v>1</v>
      </c>
      <c r="Y974" s="12">
        <f>SUM(T974:W974)</f>
        <v>0</v>
      </c>
      <c r="Z974" s="12" t="s">
        <v>8216</v>
      </c>
      <c r="AL974" s="106" t="s">
        <v>8386</v>
      </c>
      <c r="AM974" s="107">
        <v>0</v>
      </c>
      <c r="AN974" s="107">
        <v>0</v>
      </c>
      <c r="AO974" s="107">
        <v>0</v>
      </c>
      <c r="AP974" s="107">
        <v>0</v>
      </c>
      <c r="AQ974" s="107">
        <v>0</v>
      </c>
      <c r="AR974" s="107">
        <v>0</v>
      </c>
      <c r="AS974" s="107">
        <v>0</v>
      </c>
      <c r="AT974" s="107">
        <v>0</v>
      </c>
      <c r="AU974" s="107">
        <v>0</v>
      </c>
      <c r="AV974" s="107">
        <v>2</v>
      </c>
      <c r="AW974" s="107">
        <v>10</v>
      </c>
      <c r="AX974" s="107">
        <v>51</v>
      </c>
      <c r="AY974" s="107">
        <v>115</v>
      </c>
      <c r="AZ974" s="107">
        <v>428</v>
      </c>
      <c r="BA974" s="107">
        <v>525</v>
      </c>
      <c r="BB974" s="107">
        <v>467</v>
      </c>
      <c r="BC974" s="107">
        <v>379</v>
      </c>
      <c r="BD974" s="108">
        <v>320</v>
      </c>
      <c r="BE974" s="108">
        <v>115</v>
      </c>
      <c r="BF974" s="107">
        <v>91</v>
      </c>
      <c r="BG974" s="107">
        <v>54</v>
      </c>
      <c r="BH974" s="109">
        <v>62</v>
      </c>
      <c r="BI974" s="110">
        <v>37</v>
      </c>
      <c r="BJ974" s="110">
        <v>45</v>
      </c>
      <c r="BK974" s="110">
        <v>34</v>
      </c>
      <c r="BL974" s="110">
        <v>33</v>
      </c>
      <c r="BM974" s="106" t="s">
        <v>8386</v>
      </c>
    </row>
    <row r="975" spans="1:65" ht="14.4" x14ac:dyDescent="0.3">
      <c r="I975" s="123"/>
      <c r="J975" s="123"/>
      <c r="K975" s="124"/>
      <c r="N975" s="123"/>
      <c r="O975" s="123"/>
      <c r="P975" s="123"/>
      <c r="Q975" s="124"/>
      <c r="S975" s="41" t="s">
        <v>8217</v>
      </c>
      <c r="T975" s="42">
        <v>0</v>
      </c>
      <c r="U975" s="42">
        <v>0</v>
      </c>
      <c r="V975" s="42">
        <v>0</v>
      </c>
      <c r="W975" s="46">
        <v>0</v>
      </c>
      <c r="X975" s="42">
        <v>1</v>
      </c>
      <c r="Y975" s="12">
        <f t="shared" ref="Y975:Y980" si="199">SUM(T975:W975)</f>
        <v>0</v>
      </c>
      <c r="Z975" s="41" t="s">
        <v>8217</v>
      </c>
      <c r="AL975" s="8" t="s">
        <v>8435</v>
      </c>
      <c r="AM975" s="14">
        <v>0</v>
      </c>
      <c r="AN975" s="14">
        <v>0</v>
      </c>
      <c r="AO975" s="14">
        <v>0</v>
      </c>
      <c r="AP975" s="14">
        <v>0</v>
      </c>
      <c r="AQ975" s="14">
        <v>0</v>
      </c>
      <c r="AR975" s="14">
        <v>0</v>
      </c>
      <c r="AS975" s="14">
        <v>0</v>
      </c>
      <c r="AT975" s="14">
        <v>0</v>
      </c>
      <c r="AU975" s="14">
        <v>0</v>
      </c>
      <c r="AV975" s="14">
        <v>1</v>
      </c>
      <c r="AW975" s="14">
        <v>7</v>
      </c>
      <c r="AX975" s="14">
        <v>40</v>
      </c>
      <c r="AY975" s="14">
        <v>42</v>
      </c>
      <c r="AZ975" s="14">
        <v>161</v>
      </c>
      <c r="BA975" s="14">
        <v>182</v>
      </c>
      <c r="BB975" s="14">
        <v>349</v>
      </c>
      <c r="BC975" s="14">
        <v>202</v>
      </c>
      <c r="BD975" s="104">
        <v>211</v>
      </c>
      <c r="BE975" s="14">
        <v>120</v>
      </c>
      <c r="BF975" s="14">
        <v>162</v>
      </c>
      <c r="BG975" s="14">
        <v>71</v>
      </c>
      <c r="BH975" s="14">
        <v>109</v>
      </c>
      <c r="BI975" s="14">
        <v>69</v>
      </c>
      <c r="BJ975" s="14">
        <v>64</v>
      </c>
      <c r="BK975" s="14">
        <v>30</v>
      </c>
      <c r="BL975" s="14">
        <v>38</v>
      </c>
      <c r="BM975" s="8" t="s">
        <v>8435</v>
      </c>
    </row>
    <row r="976" spans="1:65" ht="14.4" x14ac:dyDescent="0.3">
      <c r="I976" s="123"/>
      <c r="J976" s="123"/>
      <c r="K976" s="124"/>
      <c r="M976" s="10"/>
      <c r="N976" s="123"/>
      <c r="O976" s="123"/>
      <c r="P976" s="123"/>
      <c r="Q976" s="124"/>
      <c r="S976" s="12" t="s">
        <v>8218</v>
      </c>
      <c r="T976" s="17">
        <v>1</v>
      </c>
      <c r="U976" s="17">
        <v>5</v>
      </c>
      <c r="V976" s="17">
        <v>0</v>
      </c>
      <c r="W976" s="17">
        <v>15</v>
      </c>
      <c r="X976" s="17">
        <v>33</v>
      </c>
      <c r="Y976" s="12">
        <f t="shared" si="199"/>
        <v>21</v>
      </c>
      <c r="Z976" s="12" t="s">
        <v>8218</v>
      </c>
      <c r="AL976" s="106" t="s">
        <v>8388</v>
      </c>
      <c r="AM976" s="107">
        <v>0</v>
      </c>
      <c r="AN976" s="107">
        <v>0</v>
      </c>
      <c r="AO976" s="107">
        <v>0</v>
      </c>
      <c r="AP976" s="107">
        <v>0</v>
      </c>
      <c r="AQ976" s="107">
        <v>0</v>
      </c>
      <c r="AR976" s="107">
        <v>0</v>
      </c>
      <c r="AS976" s="107">
        <v>0</v>
      </c>
      <c r="AT976" s="107">
        <v>0</v>
      </c>
      <c r="AU976" s="107">
        <v>0</v>
      </c>
      <c r="AV976" s="107">
        <v>0</v>
      </c>
      <c r="AW976" s="107">
        <v>0</v>
      </c>
      <c r="AX976" s="107">
        <v>13</v>
      </c>
      <c r="AY976" s="107">
        <v>33</v>
      </c>
      <c r="AZ976" s="107">
        <v>51</v>
      </c>
      <c r="BA976" s="107">
        <v>28</v>
      </c>
      <c r="BB976" s="107">
        <v>181</v>
      </c>
      <c r="BC976" s="107">
        <v>177</v>
      </c>
      <c r="BD976" s="108">
        <v>386</v>
      </c>
      <c r="BE976" s="108">
        <v>395</v>
      </c>
      <c r="BF976" s="107">
        <v>522</v>
      </c>
      <c r="BG976" s="107">
        <v>271</v>
      </c>
      <c r="BH976" s="109">
        <v>333</v>
      </c>
      <c r="BI976" s="110">
        <v>316</v>
      </c>
      <c r="BJ976" s="110">
        <v>325</v>
      </c>
      <c r="BK976" s="110">
        <v>83</v>
      </c>
      <c r="BL976" s="110">
        <v>73</v>
      </c>
      <c r="BM976" s="106" t="s">
        <v>8388</v>
      </c>
    </row>
    <row r="977" spans="4:65" ht="14.4" x14ac:dyDescent="0.3">
      <c r="I977" s="123"/>
      <c r="J977" s="123"/>
      <c r="K977" s="124"/>
      <c r="M977" s="10"/>
      <c r="N977" s="123"/>
      <c r="O977" s="123"/>
      <c r="P977" s="123"/>
      <c r="Q977" s="124"/>
      <c r="S977" s="41" t="s">
        <v>8219</v>
      </c>
      <c r="T977" s="42">
        <v>1</v>
      </c>
      <c r="U977" s="42">
        <v>2</v>
      </c>
      <c r="V977" s="42">
        <v>0</v>
      </c>
      <c r="W977" s="46">
        <v>35</v>
      </c>
      <c r="X977" s="42">
        <v>73</v>
      </c>
      <c r="Y977" s="12">
        <f t="shared" si="199"/>
        <v>38</v>
      </c>
      <c r="Z977" s="41" t="s">
        <v>8219</v>
      </c>
      <c r="AL977" s="8" t="s">
        <v>8436</v>
      </c>
      <c r="AM977" s="14">
        <v>0</v>
      </c>
      <c r="AN977" s="14">
        <v>0</v>
      </c>
      <c r="AO977" s="14">
        <v>0</v>
      </c>
      <c r="AP977" s="14">
        <v>0</v>
      </c>
      <c r="AQ977" s="14">
        <v>0</v>
      </c>
      <c r="AR977" s="14">
        <v>0</v>
      </c>
      <c r="AS977" s="14">
        <v>0</v>
      </c>
      <c r="AT977" s="14">
        <v>0</v>
      </c>
      <c r="AU977" s="14">
        <v>0</v>
      </c>
      <c r="AV977" s="14">
        <v>0</v>
      </c>
      <c r="AW977" s="14">
        <v>0</v>
      </c>
      <c r="AX977" s="14">
        <v>0</v>
      </c>
      <c r="AY977" s="14">
        <v>0</v>
      </c>
      <c r="AZ977" s="14">
        <v>0</v>
      </c>
      <c r="BA977" s="14">
        <v>0</v>
      </c>
      <c r="BB977" s="14">
        <v>0</v>
      </c>
      <c r="BC977" s="14">
        <v>0</v>
      </c>
      <c r="BD977" s="104">
        <v>61</v>
      </c>
      <c r="BE977" s="14">
        <v>57</v>
      </c>
      <c r="BF977" s="14">
        <v>152</v>
      </c>
      <c r="BG977" s="14">
        <v>72</v>
      </c>
      <c r="BH977" s="14">
        <v>204</v>
      </c>
      <c r="BI977" s="14">
        <v>229</v>
      </c>
      <c r="BJ977" s="14">
        <v>320</v>
      </c>
      <c r="BK977" s="14">
        <v>186</v>
      </c>
      <c r="BL977" s="14">
        <v>291</v>
      </c>
      <c r="BM977" s="8" t="s">
        <v>8436</v>
      </c>
    </row>
    <row r="978" spans="4:65" ht="14.4" x14ac:dyDescent="0.3">
      <c r="D978" s="126"/>
      <c r="E978" s="126"/>
      <c r="I978" s="123"/>
      <c r="J978" s="123"/>
      <c r="K978" s="124"/>
      <c r="N978" s="123"/>
      <c r="O978" s="123"/>
      <c r="P978" s="123"/>
      <c r="Q978" s="124"/>
      <c r="S978" s="12" t="s">
        <v>8220</v>
      </c>
      <c r="T978" s="17">
        <v>16</v>
      </c>
      <c r="U978" s="17">
        <v>65</v>
      </c>
      <c r="V978" s="17">
        <v>12</v>
      </c>
      <c r="W978" s="17">
        <v>198</v>
      </c>
      <c r="X978" s="17">
        <v>623</v>
      </c>
      <c r="Y978" s="12">
        <f t="shared" si="199"/>
        <v>291</v>
      </c>
      <c r="Z978" s="12" t="s">
        <v>8220</v>
      </c>
      <c r="AL978" s="106" t="s">
        <v>8389</v>
      </c>
      <c r="AM978" s="107">
        <v>0</v>
      </c>
      <c r="AN978" s="107">
        <v>0</v>
      </c>
      <c r="AO978" s="107">
        <v>0</v>
      </c>
      <c r="AP978" s="107">
        <v>0</v>
      </c>
      <c r="AQ978" s="107">
        <v>0</v>
      </c>
      <c r="AR978" s="107">
        <v>0</v>
      </c>
      <c r="AS978" s="107">
        <v>0</v>
      </c>
      <c r="AT978" s="107">
        <v>0</v>
      </c>
      <c r="AU978" s="107">
        <v>0</v>
      </c>
      <c r="AV978" s="107">
        <v>0</v>
      </c>
      <c r="AW978" s="107">
        <v>0</v>
      </c>
      <c r="AX978" s="107">
        <v>0</v>
      </c>
      <c r="AY978" s="107">
        <v>0</v>
      </c>
      <c r="AZ978" s="107">
        <v>0</v>
      </c>
      <c r="BA978" s="107">
        <v>0</v>
      </c>
      <c r="BB978" s="107">
        <v>0</v>
      </c>
      <c r="BC978" s="107">
        <v>0</v>
      </c>
      <c r="BD978" s="108">
        <v>0</v>
      </c>
      <c r="BE978" s="108">
        <v>0</v>
      </c>
      <c r="BF978" s="107">
        <v>76</v>
      </c>
      <c r="BG978" s="107">
        <v>315</v>
      </c>
      <c r="BH978" s="109">
        <v>456</v>
      </c>
      <c r="BI978" s="110">
        <v>337</v>
      </c>
      <c r="BJ978" s="110">
        <v>386</v>
      </c>
      <c r="BK978" s="110">
        <v>515</v>
      </c>
      <c r="BL978" s="110">
        <v>623</v>
      </c>
      <c r="BM978" s="106" t="s">
        <v>8389</v>
      </c>
    </row>
    <row r="979" spans="4:65" ht="14.4" x14ac:dyDescent="0.3">
      <c r="D979" s="126"/>
      <c r="E979" s="126"/>
      <c r="I979" s="123"/>
      <c r="J979" s="123"/>
      <c r="K979" s="124"/>
      <c r="N979" s="123"/>
      <c r="O979" s="123"/>
      <c r="P979" s="123"/>
      <c r="Q979" s="124"/>
      <c r="S979" s="41" t="s">
        <v>8221</v>
      </c>
      <c r="T979" s="42">
        <v>0</v>
      </c>
      <c r="U979" s="42">
        <v>4</v>
      </c>
      <c r="V979" s="42">
        <v>4</v>
      </c>
      <c r="W979" s="42">
        <v>32</v>
      </c>
      <c r="X979" s="42">
        <v>0</v>
      </c>
      <c r="Y979" s="12">
        <f t="shared" si="199"/>
        <v>40</v>
      </c>
      <c r="Z979" s="41" t="s">
        <v>8221</v>
      </c>
      <c r="AL979" s="8" t="s">
        <v>8437</v>
      </c>
      <c r="AM979" s="14">
        <v>0</v>
      </c>
      <c r="AN979" s="14">
        <v>0</v>
      </c>
      <c r="AO979" s="14">
        <v>0</v>
      </c>
      <c r="AP979" s="14">
        <v>0</v>
      </c>
      <c r="AQ979" s="14">
        <v>0</v>
      </c>
      <c r="AR979" s="14">
        <v>0</v>
      </c>
      <c r="AS979" s="14">
        <v>0</v>
      </c>
      <c r="AT979" s="14">
        <v>0</v>
      </c>
      <c r="AU979" s="14">
        <v>0</v>
      </c>
      <c r="AV979" s="14">
        <v>0</v>
      </c>
      <c r="AW979" s="14">
        <v>0</v>
      </c>
      <c r="AX979" s="14">
        <v>0</v>
      </c>
      <c r="AY979" s="14">
        <v>0</v>
      </c>
      <c r="AZ979" s="14">
        <v>0</v>
      </c>
      <c r="BA979" s="14">
        <v>0</v>
      </c>
      <c r="BB979" s="14">
        <v>0</v>
      </c>
      <c r="BC979" s="14">
        <v>0</v>
      </c>
      <c r="BD979" s="14">
        <v>0</v>
      </c>
      <c r="BE979" s="14">
        <v>0</v>
      </c>
      <c r="BF979" s="14">
        <v>0</v>
      </c>
      <c r="BG979" s="14">
        <v>0</v>
      </c>
      <c r="BH979" s="14">
        <v>0</v>
      </c>
      <c r="BI979" s="14">
        <v>0</v>
      </c>
      <c r="BJ979" s="14">
        <v>4</v>
      </c>
      <c r="BK979" s="14">
        <v>1</v>
      </c>
      <c r="BL979" s="14">
        <v>40</v>
      </c>
      <c r="BM979" s="8" t="s">
        <v>8437</v>
      </c>
    </row>
    <row r="980" spans="4:65" ht="14.4" x14ac:dyDescent="0.3">
      <c r="I980" s="123"/>
      <c r="J980" s="123"/>
      <c r="K980" s="124"/>
      <c r="N980" s="123"/>
      <c r="O980" s="123"/>
      <c r="P980" s="123"/>
      <c r="Q980" s="124"/>
      <c r="T980" s="8">
        <f>SUM(T974:T979)</f>
        <v>18</v>
      </c>
      <c r="U980" s="8">
        <f>SUM(U974:U979)</f>
        <v>76</v>
      </c>
      <c r="V980" s="8">
        <f>SUM(V974:V979)</f>
        <v>16</v>
      </c>
      <c r="W980" s="8">
        <f>SUM(W974:W979)</f>
        <v>280</v>
      </c>
      <c r="X980" s="8">
        <f>SUM(X974:X979)</f>
        <v>731</v>
      </c>
      <c r="Y980" s="12">
        <f t="shared" si="199"/>
        <v>390</v>
      </c>
    </row>
    <row r="981" spans="4:65" ht="14.4" x14ac:dyDescent="0.3">
      <c r="I981" s="123"/>
      <c r="J981" s="123"/>
      <c r="K981" s="124"/>
      <c r="N981" s="123"/>
      <c r="O981" s="123"/>
      <c r="P981" s="123"/>
      <c r="Q981" s="124"/>
    </row>
    <row r="982" spans="4:65" ht="14.4" x14ac:dyDescent="0.3">
      <c r="I982" s="123"/>
      <c r="J982" s="123"/>
      <c r="K982" s="124"/>
      <c r="N982" s="123"/>
      <c r="O982" s="123"/>
      <c r="P982" s="123"/>
      <c r="Q982" s="124"/>
    </row>
    <row r="983" spans="4:65" ht="14.4" x14ac:dyDescent="0.3">
      <c r="I983" s="123"/>
      <c r="J983" s="123"/>
      <c r="K983" s="124"/>
      <c r="N983" s="123"/>
      <c r="O983" s="123"/>
      <c r="P983" s="123"/>
      <c r="Q983" s="124"/>
    </row>
    <row r="984" spans="4:65" ht="14.4" x14ac:dyDescent="0.3">
      <c r="I984" s="123"/>
      <c r="J984" s="123"/>
      <c r="K984" s="124"/>
      <c r="N984" s="123"/>
      <c r="O984" s="123"/>
      <c r="P984" s="123"/>
      <c r="Q984" s="124"/>
    </row>
    <row r="985" spans="4:65" ht="14.4" x14ac:dyDescent="0.3">
      <c r="I985" s="123"/>
      <c r="J985" s="123"/>
      <c r="K985" s="124"/>
      <c r="N985" s="123"/>
      <c r="O985" s="123"/>
      <c r="P985" s="123"/>
      <c r="Q985" s="124"/>
    </row>
    <row r="986" spans="4:65" ht="14.4" x14ac:dyDescent="0.3">
      <c r="I986" s="123"/>
      <c r="J986" s="123"/>
      <c r="K986" s="124"/>
      <c r="N986" s="123"/>
      <c r="O986" s="123"/>
      <c r="P986" s="123"/>
      <c r="Q986" s="124"/>
    </row>
    <row r="987" spans="4:65" ht="14.4" x14ac:dyDescent="0.3">
      <c r="I987" s="123"/>
      <c r="J987" s="123"/>
      <c r="K987" s="124"/>
      <c r="N987" s="123"/>
      <c r="O987" s="123"/>
      <c r="P987" s="123"/>
      <c r="Q987" s="124"/>
    </row>
    <row r="988" spans="4:65" ht="14.4" x14ac:dyDescent="0.3">
      <c r="I988" s="123"/>
      <c r="J988" s="123"/>
      <c r="K988" s="124"/>
      <c r="N988" s="123"/>
      <c r="O988" s="123"/>
      <c r="P988" s="123"/>
      <c r="Q988" s="124"/>
    </row>
    <row r="989" spans="4:65" ht="14.4" x14ac:dyDescent="0.3">
      <c r="I989" s="123"/>
      <c r="J989" s="123"/>
      <c r="K989" s="124"/>
    </row>
    <row r="993" spans="1:64" ht="39.6" x14ac:dyDescent="0.3">
      <c r="A993" s="28" t="s">
        <v>8364</v>
      </c>
      <c r="B993" s="28" t="s">
        <v>8229</v>
      </c>
      <c r="C993" s="28" t="s">
        <v>8205</v>
      </c>
      <c r="D993" s="28" t="s">
        <v>8270</v>
      </c>
      <c r="E993" s="28" t="s">
        <v>8271</v>
      </c>
      <c r="F993" s="28" t="s">
        <v>8272</v>
      </c>
      <c r="G993" s="28" t="s">
        <v>8273</v>
      </c>
      <c r="H993" s="28" t="s">
        <v>8274</v>
      </c>
      <c r="I993" s="28" t="s">
        <v>8275</v>
      </c>
      <c r="J993" s="30" t="s">
        <v>8276</v>
      </c>
      <c r="K993" s="15" t="s">
        <v>8277</v>
      </c>
      <c r="M993" s="14" t="s">
        <v>8441</v>
      </c>
      <c r="N993" s="125"/>
      <c r="O993" s="125"/>
      <c r="P993" s="125"/>
      <c r="Q993" s="125"/>
      <c r="S993" s="8" t="s">
        <v>8364</v>
      </c>
      <c r="AL993" s="14" t="s">
        <v>8328</v>
      </c>
      <c r="AM993" s="63" t="s">
        <v>8364</v>
      </c>
      <c r="AN993" s="14"/>
      <c r="AO993" s="14"/>
      <c r="AP993" s="14"/>
    </row>
    <row r="994" spans="1:64" ht="14.4" x14ac:dyDescent="0.3">
      <c r="A994" s="117" t="s">
        <v>8291</v>
      </c>
      <c r="B994" s="117" t="s">
        <v>742</v>
      </c>
      <c r="C994" s="102">
        <v>1</v>
      </c>
      <c r="D994" s="40">
        <v>1</v>
      </c>
      <c r="E994" s="85">
        <v>0</v>
      </c>
      <c r="F994" s="85">
        <v>0</v>
      </c>
      <c r="G994" s="85">
        <v>0</v>
      </c>
      <c r="H994" s="85">
        <v>1</v>
      </c>
      <c r="I994" s="85">
        <v>0</v>
      </c>
      <c r="J994" s="85">
        <v>0</v>
      </c>
      <c r="K994" s="119">
        <f>SUM(E994:I994)</f>
        <v>1</v>
      </c>
      <c r="M994" s="10">
        <v>1</v>
      </c>
      <c r="N994" s="127"/>
      <c r="O994" s="127"/>
      <c r="P994" s="128"/>
      <c r="Q994" s="128"/>
      <c r="S994" s="12" t="s">
        <v>8279</v>
      </c>
      <c r="T994" s="12" t="s">
        <v>183</v>
      </c>
      <c r="U994" s="12" t="s">
        <v>106</v>
      </c>
      <c r="V994" s="12" t="s">
        <v>465</v>
      </c>
      <c r="W994" s="12" t="s">
        <v>147</v>
      </c>
      <c r="X994" s="12" t="s">
        <v>398</v>
      </c>
      <c r="Y994" s="12" t="s">
        <v>97</v>
      </c>
      <c r="AL994" s="8" t="s">
        <v>8420</v>
      </c>
      <c r="AM994" s="14"/>
      <c r="AN994" s="14"/>
      <c r="AO994" s="14"/>
      <c r="AP994" s="14"/>
    </row>
    <row r="995" spans="1:64" ht="14.4" x14ac:dyDescent="0.3">
      <c r="A995" s="115" t="s">
        <v>8292</v>
      </c>
      <c r="B995" s="115" t="s">
        <v>748</v>
      </c>
      <c r="C995" s="34">
        <v>1</v>
      </c>
      <c r="D995" s="34">
        <v>1</v>
      </c>
      <c r="E995" s="56">
        <v>0</v>
      </c>
      <c r="F995" s="56">
        <v>0</v>
      </c>
      <c r="G995" s="56">
        <v>0</v>
      </c>
      <c r="H995" s="56">
        <v>1</v>
      </c>
      <c r="I995" s="56">
        <v>0</v>
      </c>
      <c r="J995" s="56">
        <v>0</v>
      </c>
      <c r="K995" s="116">
        <f t="shared" ref="K995:K1007" si="200">SUM(E995:I995)</f>
        <v>1</v>
      </c>
      <c r="M995" s="97"/>
      <c r="N995" s="127"/>
      <c r="O995" s="127"/>
      <c r="P995" s="128"/>
      <c r="Q995" s="128"/>
      <c r="S995" s="12" t="s">
        <v>8216</v>
      </c>
      <c r="T995" s="17">
        <v>0</v>
      </c>
      <c r="U995" s="17">
        <v>0</v>
      </c>
      <c r="V995" s="17">
        <v>0</v>
      </c>
      <c r="W995" s="17">
        <v>0</v>
      </c>
      <c r="X995" s="17">
        <v>0</v>
      </c>
      <c r="Y995" s="12">
        <f t="shared" ref="Y995:Y1001" si="201">SUM(T995:X995)</f>
        <v>0</v>
      </c>
      <c r="AL995" s="8" t="s">
        <v>8331</v>
      </c>
      <c r="AM995" s="14"/>
      <c r="AN995" s="14"/>
      <c r="AO995" s="14"/>
      <c r="AP995" s="14"/>
    </row>
    <row r="996" spans="1:64" ht="14.4" x14ac:dyDescent="0.3">
      <c r="A996" s="115" t="s">
        <v>8292</v>
      </c>
      <c r="B996" s="115" t="s">
        <v>5193</v>
      </c>
      <c r="C996" s="34">
        <v>10</v>
      </c>
      <c r="D996" s="34">
        <v>10</v>
      </c>
      <c r="E996" s="56">
        <v>0</v>
      </c>
      <c r="F996" s="56">
        <v>1</v>
      </c>
      <c r="G996" s="56">
        <v>0</v>
      </c>
      <c r="H996" s="56">
        <v>0</v>
      </c>
      <c r="I996" s="56">
        <v>9</v>
      </c>
      <c r="J996" s="56">
        <v>0</v>
      </c>
      <c r="K996" s="116">
        <f t="shared" si="200"/>
        <v>10</v>
      </c>
      <c r="M996" s="10"/>
      <c r="N996" s="127"/>
      <c r="O996" s="127"/>
      <c r="P996" s="128"/>
      <c r="Q996" s="128"/>
      <c r="S996" s="41" t="s">
        <v>8217</v>
      </c>
      <c r="T996" s="42">
        <v>0</v>
      </c>
      <c r="U996" s="42">
        <v>0</v>
      </c>
      <c r="V996" s="42">
        <v>0</v>
      </c>
      <c r="W996" s="42">
        <v>1</v>
      </c>
      <c r="X996" s="42">
        <v>0</v>
      </c>
      <c r="Y996" s="12">
        <f t="shared" si="201"/>
        <v>1</v>
      </c>
      <c r="AM996" s="14"/>
      <c r="AN996" s="14"/>
      <c r="AO996" s="14"/>
      <c r="AP996" s="14"/>
    </row>
    <row r="997" spans="1:64" ht="14.4" x14ac:dyDescent="0.3">
      <c r="A997" s="115" t="s">
        <v>8292</v>
      </c>
      <c r="B997" s="115" t="s">
        <v>742</v>
      </c>
      <c r="C997" s="34">
        <v>42</v>
      </c>
      <c r="D997" s="34">
        <v>42</v>
      </c>
      <c r="E997" s="56">
        <v>0</v>
      </c>
      <c r="F997" s="56">
        <v>4</v>
      </c>
      <c r="G997" s="56">
        <v>0</v>
      </c>
      <c r="H997" s="56">
        <v>13</v>
      </c>
      <c r="I997" s="56">
        <v>25</v>
      </c>
      <c r="J997" s="56">
        <v>0</v>
      </c>
      <c r="K997" s="116">
        <f t="shared" si="200"/>
        <v>42</v>
      </c>
      <c r="M997" s="10">
        <v>53</v>
      </c>
      <c r="N997" s="127"/>
      <c r="O997" s="127"/>
      <c r="P997" s="128"/>
      <c r="Q997" s="128"/>
      <c r="S997" s="12" t="s">
        <v>8218</v>
      </c>
      <c r="T997" s="17">
        <v>0</v>
      </c>
      <c r="U997" s="17">
        <v>5</v>
      </c>
      <c r="V997" s="17">
        <v>0</v>
      </c>
      <c r="W997" s="17">
        <v>14</v>
      </c>
      <c r="X997" s="17">
        <v>34</v>
      </c>
      <c r="Y997" s="12">
        <f t="shared" si="201"/>
        <v>53</v>
      </c>
      <c r="AL997" s="8" t="s">
        <v>5</v>
      </c>
      <c r="AM997" s="8" t="s">
        <v>8340</v>
      </c>
      <c r="AN997" s="8" t="s">
        <v>8341</v>
      </c>
      <c r="AO997" s="8" t="s">
        <v>8342</v>
      </c>
      <c r="AP997" s="8" t="s">
        <v>8343</v>
      </c>
      <c r="AQ997" s="8" t="s">
        <v>8344</v>
      </c>
      <c r="AR997" s="8" t="s">
        <v>8345</v>
      </c>
      <c r="AS997" s="8" t="s">
        <v>8346</v>
      </c>
      <c r="AT997" s="63" t="s">
        <v>8347</v>
      </c>
      <c r="AU997" s="63" t="s">
        <v>8348</v>
      </c>
      <c r="AV997" s="8" t="s">
        <v>8349</v>
      </c>
      <c r="AW997" s="8" t="s">
        <v>8350</v>
      </c>
      <c r="AX997" s="8" t="s">
        <v>8351</v>
      </c>
      <c r="AY997" s="8" t="s">
        <v>8352</v>
      </c>
      <c r="AZ997" s="8" t="s">
        <v>8353</v>
      </c>
      <c r="BA997" s="8" t="s">
        <v>8354</v>
      </c>
      <c r="BB997" s="8" t="s">
        <v>8355</v>
      </c>
      <c r="BC997" s="8" t="s">
        <v>8356</v>
      </c>
      <c r="BD997" s="8" t="s">
        <v>8357</v>
      </c>
      <c r="BE997" s="8" t="s">
        <v>8358</v>
      </c>
      <c r="BF997" s="8" t="s">
        <v>8359</v>
      </c>
      <c r="BG997" s="8" t="s">
        <v>8360</v>
      </c>
      <c r="BH997" s="8" t="s">
        <v>8361</v>
      </c>
      <c r="BI997" s="8" t="s">
        <v>8362</v>
      </c>
      <c r="BJ997" s="8" t="s">
        <v>8363</v>
      </c>
      <c r="BK997" s="8" t="s">
        <v>8364</v>
      </c>
    </row>
    <row r="998" spans="1:64" ht="14.4" x14ac:dyDescent="0.3">
      <c r="A998" s="117" t="s">
        <v>8293</v>
      </c>
      <c r="B998" s="117" t="s">
        <v>748</v>
      </c>
      <c r="C998" s="85">
        <v>16</v>
      </c>
      <c r="D998" s="40">
        <v>15</v>
      </c>
      <c r="E998" s="85">
        <v>0</v>
      </c>
      <c r="F998" s="85">
        <v>4</v>
      </c>
      <c r="G998" s="85">
        <v>0</v>
      </c>
      <c r="H998" s="85">
        <v>11</v>
      </c>
      <c r="I998" s="85">
        <v>0</v>
      </c>
      <c r="J998" s="85">
        <v>0</v>
      </c>
      <c r="K998" s="119">
        <f t="shared" si="200"/>
        <v>15</v>
      </c>
      <c r="M998" s="10"/>
      <c r="N998" s="127"/>
      <c r="O998" s="127"/>
      <c r="P998" s="128"/>
      <c r="Q998" s="128"/>
      <c r="S998" s="41" t="s">
        <v>8219</v>
      </c>
      <c r="T998" s="42">
        <v>2</v>
      </c>
      <c r="U998" s="42">
        <v>11</v>
      </c>
      <c r="V998" s="42">
        <v>3</v>
      </c>
      <c r="W998" s="42">
        <v>29</v>
      </c>
      <c r="X998" s="42">
        <v>83</v>
      </c>
      <c r="Y998" s="12">
        <f t="shared" si="201"/>
        <v>128</v>
      </c>
      <c r="AL998" s="8" t="s">
        <v>8378</v>
      </c>
      <c r="AM998" s="14">
        <v>0</v>
      </c>
      <c r="AN998" s="14">
        <v>0</v>
      </c>
      <c r="AO998" s="14">
        <v>0</v>
      </c>
      <c r="AP998" s="14">
        <v>0</v>
      </c>
      <c r="AQ998" s="14">
        <v>0</v>
      </c>
      <c r="AR998" s="14">
        <v>0</v>
      </c>
      <c r="AS998" s="14">
        <v>0</v>
      </c>
      <c r="AT998" s="63">
        <v>0</v>
      </c>
      <c r="AU998" s="63">
        <v>0</v>
      </c>
      <c r="AV998" s="14">
        <v>0</v>
      </c>
      <c r="AW998" s="14">
        <v>0</v>
      </c>
      <c r="AX998" s="14">
        <v>0</v>
      </c>
      <c r="AY998" s="14">
        <v>0</v>
      </c>
      <c r="AZ998" s="14">
        <v>0</v>
      </c>
      <c r="BA998" s="14">
        <v>0</v>
      </c>
      <c r="BB998" s="14">
        <v>0</v>
      </c>
      <c r="BC998" s="14">
        <v>0</v>
      </c>
      <c r="BD998" s="14">
        <v>0</v>
      </c>
      <c r="BE998" s="14">
        <v>0</v>
      </c>
      <c r="BF998" s="14">
        <v>0</v>
      </c>
      <c r="BG998" s="14">
        <v>0</v>
      </c>
      <c r="BH998" s="14">
        <v>0</v>
      </c>
      <c r="BI998" s="14">
        <v>0</v>
      </c>
      <c r="BJ998" s="14">
        <v>0</v>
      </c>
      <c r="BK998" s="14">
        <v>0</v>
      </c>
      <c r="BL998" s="8" t="s">
        <v>8378</v>
      </c>
    </row>
    <row r="999" spans="1:64" ht="14.4" x14ac:dyDescent="0.3">
      <c r="A999" s="117" t="s">
        <v>8293</v>
      </c>
      <c r="B999" s="117" t="s">
        <v>5193</v>
      </c>
      <c r="C999" s="85">
        <v>13</v>
      </c>
      <c r="D999" s="40">
        <v>13</v>
      </c>
      <c r="E999" s="85">
        <v>0</v>
      </c>
      <c r="F999" s="85">
        <v>1</v>
      </c>
      <c r="G999" s="85">
        <v>0</v>
      </c>
      <c r="H999" s="85">
        <v>0</v>
      </c>
      <c r="I999" s="85">
        <v>12</v>
      </c>
      <c r="J999" s="85">
        <v>0</v>
      </c>
      <c r="K999" s="119">
        <f t="shared" si="200"/>
        <v>13</v>
      </c>
      <c r="M999" s="10"/>
      <c r="N999" s="127"/>
      <c r="O999" s="127"/>
      <c r="P999" s="128"/>
      <c r="Q999" s="128"/>
      <c r="S999" s="12" t="s">
        <v>8220</v>
      </c>
      <c r="T999" s="17">
        <v>18</v>
      </c>
      <c r="U999" s="17">
        <v>55</v>
      </c>
      <c r="V999" s="17">
        <v>33</v>
      </c>
      <c r="W999" s="17">
        <v>105</v>
      </c>
      <c r="X999" s="17">
        <v>515</v>
      </c>
      <c r="Y999" s="12">
        <f t="shared" si="201"/>
        <v>726</v>
      </c>
      <c r="AL999" s="8" t="s">
        <v>8379</v>
      </c>
      <c r="AM999" s="14">
        <v>0</v>
      </c>
      <c r="AN999" s="14">
        <v>0</v>
      </c>
      <c r="AO999" s="14">
        <v>0</v>
      </c>
      <c r="AP999" s="14">
        <v>0</v>
      </c>
      <c r="AQ999" s="14">
        <v>0</v>
      </c>
      <c r="AR999" s="14">
        <v>0</v>
      </c>
      <c r="AS999" s="14">
        <v>0</v>
      </c>
      <c r="AT999" s="63">
        <v>0</v>
      </c>
      <c r="AU999" s="63">
        <v>0</v>
      </c>
      <c r="AV999" s="14">
        <v>0</v>
      </c>
      <c r="AW999" s="14">
        <v>0</v>
      </c>
      <c r="AX999" s="14">
        <v>0</v>
      </c>
      <c r="AY999" s="14">
        <v>0</v>
      </c>
      <c r="AZ999" s="14">
        <v>0</v>
      </c>
      <c r="BA999" s="14">
        <v>0</v>
      </c>
      <c r="BB999" s="14">
        <v>0</v>
      </c>
      <c r="BC999" s="14">
        <v>0</v>
      </c>
      <c r="BD999" s="14">
        <v>0</v>
      </c>
      <c r="BE999" s="14">
        <v>0</v>
      </c>
      <c r="BF999" s="14">
        <v>0</v>
      </c>
      <c r="BG999" s="14">
        <v>0</v>
      </c>
      <c r="BH999" s="14">
        <v>0</v>
      </c>
      <c r="BI999" s="14">
        <v>0</v>
      </c>
      <c r="BJ999" s="14">
        <v>0</v>
      </c>
      <c r="BK999" s="14">
        <v>0</v>
      </c>
      <c r="BL999" s="8" t="s">
        <v>8379</v>
      </c>
    </row>
    <row r="1000" spans="1:64" ht="14.4" x14ac:dyDescent="0.3">
      <c r="A1000" s="117" t="s">
        <v>8293</v>
      </c>
      <c r="B1000" s="117" t="s">
        <v>7361</v>
      </c>
      <c r="C1000" s="85">
        <v>1</v>
      </c>
      <c r="D1000" s="40">
        <v>1</v>
      </c>
      <c r="E1000" s="85">
        <v>0</v>
      </c>
      <c r="F1000" s="85">
        <v>0</v>
      </c>
      <c r="G1000" s="85">
        <v>0</v>
      </c>
      <c r="H1000" s="85">
        <v>1</v>
      </c>
      <c r="I1000" s="85">
        <v>0</v>
      </c>
      <c r="J1000" s="85">
        <v>0</v>
      </c>
      <c r="K1000" s="119">
        <f t="shared" si="200"/>
        <v>1</v>
      </c>
      <c r="M1000" s="10"/>
      <c r="N1000" s="127"/>
      <c r="O1000" s="127"/>
      <c r="P1000" s="128"/>
      <c r="Q1000" s="128"/>
      <c r="S1000" s="41" t="s">
        <v>8221</v>
      </c>
      <c r="T1000" s="42">
        <v>0</v>
      </c>
      <c r="U1000" s="42">
        <v>0</v>
      </c>
      <c r="V1000" s="42">
        <v>0</v>
      </c>
      <c r="W1000" s="42">
        <v>1</v>
      </c>
      <c r="X1000" s="42">
        <v>0</v>
      </c>
      <c r="Y1000" s="12">
        <f t="shared" si="201"/>
        <v>1</v>
      </c>
      <c r="AL1000" s="8" t="s">
        <v>8380</v>
      </c>
      <c r="AM1000" s="14">
        <v>0</v>
      </c>
      <c r="AN1000" s="14">
        <v>0</v>
      </c>
      <c r="AO1000" s="14">
        <v>0</v>
      </c>
      <c r="AP1000" s="14">
        <v>0</v>
      </c>
      <c r="AQ1000" s="14">
        <v>0</v>
      </c>
      <c r="AR1000" s="14">
        <v>0</v>
      </c>
      <c r="AS1000" s="14">
        <v>0</v>
      </c>
      <c r="AT1000" s="63">
        <v>0</v>
      </c>
      <c r="AU1000" s="63">
        <v>0</v>
      </c>
      <c r="AV1000" s="14">
        <v>0</v>
      </c>
      <c r="AW1000" s="14">
        <v>0</v>
      </c>
      <c r="AX1000" s="14">
        <v>1</v>
      </c>
      <c r="AY1000" s="14">
        <v>0</v>
      </c>
      <c r="AZ1000" s="14">
        <v>0</v>
      </c>
      <c r="BA1000" s="14">
        <v>0</v>
      </c>
      <c r="BB1000" s="14">
        <v>0</v>
      </c>
      <c r="BC1000" s="14">
        <v>0</v>
      </c>
      <c r="BD1000" s="14">
        <v>0</v>
      </c>
      <c r="BE1000" s="14">
        <v>0</v>
      </c>
      <c r="BF1000" s="14">
        <v>0</v>
      </c>
      <c r="BG1000" s="14">
        <v>0</v>
      </c>
      <c r="BH1000" s="14">
        <v>0</v>
      </c>
      <c r="BI1000" s="14">
        <v>0</v>
      </c>
      <c r="BJ1000" s="14">
        <v>0</v>
      </c>
      <c r="BK1000" s="14">
        <v>0</v>
      </c>
      <c r="BL1000" s="8" t="s">
        <v>8380</v>
      </c>
    </row>
    <row r="1001" spans="1:64" ht="14.4" x14ac:dyDescent="0.3">
      <c r="A1001" s="117" t="s">
        <v>8293</v>
      </c>
      <c r="B1001" s="117" t="s">
        <v>742</v>
      </c>
      <c r="C1001" s="85">
        <v>99</v>
      </c>
      <c r="D1001" s="40">
        <v>99</v>
      </c>
      <c r="E1001" s="85">
        <v>2</v>
      </c>
      <c r="F1001" s="85">
        <v>6</v>
      </c>
      <c r="G1001" s="85">
        <v>3</v>
      </c>
      <c r="H1001" s="85">
        <v>17</v>
      </c>
      <c r="I1001" s="85">
        <v>71</v>
      </c>
      <c r="J1001" s="85">
        <v>0</v>
      </c>
      <c r="K1001" s="119">
        <f t="shared" si="200"/>
        <v>99</v>
      </c>
      <c r="M1001" s="97">
        <v>128</v>
      </c>
      <c r="N1001" s="127"/>
      <c r="O1001" s="127"/>
      <c r="P1001" s="128"/>
      <c r="Q1001" s="128"/>
      <c r="T1001" s="8">
        <f>SUM(T995:T1000)</f>
        <v>20</v>
      </c>
      <c r="U1001" s="8">
        <f>SUM(U995:U1000)</f>
        <v>71</v>
      </c>
      <c r="V1001" s="8">
        <f>SUM(V995:V1000)</f>
        <v>36</v>
      </c>
      <c r="W1001" s="8">
        <f>SUM(W995:W1000)</f>
        <v>150</v>
      </c>
      <c r="X1001" s="8">
        <f>SUM(X995:X1000)</f>
        <v>632</v>
      </c>
      <c r="Y1001" s="12">
        <f t="shared" si="201"/>
        <v>909</v>
      </c>
      <c r="AL1001" s="8" t="s">
        <v>8381</v>
      </c>
      <c r="AM1001" s="14">
        <v>0</v>
      </c>
      <c r="AN1001" s="14">
        <v>0</v>
      </c>
      <c r="AO1001" s="14">
        <v>0</v>
      </c>
      <c r="AP1001" s="14">
        <v>0</v>
      </c>
      <c r="AQ1001" s="14">
        <v>0</v>
      </c>
      <c r="AR1001" s="14">
        <v>0</v>
      </c>
      <c r="AS1001" s="14">
        <v>0</v>
      </c>
      <c r="AT1001" s="63">
        <v>0</v>
      </c>
      <c r="AU1001" s="63">
        <v>0</v>
      </c>
      <c r="AV1001" s="14">
        <v>0</v>
      </c>
      <c r="AW1001" s="14">
        <v>0</v>
      </c>
      <c r="AX1001" s="14">
        <v>1</v>
      </c>
      <c r="AY1001" s="14">
        <v>0</v>
      </c>
      <c r="AZ1001" s="14">
        <v>0</v>
      </c>
      <c r="BA1001" s="14">
        <v>0</v>
      </c>
      <c r="BB1001" s="14">
        <v>0</v>
      </c>
      <c r="BC1001" s="14">
        <v>0</v>
      </c>
      <c r="BD1001" s="14">
        <v>0</v>
      </c>
      <c r="BE1001" s="14">
        <v>0</v>
      </c>
      <c r="BF1001" s="14">
        <v>0</v>
      </c>
      <c r="BG1001" s="14">
        <v>0</v>
      </c>
      <c r="BH1001" s="14">
        <v>0</v>
      </c>
      <c r="BI1001" s="14">
        <v>0</v>
      </c>
      <c r="BJ1001" s="14">
        <v>0</v>
      </c>
      <c r="BK1001" s="14">
        <v>0</v>
      </c>
      <c r="BL1001" s="8" t="s">
        <v>8381</v>
      </c>
    </row>
    <row r="1002" spans="1:64" ht="14.4" x14ac:dyDescent="0.3">
      <c r="A1002" s="115" t="s">
        <v>2354</v>
      </c>
      <c r="B1002" s="115" t="s">
        <v>748</v>
      </c>
      <c r="C1002" s="56">
        <v>25</v>
      </c>
      <c r="D1002" s="34">
        <v>25</v>
      </c>
      <c r="E1002" s="56">
        <v>2</v>
      </c>
      <c r="F1002" s="56">
        <v>6</v>
      </c>
      <c r="G1002" s="56">
        <v>2</v>
      </c>
      <c r="H1002" s="56">
        <v>15</v>
      </c>
      <c r="I1002" s="56">
        <v>0</v>
      </c>
      <c r="J1002" s="56">
        <v>0</v>
      </c>
      <c r="K1002" s="116">
        <f t="shared" si="200"/>
        <v>25</v>
      </c>
      <c r="M1002" s="10"/>
      <c r="N1002" s="127"/>
      <c r="O1002" s="127"/>
      <c r="P1002" s="128"/>
      <c r="Q1002" s="128"/>
      <c r="AL1002" s="8" t="s">
        <v>8382</v>
      </c>
      <c r="AM1002" s="14">
        <v>364</v>
      </c>
      <c r="AN1002" s="14">
        <v>349</v>
      </c>
      <c r="AO1002" s="14">
        <v>510</v>
      </c>
      <c r="AP1002" s="14">
        <v>535</v>
      </c>
      <c r="AQ1002" s="14">
        <v>579</v>
      </c>
      <c r="AR1002" s="14">
        <v>91</v>
      </c>
      <c r="AS1002" s="14">
        <v>181</v>
      </c>
      <c r="AT1002" s="63">
        <v>166</v>
      </c>
      <c r="AU1002" s="63">
        <v>123</v>
      </c>
      <c r="AV1002" s="14">
        <v>6</v>
      </c>
      <c r="AW1002" s="14">
        <v>0</v>
      </c>
      <c r="AX1002" s="14">
        <v>1</v>
      </c>
      <c r="AY1002" s="14">
        <v>0</v>
      </c>
      <c r="AZ1002" s="14">
        <v>0</v>
      </c>
      <c r="BA1002" s="14">
        <v>0</v>
      </c>
      <c r="BB1002" s="14">
        <v>0</v>
      </c>
      <c r="BC1002" s="14">
        <v>0</v>
      </c>
      <c r="BD1002" s="14">
        <v>0</v>
      </c>
      <c r="BE1002" s="14">
        <v>0</v>
      </c>
      <c r="BF1002" s="14">
        <v>0</v>
      </c>
      <c r="BG1002" s="14">
        <v>0</v>
      </c>
      <c r="BH1002" s="14">
        <v>0</v>
      </c>
      <c r="BI1002" s="14">
        <v>0</v>
      </c>
      <c r="BJ1002" s="14">
        <v>0</v>
      </c>
      <c r="BK1002" s="14">
        <v>0</v>
      </c>
      <c r="BL1002" s="8" t="s">
        <v>8382</v>
      </c>
    </row>
    <row r="1003" spans="1:64" ht="14.4" x14ac:dyDescent="0.3">
      <c r="A1003" s="115" t="s">
        <v>2354</v>
      </c>
      <c r="B1003" s="115" t="s">
        <v>5193</v>
      </c>
      <c r="C1003" s="34">
        <v>108</v>
      </c>
      <c r="D1003" s="34">
        <v>107</v>
      </c>
      <c r="E1003" s="34">
        <v>4</v>
      </c>
      <c r="F1003" s="34">
        <v>8</v>
      </c>
      <c r="G1003" s="34">
        <v>3</v>
      </c>
      <c r="H1003" s="34">
        <v>26</v>
      </c>
      <c r="I1003" s="34">
        <v>66</v>
      </c>
      <c r="J1003" s="34">
        <v>0</v>
      </c>
      <c r="K1003" s="116">
        <f t="shared" si="200"/>
        <v>107</v>
      </c>
      <c r="M1003" s="10"/>
      <c r="N1003" s="127"/>
      <c r="O1003" s="127"/>
      <c r="P1003" s="128"/>
      <c r="Q1003" s="128"/>
      <c r="AL1003" s="8" t="s">
        <v>8385</v>
      </c>
      <c r="AM1003" s="14">
        <v>0</v>
      </c>
      <c r="AN1003" s="14">
        <v>0</v>
      </c>
      <c r="AO1003" s="14">
        <v>0</v>
      </c>
      <c r="AP1003" s="14">
        <v>0</v>
      </c>
      <c r="AQ1003" s="14">
        <v>0</v>
      </c>
      <c r="AR1003" s="14">
        <v>415</v>
      </c>
      <c r="AS1003" s="14">
        <v>435</v>
      </c>
      <c r="AT1003" s="63">
        <v>345</v>
      </c>
      <c r="AU1003" s="63">
        <v>433</v>
      </c>
      <c r="AV1003" s="14">
        <v>457</v>
      </c>
      <c r="AW1003" s="14">
        <v>568</v>
      </c>
      <c r="AX1003" s="14">
        <v>453</v>
      </c>
      <c r="AY1003" s="14">
        <v>391</v>
      </c>
      <c r="AZ1003" s="14">
        <v>236</v>
      </c>
      <c r="BA1003" s="14">
        <v>35</v>
      </c>
      <c r="BB1003" s="14">
        <v>44</v>
      </c>
      <c r="BC1003" s="14">
        <v>12</v>
      </c>
      <c r="BD1003" s="104">
        <v>15</v>
      </c>
      <c r="BE1003" s="104">
        <v>11</v>
      </c>
      <c r="BF1003" s="104">
        <v>1</v>
      </c>
      <c r="BG1003" s="14">
        <v>0</v>
      </c>
      <c r="BH1003" s="105">
        <v>0</v>
      </c>
      <c r="BI1003" s="14">
        <v>0</v>
      </c>
      <c r="BJ1003" s="14">
        <v>0</v>
      </c>
      <c r="BK1003" s="14">
        <v>0</v>
      </c>
      <c r="BL1003" s="8" t="s">
        <v>8385</v>
      </c>
    </row>
    <row r="1004" spans="1:64" ht="14.4" x14ac:dyDescent="0.3">
      <c r="A1004" s="115" t="s">
        <v>2354</v>
      </c>
      <c r="B1004" s="115" t="s">
        <v>7589</v>
      </c>
      <c r="C1004" s="34">
        <v>9</v>
      </c>
      <c r="D1004" s="34">
        <v>5</v>
      </c>
      <c r="E1004" s="34">
        <v>4</v>
      </c>
      <c r="F1004" s="34">
        <v>1</v>
      </c>
      <c r="G1004" s="34">
        <v>0</v>
      </c>
      <c r="H1004" s="34">
        <v>0</v>
      </c>
      <c r="I1004" s="34">
        <v>0</v>
      </c>
      <c r="J1004" s="34">
        <v>0</v>
      </c>
      <c r="K1004" s="116">
        <f t="shared" si="200"/>
        <v>5</v>
      </c>
      <c r="M1004" s="10"/>
      <c r="N1004" s="127"/>
      <c r="O1004" s="127"/>
      <c r="P1004" s="128"/>
      <c r="Q1004" s="128"/>
      <c r="S1004" s="12" t="s">
        <v>8282</v>
      </c>
      <c r="T1004" s="12" t="s">
        <v>183</v>
      </c>
      <c r="U1004" s="12" t="s">
        <v>106</v>
      </c>
      <c r="V1004" s="12" t="s">
        <v>465</v>
      </c>
      <c r="W1004" s="12" t="s">
        <v>147</v>
      </c>
      <c r="X1004" s="12" t="s">
        <v>398</v>
      </c>
      <c r="Y1004" s="12" t="s">
        <v>97</v>
      </c>
      <c r="AL1004" s="8" t="s">
        <v>8396</v>
      </c>
      <c r="AM1004" s="14">
        <v>3</v>
      </c>
      <c r="AN1004" s="14">
        <v>0</v>
      </c>
      <c r="AO1004" s="14">
        <v>1</v>
      </c>
      <c r="AP1004" s="14">
        <v>1</v>
      </c>
      <c r="AQ1004" s="14">
        <v>1</v>
      </c>
      <c r="AR1004" s="14">
        <v>0</v>
      </c>
      <c r="AS1004" s="14">
        <v>0</v>
      </c>
      <c r="AT1004" s="63">
        <v>0</v>
      </c>
      <c r="AU1004" s="63">
        <v>0</v>
      </c>
      <c r="AV1004" s="14">
        <v>1</v>
      </c>
      <c r="AW1004" s="14">
        <v>2</v>
      </c>
      <c r="AX1004" s="14">
        <v>1</v>
      </c>
      <c r="AY1004" s="14">
        <v>1</v>
      </c>
      <c r="AZ1004" s="14">
        <v>0</v>
      </c>
      <c r="BA1004" s="14">
        <v>0</v>
      </c>
      <c r="BB1004" s="14">
        <v>1</v>
      </c>
      <c r="BC1004" s="14">
        <v>0</v>
      </c>
      <c r="BD1004" s="14">
        <v>0</v>
      </c>
      <c r="BE1004" s="14">
        <v>0</v>
      </c>
      <c r="BF1004" s="14">
        <v>1</v>
      </c>
      <c r="BG1004" s="14">
        <v>1</v>
      </c>
      <c r="BH1004" s="14">
        <v>0</v>
      </c>
      <c r="BI1004" s="14">
        <v>0</v>
      </c>
      <c r="BJ1004" s="14">
        <v>0</v>
      </c>
      <c r="BK1004" s="14">
        <v>0</v>
      </c>
      <c r="BL1004" s="8" t="s">
        <v>8396</v>
      </c>
    </row>
    <row r="1005" spans="1:64" ht="14.4" x14ac:dyDescent="0.3">
      <c r="A1005" s="115" t="s">
        <v>2354</v>
      </c>
      <c r="B1005" s="115" t="s">
        <v>7361</v>
      </c>
      <c r="C1005" s="34">
        <v>6</v>
      </c>
      <c r="D1005" s="34">
        <v>6</v>
      </c>
      <c r="E1005" s="34">
        <v>0</v>
      </c>
      <c r="F1005" s="34">
        <v>2</v>
      </c>
      <c r="G1005" s="34">
        <v>3</v>
      </c>
      <c r="H1005" s="34">
        <v>1</v>
      </c>
      <c r="I1005" s="34">
        <v>0</v>
      </c>
      <c r="J1005" s="34">
        <v>0</v>
      </c>
      <c r="K1005" s="116">
        <f t="shared" si="200"/>
        <v>6</v>
      </c>
      <c r="M1005" s="10"/>
      <c r="N1005" s="127"/>
      <c r="O1005" s="127"/>
      <c r="P1005" s="128"/>
      <c r="Q1005" s="128"/>
      <c r="S1005" s="12" t="s">
        <v>8216</v>
      </c>
      <c r="T1005" s="99">
        <v>0</v>
      </c>
      <c r="U1005" s="99">
        <v>0</v>
      </c>
      <c r="V1005" s="99">
        <v>0</v>
      </c>
      <c r="W1005" s="99">
        <v>0</v>
      </c>
      <c r="X1005" s="99">
        <v>0</v>
      </c>
      <c r="Y1005" s="12">
        <f t="shared" ref="Y1005:Y1011" si="202">SUM(T1005:X1005)</f>
        <v>0</v>
      </c>
      <c r="AL1005" s="8" t="s">
        <v>8397</v>
      </c>
      <c r="AM1005" s="14">
        <v>3</v>
      </c>
      <c r="AN1005" s="14">
        <v>3</v>
      </c>
      <c r="AO1005" s="14">
        <v>1</v>
      </c>
      <c r="AP1005" s="14">
        <v>1</v>
      </c>
      <c r="AQ1005" s="14">
        <v>1</v>
      </c>
      <c r="AR1005" s="14">
        <v>0</v>
      </c>
      <c r="AS1005" s="14">
        <v>0</v>
      </c>
      <c r="AT1005" s="63">
        <v>0</v>
      </c>
      <c r="AU1005" s="63">
        <v>1</v>
      </c>
      <c r="AV1005" s="14">
        <v>1</v>
      </c>
      <c r="AW1005" s="14">
        <v>0</v>
      </c>
      <c r="AX1005" s="14">
        <v>0</v>
      </c>
      <c r="AY1005" s="14">
        <v>1</v>
      </c>
      <c r="AZ1005" s="14">
        <v>0</v>
      </c>
      <c r="BA1005" s="14">
        <v>0</v>
      </c>
      <c r="BB1005" s="14">
        <v>1</v>
      </c>
      <c r="BC1005" s="14">
        <v>0</v>
      </c>
      <c r="BD1005" s="14">
        <v>0</v>
      </c>
      <c r="BE1005" s="14">
        <v>0</v>
      </c>
      <c r="BF1005" s="14">
        <v>0</v>
      </c>
      <c r="BG1005" s="14">
        <v>1</v>
      </c>
      <c r="BH1005" s="14">
        <v>0</v>
      </c>
      <c r="BI1005" s="14">
        <v>0</v>
      </c>
      <c r="BJ1005" s="14">
        <v>0</v>
      </c>
      <c r="BK1005" s="14">
        <v>0</v>
      </c>
      <c r="BL1005" s="8" t="s">
        <v>8397</v>
      </c>
    </row>
    <row r="1006" spans="1:64" ht="14.4" x14ac:dyDescent="0.3">
      <c r="A1006" s="115" t="s">
        <v>2354</v>
      </c>
      <c r="B1006" s="115" t="s">
        <v>742</v>
      </c>
      <c r="C1006" s="34">
        <v>584</v>
      </c>
      <c r="D1006" s="34">
        <v>583</v>
      </c>
      <c r="E1006" s="34">
        <v>8</v>
      </c>
      <c r="F1006" s="34">
        <v>38</v>
      </c>
      <c r="G1006" s="34">
        <v>25</v>
      </c>
      <c r="H1006" s="34">
        <v>63</v>
      </c>
      <c r="I1006" s="34">
        <v>449</v>
      </c>
      <c r="J1006" s="34">
        <v>0</v>
      </c>
      <c r="K1006" s="116">
        <f t="shared" si="200"/>
        <v>583</v>
      </c>
      <c r="M1006" s="10">
        <v>726</v>
      </c>
      <c r="N1006" s="127"/>
      <c r="O1006" s="127"/>
      <c r="P1006" s="128"/>
      <c r="Q1006" s="128"/>
      <c r="S1006" s="41" t="s">
        <v>8217</v>
      </c>
      <c r="T1006" s="46">
        <v>0</v>
      </c>
      <c r="U1006" s="46">
        <v>0</v>
      </c>
      <c r="V1006" s="46">
        <v>0</v>
      </c>
      <c r="W1006" s="46">
        <v>0</v>
      </c>
      <c r="X1006" s="46">
        <v>0</v>
      </c>
      <c r="Y1006" s="12">
        <f t="shared" si="202"/>
        <v>0</v>
      </c>
      <c r="AL1006" s="8" t="s">
        <v>8398</v>
      </c>
      <c r="AM1006" s="14">
        <v>10</v>
      </c>
      <c r="AN1006" s="14">
        <v>3</v>
      </c>
      <c r="AO1006" s="14">
        <v>5</v>
      </c>
      <c r="AP1006" s="14">
        <v>3</v>
      </c>
      <c r="AQ1006" s="14">
        <v>2</v>
      </c>
      <c r="AR1006" s="14">
        <v>0</v>
      </c>
      <c r="AS1006" s="14">
        <v>0</v>
      </c>
      <c r="AT1006" s="63">
        <v>0</v>
      </c>
      <c r="AU1006" s="63">
        <v>1</v>
      </c>
      <c r="AV1006" s="14">
        <v>1</v>
      </c>
      <c r="AW1006" s="14">
        <v>0</v>
      </c>
      <c r="AX1006" s="14">
        <v>0</v>
      </c>
      <c r="AY1006" s="14">
        <v>1</v>
      </c>
      <c r="AZ1006" s="14">
        <v>0</v>
      </c>
      <c r="BA1006" s="14">
        <v>0</v>
      </c>
      <c r="BB1006" s="14">
        <v>1</v>
      </c>
      <c r="BC1006" s="14">
        <v>0</v>
      </c>
      <c r="BD1006" s="14">
        <v>0</v>
      </c>
      <c r="BE1006" s="14">
        <v>0</v>
      </c>
      <c r="BF1006" s="14">
        <v>0</v>
      </c>
      <c r="BG1006" s="14">
        <v>1</v>
      </c>
      <c r="BH1006" s="14">
        <v>0</v>
      </c>
      <c r="BI1006" s="14">
        <v>0</v>
      </c>
      <c r="BJ1006" s="14">
        <v>0</v>
      </c>
      <c r="BK1006" s="14">
        <v>0</v>
      </c>
      <c r="BL1006" s="8" t="s">
        <v>8398</v>
      </c>
    </row>
    <row r="1007" spans="1:64" ht="14.4" x14ac:dyDescent="0.3">
      <c r="A1007" s="120" t="s">
        <v>8221</v>
      </c>
      <c r="B1007" s="120" t="s">
        <v>742</v>
      </c>
      <c r="C1007" s="40">
        <v>1</v>
      </c>
      <c r="D1007" s="40">
        <v>1</v>
      </c>
      <c r="E1007" s="40">
        <v>0</v>
      </c>
      <c r="F1007" s="40">
        <v>0</v>
      </c>
      <c r="G1007" s="40">
        <v>0</v>
      </c>
      <c r="H1007" s="40">
        <v>1</v>
      </c>
      <c r="I1007" s="40">
        <v>0</v>
      </c>
      <c r="J1007" s="40">
        <v>0</v>
      </c>
      <c r="K1007" s="119">
        <f t="shared" si="200"/>
        <v>1</v>
      </c>
      <c r="M1007" s="10">
        <v>1</v>
      </c>
      <c r="N1007" s="127"/>
      <c r="O1007" s="127"/>
      <c r="P1007" s="128"/>
      <c r="Q1007" s="128"/>
      <c r="S1007" s="12" t="s">
        <v>8218</v>
      </c>
      <c r="T1007" s="17">
        <v>0</v>
      </c>
      <c r="U1007" s="17">
        <v>0</v>
      </c>
      <c r="V1007" s="17">
        <v>0</v>
      </c>
      <c r="W1007" s="17">
        <v>1</v>
      </c>
      <c r="X1007" s="17">
        <v>0</v>
      </c>
      <c r="Y1007" s="12">
        <f t="shared" si="202"/>
        <v>1</v>
      </c>
      <c r="AL1007" s="8" t="s">
        <v>8400</v>
      </c>
      <c r="AM1007" s="14">
        <v>51</v>
      </c>
      <c r="AN1007" s="14">
        <v>46</v>
      </c>
      <c r="AO1007" s="14">
        <v>37</v>
      </c>
      <c r="AP1007" s="14">
        <v>28</v>
      </c>
      <c r="AQ1007" s="14">
        <v>23</v>
      </c>
      <c r="AR1007" s="14">
        <v>12</v>
      </c>
      <c r="AS1007" s="14">
        <v>18</v>
      </c>
      <c r="AT1007" s="63">
        <v>8</v>
      </c>
      <c r="AU1007" s="63">
        <v>10</v>
      </c>
      <c r="AV1007" s="14">
        <v>4</v>
      </c>
      <c r="AW1007" s="14">
        <v>1</v>
      </c>
      <c r="AX1007" s="14">
        <v>5</v>
      </c>
      <c r="AY1007" s="14">
        <v>3</v>
      </c>
      <c r="AZ1007" s="14">
        <v>0</v>
      </c>
      <c r="BA1007" s="14">
        <v>0</v>
      </c>
      <c r="BB1007" s="14">
        <v>2</v>
      </c>
      <c r="BC1007" s="14">
        <v>0</v>
      </c>
      <c r="BD1007" s="14">
        <v>0</v>
      </c>
      <c r="BE1007" s="14">
        <v>0</v>
      </c>
      <c r="BF1007" s="14">
        <v>4</v>
      </c>
      <c r="BG1007" s="14">
        <v>1</v>
      </c>
      <c r="BH1007" s="14">
        <v>1</v>
      </c>
      <c r="BI1007" s="14">
        <v>0</v>
      </c>
      <c r="BJ1007" s="14">
        <v>0</v>
      </c>
      <c r="BK1007" s="14">
        <v>0</v>
      </c>
      <c r="BL1007" s="8" t="s">
        <v>8400</v>
      </c>
    </row>
    <row r="1008" spans="1:64" ht="14.4" x14ac:dyDescent="0.3">
      <c r="A1008" s="122" t="s">
        <v>8283</v>
      </c>
      <c r="B1008" s="12"/>
      <c r="C1008" s="56">
        <f>SUM(C994:C1007)</f>
        <v>916</v>
      </c>
      <c r="D1008" s="56">
        <f>SUM(D994:D1007)</f>
        <v>909</v>
      </c>
      <c r="E1008" s="56">
        <f t="shared" ref="E1008:J1008" si="203">SUM(E994:E1007)</f>
        <v>20</v>
      </c>
      <c r="F1008" s="56">
        <f t="shared" si="203"/>
        <v>71</v>
      </c>
      <c r="G1008" s="56">
        <f t="shared" si="203"/>
        <v>36</v>
      </c>
      <c r="H1008" s="56">
        <f t="shared" si="203"/>
        <v>150</v>
      </c>
      <c r="I1008" s="56">
        <f t="shared" si="203"/>
        <v>632</v>
      </c>
      <c r="J1008" s="56">
        <f t="shared" si="203"/>
        <v>0</v>
      </c>
      <c r="K1008" s="116">
        <f>SUM(E1008:J1008)</f>
        <v>909</v>
      </c>
      <c r="M1008" s="10">
        <f>SUM(M994:M1007)</f>
        <v>909</v>
      </c>
      <c r="N1008" s="127"/>
      <c r="O1008" s="127"/>
      <c r="P1008" s="127"/>
      <c r="Q1008" s="128"/>
      <c r="S1008" s="41" t="s">
        <v>8219</v>
      </c>
      <c r="T1008" s="46">
        <v>0</v>
      </c>
      <c r="U1008" s="46">
        <v>4</v>
      </c>
      <c r="V1008" s="46">
        <v>0</v>
      </c>
      <c r="W1008" s="46">
        <v>11</v>
      </c>
      <c r="X1008" s="46">
        <v>0</v>
      </c>
      <c r="Y1008" s="12">
        <f t="shared" si="202"/>
        <v>15</v>
      </c>
      <c r="AL1008" s="8" t="s">
        <v>8424</v>
      </c>
      <c r="AM1008" s="14">
        <v>713</v>
      </c>
      <c r="AN1008" s="14">
        <v>352</v>
      </c>
      <c r="AO1008" s="14">
        <v>266</v>
      </c>
      <c r="AP1008" s="14">
        <v>249</v>
      </c>
      <c r="AQ1008" s="14">
        <v>156</v>
      </c>
      <c r="AR1008" s="14">
        <v>84</v>
      </c>
      <c r="AS1008" s="14">
        <v>62</v>
      </c>
      <c r="AT1008" s="63">
        <v>82</v>
      </c>
      <c r="AU1008" s="63">
        <v>42</v>
      </c>
      <c r="AV1008" s="14">
        <v>52</v>
      </c>
      <c r="AW1008" s="14">
        <v>37</v>
      </c>
      <c r="AX1008" s="14">
        <v>17</v>
      </c>
      <c r="AY1008" s="14">
        <v>19</v>
      </c>
      <c r="AZ1008" s="14">
        <v>37</v>
      </c>
      <c r="BA1008" s="14">
        <v>13</v>
      </c>
      <c r="BB1008" s="14">
        <v>19</v>
      </c>
      <c r="BC1008" s="14">
        <v>16</v>
      </c>
      <c r="BD1008" s="104">
        <v>11</v>
      </c>
      <c r="BE1008" s="14">
        <v>3</v>
      </c>
      <c r="BF1008" s="14">
        <v>6</v>
      </c>
      <c r="BG1008" s="14">
        <v>2</v>
      </c>
      <c r="BH1008" s="14">
        <v>3</v>
      </c>
      <c r="BI1008" s="14">
        <v>5</v>
      </c>
      <c r="BJ1008" s="14">
        <v>3</v>
      </c>
      <c r="BK1008" s="14">
        <v>0</v>
      </c>
      <c r="BL1008" s="8" t="s">
        <v>8424</v>
      </c>
    </row>
    <row r="1009" spans="4:64" ht="14.4" x14ac:dyDescent="0.3">
      <c r="L1009" s="10"/>
      <c r="M1009" s="10"/>
      <c r="N1009" s="127"/>
      <c r="O1009" s="127"/>
      <c r="P1009" s="127"/>
      <c r="Q1009" s="128"/>
      <c r="S1009" s="12" t="s">
        <v>8220</v>
      </c>
      <c r="T1009" s="99">
        <v>2</v>
      </c>
      <c r="U1009" s="99">
        <v>6</v>
      </c>
      <c r="V1009" s="99">
        <v>2</v>
      </c>
      <c r="W1009" s="99">
        <v>15</v>
      </c>
      <c r="X1009" s="99">
        <v>0</v>
      </c>
      <c r="Y1009" s="12">
        <f t="shared" si="202"/>
        <v>25</v>
      </c>
      <c r="AL1009" s="8" t="s">
        <v>8425</v>
      </c>
      <c r="AM1009" s="14">
        <v>1</v>
      </c>
      <c r="AN1009" s="14">
        <v>28</v>
      </c>
      <c r="AO1009" s="14">
        <v>72</v>
      </c>
      <c r="AP1009" s="14">
        <v>273</v>
      </c>
      <c r="AQ1009" s="14">
        <v>355</v>
      </c>
      <c r="AR1009" s="14">
        <v>161</v>
      </c>
      <c r="AS1009" s="14">
        <v>145</v>
      </c>
      <c r="AT1009" s="63">
        <v>92</v>
      </c>
      <c r="AU1009" s="63">
        <v>72</v>
      </c>
      <c r="AV1009" s="14">
        <v>60</v>
      </c>
      <c r="AW1009" s="14">
        <v>43</v>
      </c>
      <c r="AX1009" s="14">
        <v>40</v>
      </c>
      <c r="AY1009" s="14">
        <v>31</v>
      </c>
      <c r="AZ1009" s="14">
        <v>39</v>
      </c>
      <c r="BA1009" s="14">
        <v>28</v>
      </c>
      <c r="BB1009" s="14">
        <v>32</v>
      </c>
      <c r="BC1009" s="14">
        <v>17</v>
      </c>
      <c r="BD1009" s="104">
        <v>29</v>
      </c>
      <c r="BE1009" s="14">
        <v>10</v>
      </c>
      <c r="BF1009" s="14">
        <v>15</v>
      </c>
      <c r="BG1009" s="14">
        <v>6</v>
      </c>
      <c r="BH1009" s="14">
        <v>14</v>
      </c>
      <c r="BI1009" s="14">
        <v>7</v>
      </c>
      <c r="BJ1009" s="14">
        <v>4</v>
      </c>
      <c r="BK1009" s="14">
        <v>1</v>
      </c>
      <c r="BL1009" s="8" t="s">
        <v>8425</v>
      </c>
    </row>
    <row r="1010" spans="4:64" ht="14.4" x14ac:dyDescent="0.3">
      <c r="L1010" s="10"/>
      <c r="M1010" s="10"/>
      <c r="N1010" s="127"/>
      <c r="O1010" s="127"/>
      <c r="P1010" s="127"/>
      <c r="Q1010" s="128"/>
      <c r="S1010" s="41" t="s">
        <v>8221</v>
      </c>
      <c r="T1010" s="100">
        <v>0</v>
      </c>
      <c r="U1010" s="100">
        <v>0</v>
      </c>
      <c r="V1010" s="100">
        <v>0</v>
      </c>
      <c r="W1010" s="100">
        <v>0</v>
      </c>
      <c r="X1010" s="100">
        <v>0</v>
      </c>
      <c r="Y1010" s="12">
        <f t="shared" si="202"/>
        <v>0</v>
      </c>
    </row>
    <row r="1011" spans="4:64" ht="14.4" x14ac:dyDescent="0.3">
      <c r="L1011" s="10"/>
      <c r="M1011" s="10"/>
      <c r="N1011" s="127"/>
      <c r="O1011" s="127"/>
      <c r="P1011" s="127"/>
      <c r="Q1011" s="128"/>
      <c r="T1011" s="8">
        <f>SUM(T1005:T1010)</f>
        <v>2</v>
      </c>
      <c r="U1011" s="8">
        <f>SUM(U1005:U1010)</f>
        <v>10</v>
      </c>
      <c r="V1011" s="8">
        <f>SUM(V1005:V1010)</f>
        <v>2</v>
      </c>
      <c r="W1011" s="8">
        <f>SUM(W1005:W1010)</f>
        <v>27</v>
      </c>
      <c r="X1011" s="8">
        <f>SUM(X1005:X1010)</f>
        <v>0</v>
      </c>
      <c r="Y1011" s="12">
        <f t="shared" si="202"/>
        <v>41</v>
      </c>
    </row>
    <row r="1012" spans="4:64" ht="14.4" x14ac:dyDescent="0.3">
      <c r="L1012" s="10"/>
      <c r="M1012" s="10"/>
      <c r="N1012" s="127"/>
      <c r="O1012" s="127"/>
      <c r="P1012" s="127"/>
      <c r="Q1012" s="128"/>
    </row>
    <row r="1013" spans="4:64" ht="14.4" x14ac:dyDescent="0.3">
      <c r="N1013" s="127"/>
      <c r="O1013" s="127"/>
      <c r="P1013" s="127"/>
      <c r="Q1013" s="128"/>
      <c r="AL1013" s="8" t="s">
        <v>5</v>
      </c>
      <c r="AM1013" s="8" t="s">
        <v>8384</v>
      </c>
      <c r="AN1013" s="8" t="s">
        <v>8341</v>
      </c>
      <c r="AO1013" s="8" t="s">
        <v>8342</v>
      </c>
      <c r="AP1013" s="8" t="s">
        <v>8343</v>
      </c>
      <c r="AQ1013" s="8" t="s">
        <v>8344</v>
      </c>
      <c r="AR1013" s="8" t="s">
        <v>8345</v>
      </c>
      <c r="AS1013" s="8" t="s">
        <v>8346</v>
      </c>
      <c r="AT1013" s="63" t="s">
        <v>8347</v>
      </c>
      <c r="AU1013" s="63" t="s">
        <v>8348</v>
      </c>
      <c r="AV1013" s="8" t="s">
        <v>8349</v>
      </c>
      <c r="AW1013" s="8" t="s">
        <v>8350</v>
      </c>
      <c r="AX1013" s="8" t="s">
        <v>8351</v>
      </c>
      <c r="AY1013" s="8" t="s">
        <v>8352</v>
      </c>
      <c r="AZ1013" s="8" t="s">
        <v>8353</v>
      </c>
      <c r="BA1013" s="8" t="s">
        <v>8354</v>
      </c>
      <c r="BB1013" s="8" t="s">
        <v>8355</v>
      </c>
      <c r="BC1013" s="8" t="s">
        <v>8356</v>
      </c>
      <c r="BD1013" s="8" t="s">
        <v>8357</v>
      </c>
      <c r="BE1013" s="8" t="s">
        <v>8358</v>
      </c>
      <c r="BF1013" s="8" t="s">
        <v>8359</v>
      </c>
      <c r="BG1013" s="8" t="s">
        <v>8360</v>
      </c>
      <c r="BH1013" s="8" t="s">
        <v>8361</v>
      </c>
      <c r="BI1013" s="8" t="s">
        <v>8428</v>
      </c>
      <c r="BJ1013" s="8" t="s">
        <v>8363</v>
      </c>
      <c r="BK1013" s="8" t="s">
        <v>8364</v>
      </c>
    </row>
    <row r="1014" spans="4:64" ht="14.4" x14ac:dyDescent="0.3">
      <c r="N1014" s="127"/>
      <c r="O1014" s="127"/>
      <c r="P1014" s="127"/>
      <c r="Q1014" s="128"/>
      <c r="S1014" s="12" t="s">
        <v>8285</v>
      </c>
      <c r="T1014" s="12" t="s">
        <v>183</v>
      </c>
      <c r="U1014" s="12" t="s">
        <v>106</v>
      </c>
      <c r="V1014" s="12" t="s">
        <v>465</v>
      </c>
      <c r="W1014" s="12" t="s">
        <v>147</v>
      </c>
      <c r="X1014" s="12" t="s">
        <v>398</v>
      </c>
      <c r="Y1014" s="12" t="s">
        <v>8286</v>
      </c>
      <c r="AL1014" s="8" t="s">
        <v>8426</v>
      </c>
      <c r="AM1014" s="14">
        <v>0</v>
      </c>
      <c r="AN1014" s="14">
        <v>0</v>
      </c>
      <c r="AO1014" s="14">
        <v>0</v>
      </c>
      <c r="AP1014" s="14">
        <v>0</v>
      </c>
      <c r="AQ1014" s="14">
        <v>2</v>
      </c>
      <c r="AR1014" s="14">
        <v>15</v>
      </c>
      <c r="AS1014" s="14">
        <v>39</v>
      </c>
      <c r="AT1014" s="63">
        <v>174</v>
      </c>
      <c r="AU1014" s="63">
        <v>257</v>
      </c>
      <c r="AV1014" s="14">
        <v>409</v>
      </c>
      <c r="AW1014" s="14">
        <v>233</v>
      </c>
      <c r="AX1014" s="14">
        <v>203</v>
      </c>
      <c r="AY1014" s="14">
        <v>114</v>
      </c>
      <c r="AZ1014" s="14">
        <v>154</v>
      </c>
      <c r="BA1014" s="14">
        <v>112</v>
      </c>
      <c r="BB1014" s="14">
        <v>124</v>
      </c>
      <c r="BC1014" s="14">
        <v>60</v>
      </c>
      <c r="BD1014" s="104">
        <v>87</v>
      </c>
      <c r="BE1014" s="14">
        <v>39</v>
      </c>
      <c r="BF1014" s="14">
        <v>57</v>
      </c>
      <c r="BG1014" s="14">
        <v>29</v>
      </c>
      <c r="BH1014" s="14">
        <v>50</v>
      </c>
      <c r="BI1014" s="14">
        <v>34</v>
      </c>
      <c r="BJ1014" s="14">
        <v>35</v>
      </c>
      <c r="BK1014" s="14">
        <v>18</v>
      </c>
      <c r="BL1014" s="8" t="s">
        <v>8426</v>
      </c>
    </row>
    <row r="1015" spans="4:64" ht="14.4" x14ac:dyDescent="0.3">
      <c r="N1015" s="127"/>
      <c r="O1015" s="127"/>
      <c r="P1015" s="127"/>
      <c r="Q1015" s="128"/>
      <c r="S1015" s="12" t="s">
        <v>8216</v>
      </c>
      <c r="T1015" s="17">
        <v>0</v>
      </c>
      <c r="U1015" s="17">
        <v>0</v>
      </c>
      <c r="V1015" s="17">
        <v>0</v>
      </c>
      <c r="W1015" s="17">
        <v>0</v>
      </c>
      <c r="X1015" s="17">
        <v>0</v>
      </c>
      <c r="Y1015" s="12">
        <f t="shared" ref="Y1015:Y1021" si="204">SUM(T1015:W1015)</f>
        <v>0</v>
      </c>
      <c r="Z1015" s="12" t="s">
        <v>8216</v>
      </c>
      <c r="AL1015" s="106" t="s">
        <v>8386</v>
      </c>
      <c r="AM1015" s="107">
        <v>0</v>
      </c>
      <c r="AN1015" s="107">
        <v>0</v>
      </c>
      <c r="AO1015" s="107">
        <v>0</v>
      </c>
      <c r="AP1015" s="107">
        <v>0</v>
      </c>
      <c r="AQ1015" s="107">
        <v>0</v>
      </c>
      <c r="AR1015" s="107">
        <v>0</v>
      </c>
      <c r="AS1015" s="107">
        <v>0</v>
      </c>
      <c r="AT1015" s="107">
        <v>0</v>
      </c>
      <c r="AU1015" s="107">
        <v>0</v>
      </c>
      <c r="AV1015" s="107">
        <v>2</v>
      </c>
      <c r="AW1015" s="107">
        <v>10</v>
      </c>
      <c r="AX1015" s="107">
        <v>51</v>
      </c>
      <c r="AY1015" s="107">
        <v>115</v>
      </c>
      <c r="AZ1015" s="107">
        <v>428</v>
      </c>
      <c r="BA1015" s="107">
        <v>525</v>
      </c>
      <c r="BB1015" s="107">
        <v>467</v>
      </c>
      <c r="BC1015" s="107">
        <v>379</v>
      </c>
      <c r="BD1015" s="108">
        <v>320</v>
      </c>
      <c r="BE1015" s="108">
        <v>115</v>
      </c>
      <c r="BF1015" s="107">
        <v>91</v>
      </c>
      <c r="BG1015" s="107">
        <v>54</v>
      </c>
      <c r="BH1015" s="109">
        <v>62</v>
      </c>
      <c r="BI1015" s="110">
        <v>37</v>
      </c>
      <c r="BJ1015" s="110">
        <v>45</v>
      </c>
      <c r="BK1015" s="110">
        <v>34</v>
      </c>
      <c r="BL1015" s="106" t="s">
        <v>8386</v>
      </c>
    </row>
    <row r="1016" spans="4:64" ht="14.4" x14ac:dyDescent="0.3">
      <c r="N1016" s="127"/>
      <c r="O1016" s="127"/>
      <c r="P1016" s="127"/>
      <c r="Q1016" s="128"/>
      <c r="S1016" s="41" t="s">
        <v>8217</v>
      </c>
      <c r="T1016" s="42">
        <v>0</v>
      </c>
      <c r="U1016" s="42">
        <v>0</v>
      </c>
      <c r="V1016" s="42">
        <v>0</v>
      </c>
      <c r="W1016" s="46">
        <v>1</v>
      </c>
      <c r="X1016" s="42">
        <v>0</v>
      </c>
      <c r="Y1016" s="12">
        <f t="shared" si="204"/>
        <v>1</v>
      </c>
      <c r="Z1016" s="41" t="s">
        <v>8217</v>
      </c>
      <c r="AL1016" s="8" t="s">
        <v>8435</v>
      </c>
      <c r="AM1016" s="14">
        <v>0</v>
      </c>
      <c r="AN1016" s="14">
        <v>0</v>
      </c>
      <c r="AO1016" s="14">
        <v>0</v>
      </c>
      <c r="AP1016" s="14">
        <v>0</v>
      </c>
      <c r="AQ1016" s="14">
        <v>0</v>
      </c>
      <c r="AR1016" s="14">
        <v>0</v>
      </c>
      <c r="AS1016" s="14">
        <v>0</v>
      </c>
      <c r="AT1016" s="14">
        <v>0</v>
      </c>
      <c r="AU1016" s="14">
        <v>0</v>
      </c>
      <c r="AV1016" s="14">
        <v>1</v>
      </c>
      <c r="AW1016" s="14">
        <v>7</v>
      </c>
      <c r="AX1016" s="14">
        <v>40</v>
      </c>
      <c r="AY1016" s="14">
        <v>42</v>
      </c>
      <c r="AZ1016" s="14">
        <v>161</v>
      </c>
      <c r="BA1016" s="14">
        <v>182</v>
      </c>
      <c r="BB1016" s="14">
        <v>349</v>
      </c>
      <c r="BC1016" s="14">
        <v>202</v>
      </c>
      <c r="BD1016" s="104">
        <v>211</v>
      </c>
      <c r="BE1016" s="14">
        <v>120</v>
      </c>
      <c r="BF1016" s="14">
        <v>162</v>
      </c>
      <c r="BG1016" s="14">
        <v>71</v>
      </c>
      <c r="BH1016" s="14">
        <v>109</v>
      </c>
      <c r="BI1016" s="14">
        <v>69</v>
      </c>
      <c r="BJ1016" s="14">
        <v>64</v>
      </c>
      <c r="BK1016" s="14">
        <v>30</v>
      </c>
      <c r="BL1016" s="8" t="s">
        <v>8435</v>
      </c>
    </row>
    <row r="1017" spans="4:64" ht="14.4" x14ac:dyDescent="0.3">
      <c r="M1017" s="10"/>
      <c r="N1017" s="127"/>
      <c r="O1017" s="127"/>
      <c r="P1017" s="127"/>
      <c r="Q1017" s="128"/>
      <c r="S1017" s="12" t="s">
        <v>8218</v>
      </c>
      <c r="T1017" s="17">
        <v>0</v>
      </c>
      <c r="U1017" s="17">
        <v>5</v>
      </c>
      <c r="V1017" s="17">
        <v>0</v>
      </c>
      <c r="W1017" s="17">
        <v>13</v>
      </c>
      <c r="X1017" s="17">
        <v>34</v>
      </c>
      <c r="Y1017" s="12">
        <f t="shared" si="204"/>
        <v>18</v>
      </c>
      <c r="Z1017" s="12" t="s">
        <v>8218</v>
      </c>
      <c r="AL1017" s="106" t="s">
        <v>8388</v>
      </c>
      <c r="AM1017" s="107">
        <v>0</v>
      </c>
      <c r="AN1017" s="107">
        <v>0</v>
      </c>
      <c r="AO1017" s="107">
        <v>0</v>
      </c>
      <c r="AP1017" s="107">
        <v>0</v>
      </c>
      <c r="AQ1017" s="107">
        <v>0</v>
      </c>
      <c r="AR1017" s="107">
        <v>0</v>
      </c>
      <c r="AS1017" s="107">
        <v>0</v>
      </c>
      <c r="AT1017" s="107">
        <v>0</v>
      </c>
      <c r="AU1017" s="107">
        <v>0</v>
      </c>
      <c r="AV1017" s="107">
        <v>0</v>
      </c>
      <c r="AW1017" s="107">
        <v>0</v>
      </c>
      <c r="AX1017" s="107">
        <v>13</v>
      </c>
      <c r="AY1017" s="107">
        <v>33</v>
      </c>
      <c r="AZ1017" s="107">
        <v>51</v>
      </c>
      <c r="BA1017" s="107">
        <v>28</v>
      </c>
      <c r="BB1017" s="107">
        <v>181</v>
      </c>
      <c r="BC1017" s="107">
        <v>177</v>
      </c>
      <c r="BD1017" s="108">
        <v>386</v>
      </c>
      <c r="BE1017" s="108">
        <v>395</v>
      </c>
      <c r="BF1017" s="107">
        <v>522</v>
      </c>
      <c r="BG1017" s="107">
        <v>271</v>
      </c>
      <c r="BH1017" s="109">
        <v>333</v>
      </c>
      <c r="BI1017" s="110">
        <v>316</v>
      </c>
      <c r="BJ1017" s="110">
        <v>325</v>
      </c>
      <c r="BK1017" s="110">
        <v>83</v>
      </c>
      <c r="BL1017" s="106" t="s">
        <v>8388</v>
      </c>
    </row>
    <row r="1018" spans="4:64" ht="14.4" x14ac:dyDescent="0.3">
      <c r="M1018" s="10"/>
      <c r="N1018" s="127"/>
      <c r="O1018" s="127"/>
      <c r="P1018" s="127"/>
      <c r="Q1018" s="128"/>
      <c r="S1018" s="41" t="s">
        <v>8219</v>
      </c>
      <c r="T1018" s="42">
        <v>2</v>
      </c>
      <c r="U1018" s="42">
        <v>7</v>
      </c>
      <c r="V1018" s="42">
        <v>3</v>
      </c>
      <c r="W1018" s="46">
        <v>18</v>
      </c>
      <c r="X1018" s="42">
        <v>83</v>
      </c>
      <c r="Y1018" s="12">
        <f t="shared" si="204"/>
        <v>30</v>
      </c>
      <c r="Z1018" s="41" t="s">
        <v>8219</v>
      </c>
      <c r="AL1018" s="8" t="s">
        <v>8436</v>
      </c>
      <c r="AM1018" s="14">
        <v>0</v>
      </c>
      <c r="AN1018" s="14">
        <v>0</v>
      </c>
      <c r="AO1018" s="14">
        <v>0</v>
      </c>
      <c r="AP1018" s="14">
        <v>0</v>
      </c>
      <c r="AQ1018" s="14">
        <v>0</v>
      </c>
      <c r="AR1018" s="14">
        <v>0</v>
      </c>
      <c r="AS1018" s="14">
        <v>0</v>
      </c>
      <c r="AT1018" s="14">
        <v>0</v>
      </c>
      <c r="AU1018" s="14">
        <v>0</v>
      </c>
      <c r="AV1018" s="14">
        <v>0</v>
      </c>
      <c r="AW1018" s="14">
        <v>0</v>
      </c>
      <c r="AX1018" s="14">
        <v>0</v>
      </c>
      <c r="AY1018" s="14">
        <v>0</v>
      </c>
      <c r="AZ1018" s="14">
        <v>0</v>
      </c>
      <c r="BA1018" s="14">
        <v>0</v>
      </c>
      <c r="BB1018" s="14">
        <v>0</v>
      </c>
      <c r="BC1018" s="14">
        <v>0</v>
      </c>
      <c r="BD1018" s="104">
        <v>61</v>
      </c>
      <c r="BE1018" s="14">
        <v>57</v>
      </c>
      <c r="BF1018" s="14">
        <v>152</v>
      </c>
      <c r="BG1018" s="14">
        <v>72</v>
      </c>
      <c r="BH1018" s="14">
        <v>204</v>
      </c>
      <c r="BI1018" s="14">
        <v>229</v>
      </c>
      <c r="BJ1018" s="14">
        <v>320</v>
      </c>
      <c r="BK1018" s="14">
        <v>186</v>
      </c>
      <c r="BL1018" s="8" t="s">
        <v>8436</v>
      </c>
    </row>
    <row r="1019" spans="4:64" ht="14.4" x14ac:dyDescent="0.3">
      <c r="D1019" s="126"/>
      <c r="E1019" s="126"/>
      <c r="F1019" s="129"/>
      <c r="H1019" s="126"/>
      <c r="I1019" s="126"/>
      <c r="J1019" s="126"/>
      <c r="K1019" s="129"/>
      <c r="N1019" s="127"/>
      <c r="O1019" s="127"/>
      <c r="P1019" s="127"/>
      <c r="Q1019" s="128"/>
      <c r="S1019" s="12" t="s">
        <v>8220</v>
      </c>
      <c r="T1019" s="17">
        <v>16</v>
      </c>
      <c r="U1019" s="17">
        <v>49</v>
      </c>
      <c r="V1019" s="17">
        <v>31</v>
      </c>
      <c r="W1019" s="17">
        <v>90</v>
      </c>
      <c r="X1019" s="17">
        <v>515</v>
      </c>
      <c r="Y1019" s="12">
        <f t="shared" si="204"/>
        <v>186</v>
      </c>
      <c r="Z1019" s="12" t="s">
        <v>8220</v>
      </c>
      <c r="AL1019" s="106" t="s">
        <v>8389</v>
      </c>
      <c r="AM1019" s="107">
        <v>0</v>
      </c>
      <c r="AN1019" s="107">
        <v>0</v>
      </c>
      <c r="AO1019" s="107">
        <v>0</v>
      </c>
      <c r="AP1019" s="107">
        <v>0</v>
      </c>
      <c r="AQ1019" s="107">
        <v>0</v>
      </c>
      <c r="AR1019" s="107">
        <v>0</v>
      </c>
      <c r="AS1019" s="107">
        <v>0</v>
      </c>
      <c r="AT1019" s="107">
        <v>0</v>
      </c>
      <c r="AU1019" s="107">
        <v>0</v>
      </c>
      <c r="AV1019" s="107">
        <v>0</v>
      </c>
      <c r="AW1019" s="107">
        <v>0</v>
      </c>
      <c r="AX1019" s="107">
        <v>0</v>
      </c>
      <c r="AY1019" s="107">
        <v>0</v>
      </c>
      <c r="AZ1019" s="107">
        <v>0</v>
      </c>
      <c r="BA1019" s="107">
        <v>0</v>
      </c>
      <c r="BB1019" s="107">
        <v>0</v>
      </c>
      <c r="BC1019" s="107">
        <v>0</v>
      </c>
      <c r="BD1019" s="108">
        <v>0</v>
      </c>
      <c r="BE1019" s="108">
        <v>0</v>
      </c>
      <c r="BF1019" s="107">
        <v>76</v>
      </c>
      <c r="BG1019" s="107">
        <v>315</v>
      </c>
      <c r="BH1019" s="109">
        <v>456</v>
      </c>
      <c r="BI1019" s="110">
        <v>337</v>
      </c>
      <c r="BJ1019" s="110">
        <v>386</v>
      </c>
      <c r="BK1019" s="110">
        <v>515</v>
      </c>
      <c r="BL1019" s="106" t="s">
        <v>8389</v>
      </c>
    </row>
    <row r="1020" spans="4:64" ht="14.4" x14ac:dyDescent="0.3">
      <c r="D1020" s="126"/>
      <c r="E1020" s="126"/>
      <c r="F1020" s="129"/>
      <c r="H1020" s="126"/>
      <c r="I1020" s="126"/>
      <c r="J1020" s="126"/>
      <c r="K1020" s="129"/>
      <c r="N1020" s="127"/>
      <c r="O1020" s="127"/>
      <c r="P1020" s="127"/>
      <c r="Q1020" s="128"/>
      <c r="S1020" s="41" t="s">
        <v>8221</v>
      </c>
      <c r="T1020" s="42">
        <v>0</v>
      </c>
      <c r="U1020" s="42">
        <v>0</v>
      </c>
      <c r="V1020" s="42">
        <v>0</v>
      </c>
      <c r="W1020" s="42">
        <v>1</v>
      </c>
      <c r="X1020" s="42">
        <v>0</v>
      </c>
      <c r="Y1020" s="12">
        <f t="shared" si="204"/>
        <v>1</v>
      </c>
      <c r="Z1020" s="41" t="s">
        <v>8221</v>
      </c>
      <c r="AL1020" s="8" t="s">
        <v>8437</v>
      </c>
      <c r="AM1020" s="14">
        <v>0</v>
      </c>
      <c r="AN1020" s="14">
        <v>0</v>
      </c>
      <c r="AO1020" s="14">
        <v>0</v>
      </c>
      <c r="AP1020" s="14">
        <v>0</v>
      </c>
      <c r="AQ1020" s="14">
        <v>0</v>
      </c>
      <c r="AR1020" s="14">
        <v>0</v>
      </c>
      <c r="AS1020" s="14">
        <v>0</v>
      </c>
      <c r="AT1020" s="14">
        <v>0</v>
      </c>
      <c r="AU1020" s="14">
        <v>0</v>
      </c>
      <c r="AV1020" s="14">
        <v>0</v>
      </c>
      <c r="AW1020" s="14">
        <v>0</v>
      </c>
      <c r="AX1020" s="14">
        <v>0</v>
      </c>
      <c r="AY1020" s="14">
        <v>0</v>
      </c>
      <c r="AZ1020" s="14">
        <v>0</v>
      </c>
      <c r="BA1020" s="14">
        <v>0</v>
      </c>
      <c r="BB1020" s="14">
        <v>0</v>
      </c>
      <c r="BC1020" s="14">
        <v>0</v>
      </c>
      <c r="BD1020" s="14">
        <v>0</v>
      </c>
      <c r="BE1020" s="14">
        <v>0</v>
      </c>
      <c r="BF1020" s="14">
        <v>0</v>
      </c>
      <c r="BG1020" s="14">
        <v>0</v>
      </c>
      <c r="BH1020" s="14">
        <v>0</v>
      </c>
      <c r="BI1020" s="14">
        <v>0</v>
      </c>
      <c r="BJ1020" s="14">
        <v>4</v>
      </c>
      <c r="BK1020" s="14">
        <v>1</v>
      </c>
      <c r="BL1020" s="8" t="s">
        <v>8437</v>
      </c>
    </row>
    <row r="1021" spans="4:64" ht="14.4" x14ac:dyDescent="0.3">
      <c r="N1021" s="127"/>
      <c r="O1021" s="127"/>
      <c r="P1021" s="127"/>
      <c r="Q1021" s="128"/>
      <c r="T1021" s="8">
        <f>SUM(T1015:T1020)</f>
        <v>18</v>
      </c>
      <c r="U1021" s="8">
        <f>SUM(U1015:U1020)</f>
        <v>61</v>
      </c>
      <c r="V1021" s="8">
        <f>SUM(V1015:V1020)</f>
        <v>34</v>
      </c>
      <c r="W1021" s="8">
        <f>SUM(W1015:W1020)</f>
        <v>123</v>
      </c>
      <c r="X1021" s="8">
        <f>SUM(X1015:X1020)</f>
        <v>632</v>
      </c>
      <c r="Y1021" s="12">
        <f t="shared" si="204"/>
        <v>236</v>
      </c>
    </row>
    <row r="1022" spans="4:64" ht="14.4" x14ac:dyDescent="0.3">
      <c r="N1022" s="127"/>
      <c r="O1022" s="127"/>
      <c r="P1022" s="127"/>
      <c r="Q1022" s="128"/>
    </row>
    <row r="1023" spans="4:64" ht="14.4" x14ac:dyDescent="0.3">
      <c r="N1023" s="127"/>
      <c r="O1023" s="127"/>
      <c r="P1023" s="127"/>
      <c r="Q1023" s="128"/>
    </row>
    <row r="1024" spans="4:64" ht="14.4" x14ac:dyDescent="0.3">
      <c r="N1024" s="127"/>
      <c r="O1024" s="127"/>
      <c r="P1024" s="127"/>
      <c r="Q1024" s="128"/>
    </row>
    <row r="1025" spans="1:74" ht="14.4" x14ac:dyDescent="0.3">
      <c r="N1025" s="127"/>
      <c r="O1025" s="127"/>
      <c r="P1025" s="127"/>
      <c r="Q1025" s="128"/>
    </row>
    <row r="1026" spans="1:74" ht="14.4" x14ac:dyDescent="0.3">
      <c r="N1026" s="127"/>
      <c r="O1026" s="127"/>
      <c r="P1026" s="127"/>
      <c r="Q1026" s="128"/>
    </row>
    <row r="1027" spans="1:74" ht="14.4" x14ac:dyDescent="0.3">
      <c r="N1027" s="127"/>
      <c r="O1027" s="127"/>
      <c r="P1027" s="127"/>
      <c r="Q1027" s="128"/>
    </row>
    <row r="1028" spans="1:74" ht="14.4" x14ac:dyDescent="0.3">
      <c r="N1028" s="127"/>
      <c r="O1028" s="127"/>
      <c r="P1028" s="127"/>
      <c r="Q1028" s="128"/>
    </row>
    <row r="1029" spans="1:74" ht="39.6" x14ac:dyDescent="0.3">
      <c r="A1029" s="28" t="s">
        <v>8363</v>
      </c>
      <c r="B1029" s="28" t="s">
        <v>8229</v>
      </c>
      <c r="C1029" s="28" t="s">
        <v>8205</v>
      </c>
      <c r="D1029" s="28" t="s">
        <v>8270</v>
      </c>
      <c r="E1029" s="28" t="s">
        <v>8271</v>
      </c>
      <c r="F1029" s="28" t="s">
        <v>8272</v>
      </c>
      <c r="G1029" s="28" t="s">
        <v>8273</v>
      </c>
      <c r="H1029" s="28" t="s">
        <v>8274</v>
      </c>
      <c r="I1029" s="28" t="s">
        <v>8275</v>
      </c>
      <c r="J1029" s="30" t="s">
        <v>8276</v>
      </c>
      <c r="K1029" s="15" t="s">
        <v>8277</v>
      </c>
      <c r="M1029" s="14" t="s">
        <v>8442</v>
      </c>
      <c r="N1029" s="127"/>
      <c r="O1029" s="127"/>
      <c r="P1029" s="127"/>
      <c r="Q1029" s="128"/>
      <c r="S1029" s="8" t="s">
        <v>8363</v>
      </c>
      <c r="AL1029" s="14" t="s">
        <v>8328</v>
      </c>
      <c r="AM1029" s="63" t="s">
        <v>8363</v>
      </c>
      <c r="AN1029" s="14"/>
      <c r="AO1029" s="14"/>
      <c r="AP1029" s="14"/>
      <c r="BR1029" s="8"/>
      <c r="BV1029" s="8"/>
    </row>
    <row r="1030" spans="1:74" ht="14.4" x14ac:dyDescent="0.3">
      <c r="A1030" s="115" t="s">
        <v>8290</v>
      </c>
      <c r="B1030" s="115" t="s">
        <v>742</v>
      </c>
      <c r="C1030" s="34">
        <v>3</v>
      </c>
      <c r="D1030" s="34">
        <v>3</v>
      </c>
      <c r="E1030" s="56">
        <v>0</v>
      </c>
      <c r="F1030" s="56">
        <v>0</v>
      </c>
      <c r="G1030" s="56">
        <v>0</v>
      </c>
      <c r="H1030" s="56">
        <v>3</v>
      </c>
      <c r="I1030" s="56">
        <v>0</v>
      </c>
      <c r="J1030" s="56">
        <v>0</v>
      </c>
      <c r="K1030" s="116">
        <f t="shared" ref="K1030:K1046" si="205">SUM(E1030:J1030)</f>
        <v>3</v>
      </c>
      <c r="M1030" s="10">
        <v>3</v>
      </c>
      <c r="N1030" s="127"/>
      <c r="O1030" s="127"/>
      <c r="P1030" s="127"/>
      <c r="Q1030" s="128"/>
      <c r="S1030" s="12" t="s">
        <v>8279</v>
      </c>
      <c r="T1030" s="12" t="s">
        <v>183</v>
      </c>
      <c r="U1030" s="12" t="s">
        <v>106</v>
      </c>
      <c r="V1030" s="12" t="s">
        <v>465</v>
      </c>
      <c r="W1030" s="12" t="s">
        <v>147</v>
      </c>
      <c r="X1030" s="12" t="s">
        <v>398</v>
      </c>
      <c r="Y1030" s="12" t="s">
        <v>97</v>
      </c>
      <c r="AL1030" s="8" t="s">
        <v>8420</v>
      </c>
      <c r="AM1030" s="14"/>
      <c r="AN1030" s="14"/>
      <c r="AO1030" s="14"/>
      <c r="AP1030" s="14"/>
      <c r="BR1030" s="8"/>
      <c r="BV1030" s="8"/>
    </row>
    <row r="1031" spans="1:74" ht="14.4" x14ac:dyDescent="0.3">
      <c r="A1031" s="117" t="s">
        <v>8291</v>
      </c>
      <c r="B1031" s="117" t="s">
        <v>748</v>
      </c>
      <c r="C1031" s="102">
        <v>2</v>
      </c>
      <c r="D1031" s="40">
        <v>2</v>
      </c>
      <c r="E1031" s="85">
        <v>0</v>
      </c>
      <c r="F1031" s="85">
        <v>0</v>
      </c>
      <c r="G1031" s="85">
        <v>0</v>
      </c>
      <c r="H1031" s="85">
        <v>2</v>
      </c>
      <c r="I1031" s="85">
        <v>0</v>
      </c>
      <c r="J1031" s="85">
        <v>0</v>
      </c>
      <c r="K1031" s="119">
        <f t="shared" si="205"/>
        <v>2</v>
      </c>
      <c r="M1031" s="97"/>
      <c r="N1031" s="130"/>
      <c r="O1031" s="130"/>
      <c r="P1031" s="130"/>
      <c r="Q1031" s="131"/>
      <c r="S1031" s="12" t="s">
        <v>8216</v>
      </c>
      <c r="T1031" s="17">
        <v>0</v>
      </c>
      <c r="U1031" s="17">
        <v>0</v>
      </c>
      <c r="V1031" s="17">
        <v>0</v>
      </c>
      <c r="W1031" s="17">
        <v>3</v>
      </c>
      <c r="X1031" s="17">
        <v>0</v>
      </c>
      <c r="Y1031" s="12">
        <f t="shared" ref="Y1031:Y1037" si="206">SUM(T1031:X1031)</f>
        <v>3</v>
      </c>
      <c r="AL1031" s="8" t="s">
        <v>8331</v>
      </c>
      <c r="AM1031" s="14"/>
      <c r="AN1031" s="14"/>
      <c r="AO1031" s="14"/>
      <c r="AP1031" s="14"/>
      <c r="BR1031" s="8"/>
      <c r="BV1031" s="8"/>
    </row>
    <row r="1032" spans="1:74" ht="14.4" x14ac:dyDescent="0.3">
      <c r="A1032" s="117" t="s">
        <v>8291</v>
      </c>
      <c r="B1032" s="117" t="s">
        <v>742</v>
      </c>
      <c r="C1032" s="102">
        <v>5</v>
      </c>
      <c r="D1032" s="40">
        <v>4</v>
      </c>
      <c r="E1032" s="85">
        <v>0</v>
      </c>
      <c r="F1032" s="85">
        <v>0</v>
      </c>
      <c r="G1032" s="85">
        <v>0</v>
      </c>
      <c r="H1032" s="85">
        <v>4</v>
      </c>
      <c r="I1032" s="85">
        <v>0</v>
      </c>
      <c r="J1032" s="85">
        <v>0</v>
      </c>
      <c r="K1032" s="119">
        <f t="shared" si="205"/>
        <v>4</v>
      </c>
      <c r="M1032" s="10">
        <v>6</v>
      </c>
      <c r="N1032" s="130"/>
      <c r="O1032" s="130"/>
      <c r="P1032" s="130"/>
      <c r="Q1032" s="131"/>
      <c r="S1032" s="41" t="s">
        <v>8217</v>
      </c>
      <c r="T1032" s="42">
        <v>0</v>
      </c>
      <c r="U1032" s="42">
        <v>0</v>
      </c>
      <c r="V1032" s="42">
        <v>0</v>
      </c>
      <c r="W1032" s="42">
        <v>6</v>
      </c>
      <c r="X1032" s="42">
        <v>0</v>
      </c>
      <c r="Y1032" s="12">
        <f t="shared" si="206"/>
        <v>6</v>
      </c>
      <c r="AM1032" s="14"/>
      <c r="AN1032" s="14"/>
      <c r="AO1032" s="14"/>
      <c r="AP1032" s="14"/>
      <c r="BR1032" s="8"/>
      <c r="BV1032" s="8"/>
    </row>
    <row r="1033" spans="1:74" ht="14.4" x14ac:dyDescent="0.3">
      <c r="A1033" s="115" t="s">
        <v>8292</v>
      </c>
      <c r="B1033" s="115" t="s">
        <v>748</v>
      </c>
      <c r="C1033" s="34">
        <v>2</v>
      </c>
      <c r="D1033" s="34">
        <v>2</v>
      </c>
      <c r="E1033" s="56">
        <v>0</v>
      </c>
      <c r="F1033" s="56">
        <v>0</v>
      </c>
      <c r="G1033" s="56">
        <v>0</v>
      </c>
      <c r="H1033" s="56">
        <v>2</v>
      </c>
      <c r="I1033" s="56">
        <v>0</v>
      </c>
      <c r="J1033" s="56">
        <v>0</v>
      </c>
      <c r="K1033" s="116">
        <f t="shared" si="205"/>
        <v>2</v>
      </c>
      <c r="M1033" s="10"/>
      <c r="N1033" s="130"/>
      <c r="O1033" s="130"/>
      <c r="P1033" s="130"/>
      <c r="Q1033" s="131"/>
      <c r="S1033" s="12" t="s">
        <v>8218</v>
      </c>
      <c r="T1033" s="17">
        <v>0</v>
      </c>
      <c r="U1033" s="17">
        <v>4</v>
      </c>
      <c r="V1033" s="17">
        <v>0</v>
      </c>
      <c r="W1033" s="17">
        <v>33</v>
      </c>
      <c r="X1033" s="17">
        <v>45</v>
      </c>
      <c r="Y1033" s="12">
        <f t="shared" si="206"/>
        <v>82</v>
      </c>
      <c r="AL1033" s="8" t="s">
        <v>5</v>
      </c>
      <c r="AM1033" s="8" t="s">
        <v>8340</v>
      </c>
      <c r="AN1033" s="8" t="s">
        <v>8341</v>
      </c>
      <c r="AO1033" s="8" t="s">
        <v>8342</v>
      </c>
      <c r="AP1033" s="8" t="s">
        <v>8343</v>
      </c>
      <c r="AQ1033" s="8" t="s">
        <v>8344</v>
      </c>
      <c r="AR1033" s="8" t="s">
        <v>8345</v>
      </c>
      <c r="AS1033" s="8" t="s">
        <v>8346</v>
      </c>
      <c r="AT1033" s="63" t="s">
        <v>8347</v>
      </c>
      <c r="AU1033" s="63" t="s">
        <v>8348</v>
      </c>
      <c r="AV1033" s="8" t="s">
        <v>8349</v>
      </c>
      <c r="AW1033" s="8" t="s">
        <v>8350</v>
      </c>
      <c r="AX1033" s="8" t="s">
        <v>8351</v>
      </c>
      <c r="AY1033" s="8" t="s">
        <v>8352</v>
      </c>
      <c r="AZ1033" s="8" t="s">
        <v>8353</v>
      </c>
      <c r="BA1033" s="8" t="s">
        <v>8354</v>
      </c>
      <c r="BB1033" s="8" t="s">
        <v>8355</v>
      </c>
      <c r="BC1033" s="8" t="s">
        <v>8356</v>
      </c>
      <c r="BD1033" s="8" t="s">
        <v>8357</v>
      </c>
      <c r="BE1033" s="8" t="s">
        <v>8358</v>
      </c>
      <c r="BF1033" s="8" t="s">
        <v>8359</v>
      </c>
      <c r="BG1033" s="8" t="s">
        <v>8360</v>
      </c>
      <c r="BH1033" s="8" t="s">
        <v>8361</v>
      </c>
      <c r="BI1033" s="8" t="s">
        <v>8362</v>
      </c>
      <c r="BJ1033" s="8" t="s">
        <v>8363</v>
      </c>
      <c r="BR1033" s="8"/>
      <c r="BV1033" s="8"/>
    </row>
    <row r="1034" spans="1:74" ht="14.4" x14ac:dyDescent="0.3">
      <c r="A1034" s="115" t="s">
        <v>8292</v>
      </c>
      <c r="B1034" s="115" t="s">
        <v>5193</v>
      </c>
      <c r="C1034" s="34">
        <v>17</v>
      </c>
      <c r="D1034" s="34">
        <v>16</v>
      </c>
      <c r="E1034" s="56">
        <v>0</v>
      </c>
      <c r="F1034" s="56">
        <v>0</v>
      </c>
      <c r="G1034" s="56">
        <v>0</v>
      </c>
      <c r="H1034" s="56">
        <v>2</v>
      </c>
      <c r="I1034" s="56">
        <v>14</v>
      </c>
      <c r="J1034" s="56">
        <v>0</v>
      </c>
      <c r="K1034" s="116">
        <f t="shared" si="205"/>
        <v>16</v>
      </c>
      <c r="M1034" s="10"/>
      <c r="N1034" s="130"/>
      <c r="O1034" s="130"/>
      <c r="P1034" s="130"/>
      <c r="Q1034" s="131"/>
      <c r="S1034" s="41" t="s">
        <v>8219</v>
      </c>
      <c r="T1034" s="42">
        <v>3</v>
      </c>
      <c r="U1034" s="42">
        <v>11</v>
      </c>
      <c r="V1034" s="42">
        <v>1</v>
      </c>
      <c r="W1034" s="42">
        <v>70</v>
      </c>
      <c r="X1034" s="42">
        <v>326</v>
      </c>
      <c r="Y1034" s="12">
        <f t="shared" si="206"/>
        <v>411</v>
      </c>
      <c r="AL1034" s="8" t="s">
        <v>8378</v>
      </c>
      <c r="AM1034" s="14">
        <v>0</v>
      </c>
      <c r="AN1034" s="14">
        <v>0</v>
      </c>
      <c r="AO1034" s="14">
        <v>0</v>
      </c>
      <c r="AP1034" s="14">
        <v>0</v>
      </c>
      <c r="AQ1034" s="14">
        <v>0</v>
      </c>
      <c r="AR1034" s="14">
        <v>0</v>
      </c>
      <c r="AS1034" s="14">
        <v>0</v>
      </c>
      <c r="AT1034" s="63">
        <v>0</v>
      </c>
      <c r="AU1034" s="63">
        <v>0</v>
      </c>
      <c r="AV1034" s="14">
        <v>0</v>
      </c>
      <c r="AW1034" s="14">
        <v>0</v>
      </c>
      <c r="AX1034" s="14">
        <v>0</v>
      </c>
      <c r="AY1034" s="14">
        <v>0</v>
      </c>
      <c r="AZ1034" s="14">
        <v>0</v>
      </c>
      <c r="BA1034" s="14">
        <v>0</v>
      </c>
      <c r="BB1034" s="14">
        <v>0</v>
      </c>
      <c r="BC1034" s="14">
        <v>0</v>
      </c>
      <c r="BD1034" s="14">
        <v>0</v>
      </c>
      <c r="BE1034" s="14">
        <v>0</v>
      </c>
      <c r="BF1034" s="14">
        <v>0</v>
      </c>
      <c r="BG1034" s="14">
        <v>0</v>
      </c>
      <c r="BH1034" s="14">
        <v>0</v>
      </c>
      <c r="BI1034" s="14">
        <v>0</v>
      </c>
      <c r="BJ1034" s="14">
        <v>0</v>
      </c>
      <c r="BK1034" s="8" t="s">
        <v>8378</v>
      </c>
      <c r="BR1034" s="8"/>
      <c r="BV1034" s="8"/>
    </row>
    <row r="1035" spans="1:74" ht="14.4" x14ac:dyDescent="0.3">
      <c r="A1035" s="115" t="s">
        <v>8292</v>
      </c>
      <c r="B1035" s="115" t="s">
        <v>7589</v>
      </c>
      <c r="C1035" s="34">
        <v>2</v>
      </c>
      <c r="D1035" s="34">
        <v>2</v>
      </c>
      <c r="E1035" s="56">
        <v>0</v>
      </c>
      <c r="F1035" s="56">
        <v>2</v>
      </c>
      <c r="G1035" s="56">
        <v>0</v>
      </c>
      <c r="H1035" s="56">
        <v>0</v>
      </c>
      <c r="I1035" s="56">
        <v>0</v>
      </c>
      <c r="J1035" s="56">
        <v>0</v>
      </c>
      <c r="K1035" s="116">
        <f t="shared" si="205"/>
        <v>2</v>
      </c>
      <c r="M1035" s="10"/>
      <c r="N1035" s="130"/>
      <c r="O1035" s="130"/>
      <c r="P1035" s="130"/>
      <c r="Q1035" s="131"/>
      <c r="S1035" s="12" t="s">
        <v>8220</v>
      </c>
      <c r="T1035" s="17">
        <v>20</v>
      </c>
      <c r="U1035" s="17">
        <v>121</v>
      </c>
      <c r="V1035" s="17">
        <v>58</v>
      </c>
      <c r="W1035" s="17">
        <v>184</v>
      </c>
      <c r="X1035" s="17">
        <v>385</v>
      </c>
      <c r="Y1035" s="12">
        <f t="shared" si="206"/>
        <v>768</v>
      </c>
      <c r="AL1035" s="8" t="s">
        <v>8379</v>
      </c>
      <c r="AM1035" s="14">
        <v>0</v>
      </c>
      <c r="AN1035" s="14">
        <v>0</v>
      </c>
      <c r="AO1035" s="14">
        <v>0</v>
      </c>
      <c r="AP1035" s="14">
        <v>0</v>
      </c>
      <c r="AQ1035" s="14">
        <v>0</v>
      </c>
      <c r="AR1035" s="14">
        <v>0</v>
      </c>
      <c r="AS1035" s="14">
        <v>0</v>
      </c>
      <c r="AT1035" s="63">
        <v>0</v>
      </c>
      <c r="AU1035" s="63">
        <v>0</v>
      </c>
      <c r="AV1035" s="14">
        <v>0</v>
      </c>
      <c r="AW1035" s="14">
        <v>0</v>
      </c>
      <c r="AX1035" s="14">
        <v>0</v>
      </c>
      <c r="AY1035" s="14">
        <v>0</v>
      </c>
      <c r="AZ1035" s="14">
        <v>0</v>
      </c>
      <c r="BA1035" s="14">
        <v>0</v>
      </c>
      <c r="BB1035" s="14">
        <v>0</v>
      </c>
      <c r="BC1035" s="14">
        <v>0</v>
      </c>
      <c r="BD1035" s="14">
        <v>0</v>
      </c>
      <c r="BE1035" s="14">
        <v>0</v>
      </c>
      <c r="BF1035" s="14">
        <v>0</v>
      </c>
      <c r="BG1035" s="14">
        <v>0</v>
      </c>
      <c r="BH1035" s="14">
        <v>0</v>
      </c>
      <c r="BI1035" s="14">
        <v>0</v>
      </c>
      <c r="BJ1035" s="14">
        <v>0</v>
      </c>
      <c r="BK1035" s="8" t="s">
        <v>8379</v>
      </c>
      <c r="BR1035" s="8"/>
      <c r="BV1035" s="8"/>
    </row>
    <row r="1036" spans="1:74" ht="14.4" x14ac:dyDescent="0.3">
      <c r="A1036" s="115" t="s">
        <v>8292</v>
      </c>
      <c r="B1036" s="115" t="s">
        <v>742</v>
      </c>
      <c r="C1036" s="34">
        <v>62</v>
      </c>
      <c r="D1036" s="34">
        <v>62</v>
      </c>
      <c r="E1036" s="56">
        <v>0</v>
      </c>
      <c r="F1036" s="56">
        <v>2</v>
      </c>
      <c r="G1036" s="56">
        <v>0</v>
      </c>
      <c r="H1036" s="56">
        <v>29</v>
      </c>
      <c r="I1036" s="56">
        <v>31</v>
      </c>
      <c r="J1036" s="56">
        <v>0</v>
      </c>
      <c r="K1036" s="116">
        <f t="shared" si="205"/>
        <v>62</v>
      </c>
      <c r="M1036" s="10">
        <v>82</v>
      </c>
      <c r="N1036" s="130"/>
      <c r="O1036" s="130"/>
      <c r="P1036" s="130"/>
      <c r="Q1036" s="131"/>
      <c r="S1036" s="41" t="s">
        <v>8221</v>
      </c>
      <c r="T1036" s="42">
        <v>0</v>
      </c>
      <c r="U1036" s="42">
        <v>0</v>
      </c>
      <c r="V1036" s="42">
        <v>0</v>
      </c>
      <c r="W1036" s="42">
        <v>4</v>
      </c>
      <c r="X1036" s="42">
        <v>0</v>
      </c>
      <c r="Y1036" s="12">
        <f t="shared" si="206"/>
        <v>4</v>
      </c>
      <c r="AL1036" s="8" t="s">
        <v>8380</v>
      </c>
      <c r="AM1036" s="14">
        <v>0</v>
      </c>
      <c r="AN1036" s="14">
        <v>0</v>
      </c>
      <c r="AO1036" s="14">
        <v>0</v>
      </c>
      <c r="AP1036" s="14">
        <v>0</v>
      </c>
      <c r="AQ1036" s="14">
        <v>0</v>
      </c>
      <c r="AR1036" s="14">
        <v>0</v>
      </c>
      <c r="AS1036" s="14">
        <v>0</v>
      </c>
      <c r="AT1036" s="63">
        <v>0</v>
      </c>
      <c r="AU1036" s="63">
        <v>0</v>
      </c>
      <c r="AV1036" s="14">
        <v>0</v>
      </c>
      <c r="AW1036" s="14">
        <v>0</v>
      </c>
      <c r="AX1036" s="14">
        <v>1</v>
      </c>
      <c r="AY1036" s="14">
        <v>0</v>
      </c>
      <c r="AZ1036" s="14">
        <v>0</v>
      </c>
      <c r="BA1036" s="14">
        <v>0</v>
      </c>
      <c r="BB1036" s="14">
        <v>0</v>
      </c>
      <c r="BC1036" s="14">
        <v>0</v>
      </c>
      <c r="BD1036" s="14">
        <v>0</v>
      </c>
      <c r="BE1036" s="14">
        <v>0</v>
      </c>
      <c r="BF1036" s="14">
        <v>0</v>
      </c>
      <c r="BG1036" s="14">
        <v>0</v>
      </c>
      <c r="BH1036" s="14">
        <v>0</v>
      </c>
      <c r="BI1036" s="14">
        <v>0</v>
      </c>
      <c r="BJ1036" s="14">
        <v>0</v>
      </c>
      <c r="BK1036" s="8" t="s">
        <v>8380</v>
      </c>
      <c r="BR1036" s="8"/>
      <c r="BV1036" s="8"/>
    </row>
    <row r="1037" spans="1:74" ht="14.4" x14ac:dyDescent="0.3">
      <c r="A1037" s="117" t="s">
        <v>8293</v>
      </c>
      <c r="B1037" s="117" t="s">
        <v>748</v>
      </c>
      <c r="C1037" s="85">
        <v>21</v>
      </c>
      <c r="D1037" s="40">
        <v>21</v>
      </c>
      <c r="E1037" s="85">
        <v>0</v>
      </c>
      <c r="F1037" s="85">
        <v>4</v>
      </c>
      <c r="G1037" s="85">
        <v>0</v>
      </c>
      <c r="H1037" s="85">
        <v>17</v>
      </c>
      <c r="I1037" s="85">
        <v>0</v>
      </c>
      <c r="J1037" s="85">
        <v>0</v>
      </c>
      <c r="K1037" s="119">
        <f t="shared" si="205"/>
        <v>21</v>
      </c>
      <c r="M1037" s="97"/>
      <c r="N1037" s="130"/>
      <c r="O1037" s="130"/>
      <c r="P1037" s="130"/>
      <c r="Q1037" s="131"/>
      <c r="T1037" s="8">
        <f>SUM(T1031:T1036)</f>
        <v>23</v>
      </c>
      <c r="U1037" s="8">
        <f>SUM(U1031:U1036)</f>
        <v>136</v>
      </c>
      <c r="V1037" s="8">
        <f>SUM(V1031:V1036)</f>
        <v>59</v>
      </c>
      <c r="W1037" s="8">
        <f>SUM(W1031:W1036)</f>
        <v>300</v>
      </c>
      <c r="X1037" s="8">
        <f>SUM(X1031:X1036)</f>
        <v>756</v>
      </c>
      <c r="Y1037" s="12">
        <f t="shared" si="206"/>
        <v>1274</v>
      </c>
      <c r="AL1037" s="8" t="s">
        <v>8381</v>
      </c>
      <c r="AM1037" s="14">
        <v>0</v>
      </c>
      <c r="AN1037" s="14">
        <v>0</v>
      </c>
      <c r="AO1037" s="14">
        <v>0</v>
      </c>
      <c r="AP1037" s="14">
        <v>0</v>
      </c>
      <c r="AQ1037" s="14">
        <v>0</v>
      </c>
      <c r="AR1037" s="14">
        <v>0</v>
      </c>
      <c r="AS1037" s="14">
        <v>0</v>
      </c>
      <c r="AT1037" s="63">
        <v>0</v>
      </c>
      <c r="AU1037" s="63">
        <v>0</v>
      </c>
      <c r="AV1037" s="14">
        <v>0</v>
      </c>
      <c r="AW1037" s="14">
        <v>0</v>
      </c>
      <c r="AX1037" s="14">
        <v>1</v>
      </c>
      <c r="AY1037" s="14">
        <v>0</v>
      </c>
      <c r="AZ1037" s="14">
        <v>0</v>
      </c>
      <c r="BA1037" s="14">
        <v>0</v>
      </c>
      <c r="BB1037" s="14">
        <v>0</v>
      </c>
      <c r="BC1037" s="14">
        <v>0</v>
      </c>
      <c r="BD1037" s="14">
        <v>0</v>
      </c>
      <c r="BE1037" s="14">
        <v>0</v>
      </c>
      <c r="BF1037" s="14">
        <v>0</v>
      </c>
      <c r="BG1037" s="14">
        <v>0</v>
      </c>
      <c r="BH1037" s="14">
        <v>0</v>
      </c>
      <c r="BI1037" s="14">
        <v>0</v>
      </c>
      <c r="BJ1037" s="14">
        <v>0</v>
      </c>
      <c r="BK1037" s="8" t="s">
        <v>8381</v>
      </c>
      <c r="BR1037" s="8"/>
      <c r="BV1037" s="8"/>
    </row>
    <row r="1038" spans="1:74" ht="14.4" x14ac:dyDescent="0.3">
      <c r="A1038" s="117" t="s">
        <v>8293</v>
      </c>
      <c r="B1038" s="117" t="s">
        <v>5193</v>
      </c>
      <c r="C1038" s="85">
        <v>143</v>
      </c>
      <c r="D1038" s="40">
        <v>141</v>
      </c>
      <c r="E1038" s="85">
        <v>0</v>
      </c>
      <c r="F1038" s="85">
        <v>4</v>
      </c>
      <c r="G1038" s="85">
        <v>0</v>
      </c>
      <c r="H1038" s="85">
        <v>5</v>
      </c>
      <c r="I1038" s="85">
        <v>132</v>
      </c>
      <c r="J1038" s="85">
        <v>0</v>
      </c>
      <c r="K1038" s="119">
        <f t="shared" si="205"/>
        <v>141</v>
      </c>
      <c r="M1038" s="10"/>
      <c r="N1038" s="130"/>
      <c r="O1038" s="130"/>
      <c r="P1038" s="130"/>
      <c r="Q1038" s="131"/>
      <c r="AL1038" s="8" t="s">
        <v>8382</v>
      </c>
      <c r="AM1038" s="14">
        <v>364</v>
      </c>
      <c r="AN1038" s="14">
        <v>349</v>
      </c>
      <c r="AO1038" s="14">
        <v>510</v>
      </c>
      <c r="AP1038" s="14">
        <v>535</v>
      </c>
      <c r="AQ1038" s="14">
        <v>579</v>
      </c>
      <c r="AR1038" s="14">
        <v>91</v>
      </c>
      <c r="AS1038" s="14">
        <v>181</v>
      </c>
      <c r="AT1038" s="63">
        <v>166</v>
      </c>
      <c r="AU1038" s="63">
        <v>123</v>
      </c>
      <c r="AV1038" s="14">
        <v>6</v>
      </c>
      <c r="AW1038" s="14">
        <v>0</v>
      </c>
      <c r="AX1038" s="14">
        <v>1</v>
      </c>
      <c r="AY1038" s="14">
        <v>0</v>
      </c>
      <c r="AZ1038" s="14">
        <v>0</v>
      </c>
      <c r="BA1038" s="14">
        <v>0</v>
      </c>
      <c r="BB1038" s="14">
        <v>0</v>
      </c>
      <c r="BC1038" s="14">
        <v>0</v>
      </c>
      <c r="BD1038" s="14">
        <v>0</v>
      </c>
      <c r="BE1038" s="14">
        <v>0</v>
      </c>
      <c r="BF1038" s="14">
        <v>0</v>
      </c>
      <c r="BG1038" s="14">
        <v>0</v>
      </c>
      <c r="BH1038" s="14">
        <v>0</v>
      </c>
      <c r="BI1038" s="14">
        <v>0</v>
      </c>
      <c r="BJ1038" s="14">
        <v>0</v>
      </c>
      <c r="BK1038" s="8" t="s">
        <v>8382</v>
      </c>
      <c r="BR1038" s="8"/>
      <c r="BV1038" s="8"/>
    </row>
    <row r="1039" spans="1:74" ht="14.4" x14ac:dyDescent="0.3">
      <c r="A1039" s="117" t="s">
        <v>8293</v>
      </c>
      <c r="B1039" s="117" t="s">
        <v>7589</v>
      </c>
      <c r="C1039" s="85">
        <v>2</v>
      </c>
      <c r="D1039" s="40">
        <v>2</v>
      </c>
      <c r="E1039" s="85">
        <v>0</v>
      </c>
      <c r="F1039" s="85">
        <v>2</v>
      </c>
      <c r="G1039" s="85">
        <v>0</v>
      </c>
      <c r="H1039" s="85">
        <v>0</v>
      </c>
      <c r="I1039" s="85">
        <v>0</v>
      </c>
      <c r="J1039" s="85">
        <v>0</v>
      </c>
      <c r="K1039" s="119">
        <f t="shared" si="205"/>
        <v>2</v>
      </c>
      <c r="M1039" s="10"/>
      <c r="N1039" s="130"/>
      <c r="O1039" s="130"/>
      <c r="P1039" s="130"/>
      <c r="Q1039" s="131"/>
      <c r="AL1039" s="8" t="s">
        <v>8385</v>
      </c>
      <c r="AM1039" s="14">
        <v>0</v>
      </c>
      <c r="AN1039" s="14">
        <v>0</v>
      </c>
      <c r="AO1039" s="14">
        <v>0</v>
      </c>
      <c r="AP1039" s="14">
        <v>0</v>
      </c>
      <c r="AQ1039" s="14">
        <v>0</v>
      </c>
      <c r="AR1039" s="14">
        <v>415</v>
      </c>
      <c r="AS1039" s="14">
        <v>435</v>
      </c>
      <c r="AT1039" s="63">
        <v>345</v>
      </c>
      <c r="AU1039" s="63">
        <v>433</v>
      </c>
      <c r="AV1039" s="14">
        <v>457</v>
      </c>
      <c r="AW1039" s="14">
        <v>568</v>
      </c>
      <c r="AX1039" s="14">
        <v>453</v>
      </c>
      <c r="AY1039" s="14">
        <v>391</v>
      </c>
      <c r="AZ1039" s="14">
        <v>236</v>
      </c>
      <c r="BA1039" s="14">
        <v>35</v>
      </c>
      <c r="BB1039" s="14">
        <v>44</v>
      </c>
      <c r="BC1039" s="14">
        <v>12</v>
      </c>
      <c r="BD1039" s="104">
        <v>15</v>
      </c>
      <c r="BE1039" s="104">
        <v>11</v>
      </c>
      <c r="BF1039" s="104">
        <v>1</v>
      </c>
      <c r="BG1039" s="14">
        <v>0</v>
      </c>
      <c r="BH1039" s="105">
        <v>0</v>
      </c>
      <c r="BI1039" s="14">
        <v>0</v>
      </c>
      <c r="BJ1039" s="14">
        <v>0</v>
      </c>
      <c r="BK1039" s="8" t="s">
        <v>8385</v>
      </c>
      <c r="BR1039" s="8"/>
      <c r="BV1039" s="8"/>
    </row>
    <row r="1040" spans="1:74" ht="14.4" x14ac:dyDescent="0.3">
      <c r="A1040" s="117" t="s">
        <v>8293</v>
      </c>
      <c r="B1040" s="117" t="s">
        <v>742</v>
      </c>
      <c r="C1040" s="85">
        <v>246</v>
      </c>
      <c r="D1040" s="40">
        <v>246</v>
      </c>
      <c r="E1040" s="85">
        <v>3</v>
      </c>
      <c r="F1040" s="85">
        <v>1</v>
      </c>
      <c r="G1040" s="85">
        <v>1</v>
      </c>
      <c r="H1040" s="85">
        <v>48</v>
      </c>
      <c r="I1040" s="85">
        <v>194</v>
      </c>
      <c r="J1040" s="85">
        <v>0</v>
      </c>
      <c r="K1040" s="119">
        <f t="shared" si="205"/>
        <v>247</v>
      </c>
      <c r="M1040" s="10">
        <f>SUM(K1037:K1040)</f>
        <v>411</v>
      </c>
      <c r="N1040" s="130"/>
      <c r="O1040" s="130"/>
      <c r="P1040" s="130"/>
      <c r="Q1040" s="131"/>
      <c r="S1040" s="12" t="s">
        <v>8282</v>
      </c>
      <c r="T1040" s="12" t="s">
        <v>183</v>
      </c>
      <c r="U1040" s="12" t="s">
        <v>106</v>
      </c>
      <c r="V1040" s="12" t="s">
        <v>465</v>
      </c>
      <c r="W1040" s="12" t="s">
        <v>147</v>
      </c>
      <c r="X1040" s="12" t="s">
        <v>398</v>
      </c>
      <c r="Y1040" s="12" t="s">
        <v>97</v>
      </c>
      <c r="AL1040" s="8" t="s">
        <v>8396</v>
      </c>
      <c r="AM1040" s="14">
        <v>3</v>
      </c>
      <c r="AN1040" s="14">
        <v>0</v>
      </c>
      <c r="AO1040" s="14">
        <v>1</v>
      </c>
      <c r="AP1040" s="14">
        <v>1</v>
      </c>
      <c r="AQ1040" s="14">
        <v>1</v>
      </c>
      <c r="AR1040" s="14">
        <v>0</v>
      </c>
      <c r="AS1040" s="14">
        <v>0</v>
      </c>
      <c r="AT1040" s="63">
        <v>0</v>
      </c>
      <c r="AU1040" s="63">
        <v>0</v>
      </c>
      <c r="AV1040" s="14">
        <v>1</v>
      </c>
      <c r="AW1040" s="14">
        <v>2</v>
      </c>
      <c r="AX1040" s="14">
        <v>1</v>
      </c>
      <c r="AY1040" s="14">
        <v>1</v>
      </c>
      <c r="AZ1040" s="14">
        <v>0</v>
      </c>
      <c r="BA1040" s="14">
        <v>0</v>
      </c>
      <c r="BB1040" s="14">
        <v>1</v>
      </c>
      <c r="BC1040" s="14">
        <v>0</v>
      </c>
      <c r="BD1040" s="14">
        <v>0</v>
      </c>
      <c r="BE1040" s="14">
        <v>0</v>
      </c>
      <c r="BF1040" s="14">
        <v>1</v>
      </c>
      <c r="BG1040" s="14">
        <v>1</v>
      </c>
      <c r="BH1040" s="14">
        <v>0</v>
      </c>
      <c r="BI1040" s="14">
        <v>0</v>
      </c>
      <c r="BJ1040" s="14">
        <v>0</v>
      </c>
      <c r="BK1040" s="8" t="s">
        <v>8396</v>
      </c>
      <c r="BR1040" s="8"/>
      <c r="BV1040" s="8"/>
    </row>
    <row r="1041" spans="1:74" ht="14.4" x14ac:dyDescent="0.3">
      <c r="A1041" s="115" t="s">
        <v>2354</v>
      </c>
      <c r="B1041" s="115" t="s">
        <v>748</v>
      </c>
      <c r="C1041" s="56">
        <v>65</v>
      </c>
      <c r="D1041" s="34">
        <v>63</v>
      </c>
      <c r="E1041" s="56">
        <v>2</v>
      </c>
      <c r="F1041" s="56">
        <v>10</v>
      </c>
      <c r="G1041" s="56">
        <v>1</v>
      </c>
      <c r="H1041" s="56">
        <v>50</v>
      </c>
      <c r="I1041" s="56">
        <v>0</v>
      </c>
      <c r="J1041" s="56">
        <v>0</v>
      </c>
      <c r="K1041" s="116">
        <f t="shared" si="205"/>
        <v>63</v>
      </c>
      <c r="M1041" s="10"/>
      <c r="N1041" s="130"/>
      <c r="O1041" s="130"/>
      <c r="P1041" s="130"/>
      <c r="Q1041" s="131"/>
      <c r="S1041" s="12" t="s">
        <v>8216</v>
      </c>
      <c r="T1041" s="99">
        <v>0</v>
      </c>
      <c r="U1041" s="99">
        <v>0</v>
      </c>
      <c r="V1041" s="99">
        <v>0</v>
      </c>
      <c r="W1041" s="99">
        <v>0</v>
      </c>
      <c r="X1041" s="99">
        <v>0</v>
      </c>
      <c r="Y1041" s="12">
        <f t="shared" ref="Y1041:Y1047" si="207">SUM(T1041:X1041)</f>
        <v>0</v>
      </c>
      <c r="AL1041" s="8" t="s">
        <v>8397</v>
      </c>
      <c r="AM1041" s="14">
        <v>3</v>
      </c>
      <c r="AN1041" s="14">
        <v>3</v>
      </c>
      <c r="AO1041" s="14">
        <v>1</v>
      </c>
      <c r="AP1041" s="14">
        <v>1</v>
      </c>
      <c r="AQ1041" s="14">
        <v>1</v>
      </c>
      <c r="AR1041" s="14">
        <v>0</v>
      </c>
      <c r="AS1041" s="14">
        <v>0</v>
      </c>
      <c r="AT1041" s="63">
        <v>0</v>
      </c>
      <c r="AU1041" s="63">
        <v>1</v>
      </c>
      <c r="AV1041" s="14">
        <v>1</v>
      </c>
      <c r="AW1041" s="14">
        <v>0</v>
      </c>
      <c r="AX1041" s="14">
        <v>0</v>
      </c>
      <c r="AY1041" s="14">
        <v>1</v>
      </c>
      <c r="AZ1041" s="14">
        <v>0</v>
      </c>
      <c r="BA1041" s="14">
        <v>0</v>
      </c>
      <c r="BB1041" s="14">
        <v>1</v>
      </c>
      <c r="BC1041" s="14">
        <v>0</v>
      </c>
      <c r="BD1041" s="14">
        <v>0</v>
      </c>
      <c r="BE1041" s="14">
        <v>0</v>
      </c>
      <c r="BF1041" s="14">
        <v>0</v>
      </c>
      <c r="BG1041" s="14">
        <v>1</v>
      </c>
      <c r="BH1041" s="14">
        <v>0</v>
      </c>
      <c r="BI1041" s="14">
        <v>0</v>
      </c>
      <c r="BJ1041" s="14">
        <v>0</v>
      </c>
      <c r="BK1041" s="8" t="s">
        <v>8397</v>
      </c>
      <c r="BR1041" s="8"/>
      <c r="BV1041" s="8"/>
    </row>
    <row r="1042" spans="1:74" ht="14.4" x14ac:dyDescent="0.3">
      <c r="A1042" s="115" t="s">
        <v>2354</v>
      </c>
      <c r="B1042" s="115" t="s">
        <v>5193</v>
      </c>
      <c r="C1042" s="34">
        <v>147</v>
      </c>
      <c r="D1042" s="34">
        <v>128</v>
      </c>
      <c r="E1042" s="34">
        <v>6</v>
      </c>
      <c r="F1042" s="34">
        <v>40</v>
      </c>
      <c r="G1042" s="34">
        <v>22</v>
      </c>
      <c r="H1042" s="34">
        <v>60</v>
      </c>
      <c r="I1042" s="34">
        <v>0</v>
      </c>
      <c r="J1042" s="34">
        <v>0</v>
      </c>
      <c r="K1042" s="116">
        <f t="shared" si="205"/>
        <v>128</v>
      </c>
      <c r="M1042" s="10"/>
      <c r="N1042" s="130"/>
      <c r="O1042" s="130"/>
      <c r="P1042" s="130"/>
      <c r="Q1042" s="131"/>
      <c r="S1042" s="41" t="s">
        <v>8217</v>
      </c>
      <c r="T1042" s="46">
        <v>0</v>
      </c>
      <c r="U1042" s="46">
        <v>0</v>
      </c>
      <c r="V1042" s="46">
        <v>0</v>
      </c>
      <c r="W1042" s="46">
        <v>2</v>
      </c>
      <c r="X1042" s="46">
        <v>0</v>
      </c>
      <c r="Y1042" s="12">
        <f t="shared" si="207"/>
        <v>2</v>
      </c>
      <c r="AL1042" s="8" t="s">
        <v>8398</v>
      </c>
      <c r="AM1042" s="14">
        <v>10</v>
      </c>
      <c r="AN1042" s="14">
        <v>3</v>
      </c>
      <c r="AO1042" s="14">
        <v>5</v>
      </c>
      <c r="AP1042" s="14">
        <v>3</v>
      </c>
      <c r="AQ1042" s="14">
        <v>2</v>
      </c>
      <c r="AR1042" s="14">
        <v>0</v>
      </c>
      <c r="AS1042" s="14">
        <v>0</v>
      </c>
      <c r="AT1042" s="63">
        <v>0</v>
      </c>
      <c r="AU1042" s="63">
        <v>1</v>
      </c>
      <c r="AV1042" s="14">
        <v>1</v>
      </c>
      <c r="AW1042" s="14">
        <v>0</v>
      </c>
      <c r="AX1042" s="14">
        <v>0</v>
      </c>
      <c r="AY1042" s="14">
        <v>1</v>
      </c>
      <c r="AZ1042" s="14">
        <v>0</v>
      </c>
      <c r="BA1042" s="14">
        <v>0</v>
      </c>
      <c r="BB1042" s="14">
        <v>1</v>
      </c>
      <c r="BC1042" s="14">
        <v>0</v>
      </c>
      <c r="BD1042" s="14">
        <v>0</v>
      </c>
      <c r="BE1042" s="14">
        <v>0</v>
      </c>
      <c r="BF1042" s="14">
        <v>0</v>
      </c>
      <c r="BG1042" s="14">
        <v>1</v>
      </c>
      <c r="BH1042" s="14">
        <v>0</v>
      </c>
      <c r="BI1042" s="14">
        <v>0</v>
      </c>
      <c r="BJ1042" s="14">
        <v>0</v>
      </c>
      <c r="BK1042" s="8" t="s">
        <v>8398</v>
      </c>
      <c r="BR1042" s="8"/>
      <c r="BV1042" s="8"/>
    </row>
    <row r="1043" spans="1:74" ht="14.4" x14ac:dyDescent="0.3">
      <c r="A1043" s="115" t="s">
        <v>2354</v>
      </c>
      <c r="B1043" s="115" t="s">
        <v>7589</v>
      </c>
      <c r="C1043" s="34">
        <v>17</v>
      </c>
      <c r="D1043" s="34">
        <v>17</v>
      </c>
      <c r="E1043" s="34">
        <v>0</v>
      </c>
      <c r="F1043" s="34">
        <v>14</v>
      </c>
      <c r="G1043" s="34">
        <v>3</v>
      </c>
      <c r="H1043" s="34">
        <v>0</v>
      </c>
      <c r="I1043" s="34">
        <v>0</v>
      </c>
      <c r="J1043" s="34">
        <v>0</v>
      </c>
      <c r="K1043" s="116">
        <f t="shared" si="205"/>
        <v>17</v>
      </c>
      <c r="M1043" s="10"/>
      <c r="N1043" s="130"/>
      <c r="O1043" s="130"/>
      <c r="P1043" s="130"/>
      <c r="Q1043" s="131"/>
      <c r="S1043" s="12" t="s">
        <v>8218</v>
      </c>
      <c r="T1043" s="17">
        <v>0</v>
      </c>
      <c r="U1043" s="17">
        <v>0</v>
      </c>
      <c r="V1043" s="17">
        <v>0</v>
      </c>
      <c r="W1043" s="17">
        <v>2</v>
      </c>
      <c r="X1043" s="17">
        <v>0</v>
      </c>
      <c r="Y1043" s="12">
        <f t="shared" si="207"/>
        <v>2</v>
      </c>
      <c r="AL1043" s="8" t="s">
        <v>8400</v>
      </c>
      <c r="AM1043" s="14">
        <v>51</v>
      </c>
      <c r="AN1043" s="14">
        <v>46</v>
      </c>
      <c r="AO1043" s="14">
        <v>37</v>
      </c>
      <c r="AP1043" s="14">
        <v>28</v>
      </c>
      <c r="AQ1043" s="14">
        <v>23</v>
      </c>
      <c r="AR1043" s="14">
        <v>12</v>
      </c>
      <c r="AS1043" s="14">
        <v>18</v>
      </c>
      <c r="AT1043" s="63">
        <v>8</v>
      </c>
      <c r="AU1043" s="63">
        <v>10</v>
      </c>
      <c r="AV1043" s="14">
        <v>4</v>
      </c>
      <c r="AW1043" s="14">
        <v>1</v>
      </c>
      <c r="AX1043" s="14">
        <v>5</v>
      </c>
      <c r="AY1043" s="14">
        <v>3</v>
      </c>
      <c r="AZ1043" s="14">
        <v>0</v>
      </c>
      <c r="BA1043" s="14">
        <v>0</v>
      </c>
      <c r="BB1043" s="14">
        <v>2</v>
      </c>
      <c r="BC1043" s="14">
        <v>0</v>
      </c>
      <c r="BD1043" s="14">
        <v>0</v>
      </c>
      <c r="BE1043" s="14">
        <v>0</v>
      </c>
      <c r="BF1043" s="14">
        <v>4</v>
      </c>
      <c r="BG1043" s="14">
        <v>1</v>
      </c>
      <c r="BH1043" s="14">
        <v>1</v>
      </c>
      <c r="BI1043" s="14">
        <v>0</v>
      </c>
      <c r="BJ1043" s="14">
        <v>0</v>
      </c>
      <c r="BK1043" s="8" t="s">
        <v>8400</v>
      </c>
      <c r="BR1043" s="8"/>
      <c r="BV1043" s="8"/>
    </row>
    <row r="1044" spans="1:74" ht="14.4" x14ac:dyDescent="0.3">
      <c r="A1044" s="115" t="s">
        <v>2354</v>
      </c>
      <c r="B1044" s="115" t="s">
        <v>7361</v>
      </c>
      <c r="C1044" s="34">
        <v>18</v>
      </c>
      <c r="D1044" s="34">
        <v>18</v>
      </c>
      <c r="E1044" s="34">
        <v>0</v>
      </c>
      <c r="F1044" s="34">
        <v>4</v>
      </c>
      <c r="G1044" s="34">
        <v>14</v>
      </c>
      <c r="H1044" s="34">
        <v>0</v>
      </c>
      <c r="I1044" s="34">
        <v>0</v>
      </c>
      <c r="J1044" s="34">
        <v>0</v>
      </c>
      <c r="K1044" s="132">
        <f t="shared" si="205"/>
        <v>18</v>
      </c>
      <c r="M1044" s="10"/>
      <c r="N1044" s="130"/>
      <c r="O1044" s="130"/>
      <c r="P1044" s="130"/>
      <c r="Q1044" s="131"/>
      <c r="S1044" s="41" t="s">
        <v>8219</v>
      </c>
      <c r="T1044" s="46">
        <v>0</v>
      </c>
      <c r="U1044" s="46">
        <v>4</v>
      </c>
      <c r="V1044" s="46">
        <v>0</v>
      </c>
      <c r="W1044" s="46">
        <v>17</v>
      </c>
      <c r="X1044" s="46">
        <v>0</v>
      </c>
      <c r="Y1044" s="12">
        <f t="shared" si="207"/>
        <v>21</v>
      </c>
      <c r="BR1044" s="8"/>
      <c r="BV1044" s="8"/>
    </row>
    <row r="1045" spans="1:74" ht="14.4" x14ac:dyDescent="0.3">
      <c r="A1045" s="115" t="s">
        <v>2354</v>
      </c>
      <c r="B1045" s="115" t="s">
        <v>742</v>
      </c>
      <c r="C1045" s="34">
        <v>543</v>
      </c>
      <c r="D1045" s="34">
        <v>543</v>
      </c>
      <c r="E1045" s="34">
        <v>12</v>
      </c>
      <c r="F1045" s="34">
        <v>53</v>
      </c>
      <c r="G1045" s="34">
        <v>18</v>
      </c>
      <c r="H1045" s="34">
        <v>74</v>
      </c>
      <c r="I1045" s="34">
        <v>385</v>
      </c>
      <c r="J1045" s="34">
        <v>0</v>
      </c>
      <c r="K1045" s="132">
        <f t="shared" si="205"/>
        <v>542</v>
      </c>
      <c r="L1045" s="133"/>
      <c r="M1045" s="10">
        <f>SUM(K1041:K1045)</f>
        <v>768</v>
      </c>
      <c r="N1045" s="130"/>
      <c r="O1045" s="130"/>
      <c r="P1045" s="130"/>
      <c r="Q1045" s="131"/>
      <c r="S1045" s="12" t="s">
        <v>8220</v>
      </c>
      <c r="T1045" s="99">
        <v>2</v>
      </c>
      <c r="U1045" s="99">
        <v>10</v>
      </c>
      <c r="V1045" s="99">
        <v>1</v>
      </c>
      <c r="W1045" s="99">
        <v>50</v>
      </c>
      <c r="X1045" s="99">
        <v>0</v>
      </c>
      <c r="Y1045" s="12">
        <f t="shared" si="207"/>
        <v>63</v>
      </c>
      <c r="BR1045" s="8"/>
      <c r="BV1045" s="8"/>
    </row>
    <row r="1046" spans="1:74" ht="14.4" x14ac:dyDescent="0.3">
      <c r="A1046" s="120" t="s">
        <v>8221</v>
      </c>
      <c r="B1046" s="120" t="s">
        <v>5193</v>
      </c>
      <c r="C1046" s="40">
        <v>2</v>
      </c>
      <c r="D1046" s="40">
        <v>2</v>
      </c>
      <c r="E1046" s="40">
        <v>0</v>
      </c>
      <c r="F1046" s="40">
        <v>0</v>
      </c>
      <c r="G1046" s="40">
        <v>0</v>
      </c>
      <c r="H1046" s="40">
        <v>2</v>
      </c>
      <c r="I1046" s="40">
        <v>0</v>
      </c>
      <c r="J1046" s="40">
        <v>0</v>
      </c>
      <c r="K1046" s="121">
        <f t="shared" si="205"/>
        <v>2</v>
      </c>
      <c r="L1046" s="133"/>
      <c r="M1046" s="10"/>
      <c r="N1046" s="130"/>
      <c r="O1046" s="130"/>
      <c r="P1046" s="130"/>
      <c r="Q1046" s="131"/>
      <c r="S1046" s="41" t="s">
        <v>8221</v>
      </c>
      <c r="T1046" s="100">
        <v>0</v>
      </c>
      <c r="U1046" s="100">
        <v>0</v>
      </c>
      <c r="V1046" s="100">
        <v>0</v>
      </c>
      <c r="W1046" s="100">
        <v>0</v>
      </c>
      <c r="X1046" s="100">
        <v>0</v>
      </c>
      <c r="Y1046" s="12">
        <f t="shared" si="207"/>
        <v>0</v>
      </c>
      <c r="BR1046" s="8"/>
      <c r="BV1046" s="8"/>
    </row>
    <row r="1047" spans="1:74" ht="14.4" x14ac:dyDescent="0.3">
      <c r="A1047" s="120" t="s">
        <v>8221</v>
      </c>
      <c r="B1047" s="120" t="s">
        <v>7589</v>
      </c>
      <c r="C1047" s="40">
        <v>2</v>
      </c>
      <c r="D1047" s="40">
        <v>2</v>
      </c>
      <c r="E1047" s="40">
        <v>0</v>
      </c>
      <c r="F1047" s="40">
        <v>0</v>
      </c>
      <c r="G1047" s="40">
        <v>0</v>
      </c>
      <c r="H1047" s="40">
        <v>2</v>
      </c>
      <c r="I1047" s="40">
        <v>0</v>
      </c>
      <c r="J1047" s="40">
        <v>0</v>
      </c>
      <c r="K1047" s="121">
        <f>SUM(E1047:J1047)</f>
        <v>2</v>
      </c>
      <c r="L1047" s="10"/>
      <c r="M1047" s="10">
        <v>4</v>
      </c>
      <c r="N1047" s="130"/>
      <c r="O1047" s="130"/>
      <c r="P1047" s="130"/>
      <c r="Q1047" s="131"/>
      <c r="T1047" s="8">
        <f>SUM(T1041:T1046)</f>
        <v>2</v>
      </c>
      <c r="U1047" s="8">
        <f>SUM(U1041:U1046)</f>
        <v>14</v>
      </c>
      <c r="V1047" s="8">
        <f>SUM(V1041:V1046)</f>
        <v>1</v>
      </c>
      <c r="W1047" s="8">
        <f>SUM(W1041:W1046)</f>
        <v>71</v>
      </c>
      <c r="X1047" s="8">
        <f>SUM(X1041:X1046)</f>
        <v>0</v>
      </c>
      <c r="Y1047" s="12">
        <f t="shared" si="207"/>
        <v>88</v>
      </c>
      <c r="BR1047" s="8"/>
      <c r="BV1047" s="8"/>
    </row>
    <row r="1048" spans="1:74" ht="14.4" x14ac:dyDescent="0.3">
      <c r="A1048" s="122" t="s">
        <v>8283</v>
      </c>
      <c r="B1048" s="12"/>
      <c r="C1048" s="56">
        <f>SUM(C1030:C1047)</f>
        <v>1299</v>
      </c>
      <c r="D1048" s="56">
        <f>SUM(D1030:D1047)</f>
        <v>1274</v>
      </c>
      <c r="E1048" s="56">
        <f t="shared" ref="E1048:J1048" si="208">SUM(E1030:E1047)</f>
        <v>23</v>
      </c>
      <c r="F1048" s="56">
        <f t="shared" si="208"/>
        <v>136</v>
      </c>
      <c r="G1048" s="56">
        <f t="shared" si="208"/>
        <v>59</v>
      </c>
      <c r="H1048" s="56">
        <f t="shared" si="208"/>
        <v>300</v>
      </c>
      <c r="I1048" s="56">
        <f t="shared" si="208"/>
        <v>756</v>
      </c>
      <c r="J1048" s="56">
        <f t="shared" si="208"/>
        <v>0</v>
      </c>
      <c r="K1048" s="116">
        <f>SUM(E1048:J1048)</f>
        <v>1274</v>
      </c>
      <c r="L1048" s="10"/>
      <c r="M1048" s="10">
        <f>SUM(M1030:M1047)</f>
        <v>1274</v>
      </c>
      <c r="N1048" s="130"/>
      <c r="O1048" s="130"/>
      <c r="P1048" s="130"/>
      <c r="Q1048" s="131"/>
      <c r="BR1048" s="8"/>
      <c r="BV1048" s="8"/>
    </row>
    <row r="1049" spans="1:74" ht="14.4" x14ac:dyDescent="0.3">
      <c r="N1049" s="130"/>
      <c r="O1049" s="130"/>
      <c r="P1049" s="130"/>
      <c r="Q1049" s="131"/>
      <c r="AL1049" s="8" t="s">
        <v>5</v>
      </c>
      <c r="AM1049" s="8" t="s">
        <v>8384</v>
      </c>
      <c r="AN1049" s="8" t="s">
        <v>8341</v>
      </c>
      <c r="AO1049" s="8" t="s">
        <v>8342</v>
      </c>
      <c r="AP1049" s="8" t="s">
        <v>8343</v>
      </c>
      <c r="AQ1049" s="8" t="s">
        <v>8344</v>
      </c>
      <c r="AR1049" s="8" t="s">
        <v>8345</v>
      </c>
      <c r="AS1049" s="8" t="s">
        <v>8346</v>
      </c>
      <c r="AT1049" s="63" t="s">
        <v>8347</v>
      </c>
      <c r="AU1049" s="63" t="s">
        <v>8348</v>
      </c>
      <c r="AV1049" s="8" t="s">
        <v>8349</v>
      </c>
      <c r="AW1049" s="8" t="s">
        <v>8350</v>
      </c>
      <c r="AX1049" s="8" t="s">
        <v>8351</v>
      </c>
      <c r="AY1049" s="8" t="s">
        <v>8352</v>
      </c>
      <c r="AZ1049" s="8" t="s">
        <v>8353</v>
      </c>
      <c r="BA1049" s="8" t="s">
        <v>8354</v>
      </c>
      <c r="BB1049" s="8" t="s">
        <v>8355</v>
      </c>
      <c r="BC1049" s="8" t="s">
        <v>8356</v>
      </c>
      <c r="BD1049" s="8" t="s">
        <v>8357</v>
      </c>
      <c r="BE1049" s="8" t="s">
        <v>8358</v>
      </c>
      <c r="BF1049" s="8" t="s">
        <v>8359</v>
      </c>
      <c r="BG1049" s="8" t="s">
        <v>8360</v>
      </c>
      <c r="BH1049" s="8" t="s">
        <v>8361</v>
      </c>
      <c r="BI1049" s="8" t="s">
        <v>8428</v>
      </c>
      <c r="BJ1049" s="8" t="s">
        <v>8363</v>
      </c>
      <c r="BR1049" s="8"/>
      <c r="BV1049" s="8"/>
    </row>
    <row r="1050" spans="1:74" ht="14.4" x14ac:dyDescent="0.3">
      <c r="N1050" s="130"/>
      <c r="O1050" s="130"/>
      <c r="P1050" s="130"/>
      <c r="Q1050" s="131"/>
      <c r="S1050" s="12" t="s">
        <v>8285</v>
      </c>
      <c r="T1050" s="12" t="s">
        <v>183</v>
      </c>
      <c r="U1050" s="12" t="s">
        <v>106</v>
      </c>
      <c r="V1050" s="12" t="s">
        <v>465</v>
      </c>
      <c r="W1050" s="12" t="s">
        <v>147</v>
      </c>
      <c r="X1050" s="12" t="s">
        <v>398</v>
      </c>
      <c r="Y1050" s="12" t="s">
        <v>8286</v>
      </c>
      <c r="AL1050" s="8" t="s">
        <v>8424</v>
      </c>
      <c r="AM1050" s="14">
        <v>713</v>
      </c>
      <c r="AN1050" s="14">
        <v>352</v>
      </c>
      <c r="AO1050" s="14">
        <v>266</v>
      </c>
      <c r="AP1050" s="14">
        <v>249</v>
      </c>
      <c r="AQ1050" s="14">
        <v>156</v>
      </c>
      <c r="AR1050" s="14">
        <v>84</v>
      </c>
      <c r="AS1050" s="14">
        <v>62</v>
      </c>
      <c r="AT1050" s="63">
        <v>82</v>
      </c>
      <c r="AU1050" s="63">
        <v>42</v>
      </c>
      <c r="AV1050" s="14">
        <v>52</v>
      </c>
      <c r="AW1050" s="14">
        <v>37</v>
      </c>
      <c r="AX1050" s="14">
        <v>17</v>
      </c>
      <c r="AY1050" s="14">
        <v>19</v>
      </c>
      <c r="AZ1050" s="14">
        <v>37</v>
      </c>
      <c r="BA1050" s="14">
        <v>13</v>
      </c>
      <c r="BB1050" s="14">
        <v>19</v>
      </c>
      <c r="BC1050" s="14">
        <v>16</v>
      </c>
      <c r="BD1050" s="104">
        <v>11</v>
      </c>
      <c r="BE1050" s="14">
        <v>3</v>
      </c>
      <c r="BF1050" s="14">
        <v>6</v>
      </c>
      <c r="BG1050" s="14">
        <v>2</v>
      </c>
      <c r="BH1050" s="14">
        <v>3</v>
      </c>
      <c r="BI1050" s="14">
        <v>5</v>
      </c>
      <c r="BJ1050" s="14">
        <v>3</v>
      </c>
      <c r="BK1050" s="8" t="s">
        <v>8424</v>
      </c>
      <c r="BR1050" s="8"/>
      <c r="BV1050" s="8"/>
    </row>
    <row r="1051" spans="1:74" ht="14.4" x14ac:dyDescent="0.3">
      <c r="N1051" s="130"/>
      <c r="O1051" s="130"/>
      <c r="P1051" s="130"/>
      <c r="Q1051" s="131"/>
      <c r="S1051" s="12" t="s">
        <v>8216</v>
      </c>
      <c r="T1051" s="17">
        <v>0</v>
      </c>
      <c r="U1051" s="17">
        <v>0</v>
      </c>
      <c r="V1051" s="17">
        <v>0</v>
      </c>
      <c r="W1051" s="17">
        <v>3</v>
      </c>
      <c r="X1051" s="17">
        <v>0</v>
      </c>
      <c r="Y1051" s="12">
        <f t="shared" ref="Y1051:Y1057" si="209">SUM(T1051:W1051)</f>
        <v>3</v>
      </c>
      <c r="Z1051" s="12" t="s">
        <v>8216</v>
      </c>
      <c r="AL1051" s="8" t="s">
        <v>8425</v>
      </c>
      <c r="AM1051" s="14">
        <v>1</v>
      </c>
      <c r="AN1051" s="14">
        <v>28</v>
      </c>
      <c r="AO1051" s="14">
        <v>72</v>
      </c>
      <c r="AP1051" s="14">
        <v>273</v>
      </c>
      <c r="AQ1051" s="14">
        <v>355</v>
      </c>
      <c r="AR1051" s="14">
        <v>161</v>
      </c>
      <c r="AS1051" s="14">
        <v>145</v>
      </c>
      <c r="AT1051" s="63">
        <v>92</v>
      </c>
      <c r="AU1051" s="63">
        <v>72</v>
      </c>
      <c r="AV1051" s="14">
        <v>60</v>
      </c>
      <c r="AW1051" s="14">
        <v>43</v>
      </c>
      <c r="AX1051" s="14">
        <v>40</v>
      </c>
      <c r="AY1051" s="14">
        <v>31</v>
      </c>
      <c r="AZ1051" s="14">
        <v>39</v>
      </c>
      <c r="BA1051" s="14">
        <v>28</v>
      </c>
      <c r="BB1051" s="14">
        <v>32</v>
      </c>
      <c r="BC1051" s="14">
        <v>17</v>
      </c>
      <c r="BD1051" s="104">
        <v>29</v>
      </c>
      <c r="BE1051" s="14">
        <v>10</v>
      </c>
      <c r="BF1051" s="14">
        <v>15</v>
      </c>
      <c r="BG1051" s="14">
        <v>6</v>
      </c>
      <c r="BH1051" s="14">
        <v>14</v>
      </c>
      <c r="BI1051" s="14">
        <v>7</v>
      </c>
      <c r="BJ1051" s="14">
        <v>4</v>
      </c>
      <c r="BK1051" s="8" t="s">
        <v>8425</v>
      </c>
      <c r="BR1051" s="8"/>
      <c r="BV1051" s="8"/>
    </row>
    <row r="1052" spans="1:74" ht="14.4" x14ac:dyDescent="0.3">
      <c r="N1052" s="130"/>
      <c r="O1052" s="130"/>
      <c r="P1052" s="130"/>
      <c r="Q1052" s="131"/>
      <c r="S1052" s="41" t="s">
        <v>8217</v>
      </c>
      <c r="T1052" s="42">
        <v>0</v>
      </c>
      <c r="U1052" s="42">
        <v>0</v>
      </c>
      <c r="V1052" s="42">
        <v>0</v>
      </c>
      <c r="W1052" s="46">
        <v>4</v>
      </c>
      <c r="X1052" s="42">
        <v>0</v>
      </c>
      <c r="Y1052" s="12">
        <f t="shared" si="209"/>
        <v>4</v>
      </c>
      <c r="Z1052" s="41" t="s">
        <v>8217</v>
      </c>
      <c r="AL1052" s="8" t="s">
        <v>8426</v>
      </c>
      <c r="AM1052" s="14">
        <v>0</v>
      </c>
      <c r="AN1052" s="14">
        <v>0</v>
      </c>
      <c r="AO1052" s="14">
        <v>0</v>
      </c>
      <c r="AP1052" s="14">
        <v>0</v>
      </c>
      <c r="AQ1052" s="14">
        <v>2</v>
      </c>
      <c r="AR1052" s="14">
        <v>15</v>
      </c>
      <c r="AS1052" s="14">
        <v>39</v>
      </c>
      <c r="AT1052" s="63">
        <v>174</v>
      </c>
      <c r="AU1052" s="63">
        <v>257</v>
      </c>
      <c r="AV1052" s="14">
        <v>409</v>
      </c>
      <c r="AW1052" s="14">
        <v>233</v>
      </c>
      <c r="AX1052" s="14">
        <v>203</v>
      </c>
      <c r="AY1052" s="14">
        <v>114</v>
      </c>
      <c r="AZ1052" s="14">
        <v>154</v>
      </c>
      <c r="BA1052" s="14">
        <v>112</v>
      </c>
      <c r="BB1052" s="14">
        <v>124</v>
      </c>
      <c r="BC1052" s="14">
        <v>60</v>
      </c>
      <c r="BD1052" s="104">
        <v>87</v>
      </c>
      <c r="BE1052" s="14">
        <v>39</v>
      </c>
      <c r="BF1052" s="14">
        <v>57</v>
      </c>
      <c r="BG1052" s="14">
        <v>29</v>
      </c>
      <c r="BH1052" s="14">
        <v>50</v>
      </c>
      <c r="BI1052" s="14">
        <v>34</v>
      </c>
      <c r="BJ1052" s="14">
        <v>35</v>
      </c>
      <c r="BK1052" s="8" t="s">
        <v>8426</v>
      </c>
      <c r="BR1052" s="8"/>
      <c r="BV1052" s="8"/>
    </row>
    <row r="1053" spans="1:74" ht="14.4" x14ac:dyDescent="0.3">
      <c r="M1053" s="10"/>
      <c r="N1053" s="130"/>
      <c r="O1053" s="130"/>
      <c r="P1053" s="130"/>
      <c r="Q1053" s="131"/>
      <c r="S1053" s="12" t="s">
        <v>8218</v>
      </c>
      <c r="T1053" s="17">
        <v>0</v>
      </c>
      <c r="U1053" s="17">
        <v>4</v>
      </c>
      <c r="V1053" s="17">
        <v>0</v>
      </c>
      <c r="W1053" s="17">
        <v>31</v>
      </c>
      <c r="X1053" s="17">
        <v>45</v>
      </c>
      <c r="Y1053" s="12">
        <f t="shared" si="209"/>
        <v>35</v>
      </c>
      <c r="Z1053" s="12" t="s">
        <v>8218</v>
      </c>
      <c r="AL1053" s="106" t="s">
        <v>8386</v>
      </c>
      <c r="AM1053" s="107">
        <v>0</v>
      </c>
      <c r="AN1053" s="107">
        <v>0</v>
      </c>
      <c r="AO1053" s="107">
        <v>0</v>
      </c>
      <c r="AP1053" s="107">
        <v>0</v>
      </c>
      <c r="AQ1053" s="107">
        <v>0</v>
      </c>
      <c r="AR1053" s="107">
        <v>0</v>
      </c>
      <c r="AS1053" s="107">
        <v>0</v>
      </c>
      <c r="AT1053" s="107">
        <v>0</v>
      </c>
      <c r="AU1053" s="107">
        <v>0</v>
      </c>
      <c r="AV1053" s="107">
        <v>2</v>
      </c>
      <c r="AW1053" s="107">
        <v>10</v>
      </c>
      <c r="AX1053" s="107">
        <v>51</v>
      </c>
      <c r="AY1053" s="107">
        <v>115</v>
      </c>
      <c r="AZ1053" s="107">
        <v>428</v>
      </c>
      <c r="BA1053" s="107">
        <v>525</v>
      </c>
      <c r="BB1053" s="107">
        <v>467</v>
      </c>
      <c r="BC1053" s="107">
        <v>379</v>
      </c>
      <c r="BD1053" s="108">
        <v>320</v>
      </c>
      <c r="BE1053" s="108">
        <v>115</v>
      </c>
      <c r="BF1053" s="107">
        <v>91</v>
      </c>
      <c r="BG1053" s="107">
        <v>54</v>
      </c>
      <c r="BH1053" s="109">
        <v>62</v>
      </c>
      <c r="BI1053" s="110">
        <v>37</v>
      </c>
      <c r="BJ1053" s="110">
        <v>45</v>
      </c>
      <c r="BK1053" s="106" t="s">
        <v>8386</v>
      </c>
      <c r="BR1053" s="8"/>
      <c r="BV1053" s="8"/>
    </row>
    <row r="1054" spans="1:74" ht="14.4" x14ac:dyDescent="0.3">
      <c r="M1054" s="10"/>
      <c r="N1054" s="130"/>
      <c r="O1054" s="130"/>
      <c r="P1054" s="130"/>
      <c r="Q1054" s="131"/>
      <c r="S1054" s="41" t="s">
        <v>8219</v>
      </c>
      <c r="T1054" s="42">
        <v>3</v>
      </c>
      <c r="U1054" s="42">
        <v>7</v>
      </c>
      <c r="V1054" s="42">
        <v>1</v>
      </c>
      <c r="W1054" s="46">
        <v>53</v>
      </c>
      <c r="X1054" s="42">
        <v>326</v>
      </c>
      <c r="Y1054" s="12">
        <f t="shared" si="209"/>
        <v>64</v>
      </c>
      <c r="Z1054" s="41" t="s">
        <v>8219</v>
      </c>
      <c r="AL1054" s="8" t="s">
        <v>8435</v>
      </c>
      <c r="AM1054" s="14">
        <v>0</v>
      </c>
      <c r="AN1054" s="14">
        <v>0</v>
      </c>
      <c r="AO1054" s="14">
        <v>0</v>
      </c>
      <c r="AP1054" s="14">
        <v>0</v>
      </c>
      <c r="AQ1054" s="14">
        <v>0</v>
      </c>
      <c r="AR1054" s="14">
        <v>0</v>
      </c>
      <c r="AS1054" s="14">
        <v>0</v>
      </c>
      <c r="AT1054" s="14">
        <v>0</v>
      </c>
      <c r="AU1054" s="14">
        <v>0</v>
      </c>
      <c r="AV1054" s="14">
        <v>1</v>
      </c>
      <c r="AW1054" s="14">
        <v>7</v>
      </c>
      <c r="AX1054" s="14">
        <v>40</v>
      </c>
      <c r="AY1054" s="14">
        <v>42</v>
      </c>
      <c r="AZ1054" s="14">
        <v>161</v>
      </c>
      <c r="BA1054" s="14">
        <v>182</v>
      </c>
      <c r="BB1054" s="14">
        <v>349</v>
      </c>
      <c r="BC1054" s="14">
        <v>202</v>
      </c>
      <c r="BD1054" s="104">
        <v>211</v>
      </c>
      <c r="BE1054" s="14">
        <v>120</v>
      </c>
      <c r="BF1054" s="14">
        <v>162</v>
      </c>
      <c r="BG1054" s="14">
        <v>71</v>
      </c>
      <c r="BH1054" s="14">
        <v>109</v>
      </c>
      <c r="BI1054" s="14">
        <v>69</v>
      </c>
      <c r="BJ1054" s="14">
        <v>64</v>
      </c>
      <c r="BK1054" s="8" t="s">
        <v>8435</v>
      </c>
      <c r="BR1054" s="8"/>
      <c r="BV1054" s="8"/>
    </row>
    <row r="1055" spans="1:74" ht="14.4" x14ac:dyDescent="0.3">
      <c r="D1055" s="126"/>
      <c r="E1055" s="126"/>
      <c r="F1055" s="129"/>
      <c r="H1055" s="126"/>
      <c r="I1055" s="126"/>
      <c r="J1055" s="126"/>
      <c r="K1055" s="129"/>
      <c r="N1055" s="130"/>
      <c r="O1055" s="130"/>
      <c r="P1055" s="130"/>
      <c r="Q1055" s="131"/>
      <c r="S1055" s="12" t="s">
        <v>8220</v>
      </c>
      <c r="T1055" s="17">
        <v>18</v>
      </c>
      <c r="U1055" s="17">
        <v>111</v>
      </c>
      <c r="V1055" s="17">
        <v>57</v>
      </c>
      <c r="W1055" s="17">
        <v>134</v>
      </c>
      <c r="X1055" s="17">
        <v>385</v>
      </c>
      <c r="Y1055" s="12">
        <f t="shared" si="209"/>
        <v>320</v>
      </c>
      <c r="Z1055" s="12" t="s">
        <v>8220</v>
      </c>
      <c r="AL1055" s="106" t="s">
        <v>8388</v>
      </c>
      <c r="AM1055" s="107">
        <v>0</v>
      </c>
      <c r="AN1055" s="107">
        <v>0</v>
      </c>
      <c r="AO1055" s="107">
        <v>0</v>
      </c>
      <c r="AP1055" s="107">
        <v>0</v>
      </c>
      <c r="AQ1055" s="107">
        <v>0</v>
      </c>
      <c r="AR1055" s="107">
        <v>0</v>
      </c>
      <c r="AS1055" s="107">
        <v>0</v>
      </c>
      <c r="AT1055" s="107">
        <v>0</v>
      </c>
      <c r="AU1055" s="107">
        <v>0</v>
      </c>
      <c r="AV1055" s="107">
        <v>0</v>
      </c>
      <c r="AW1055" s="107">
        <v>0</v>
      </c>
      <c r="AX1055" s="107">
        <v>13</v>
      </c>
      <c r="AY1055" s="107">
        <v>33</v>
      </c>
      <c r="AZ1055" s="107">
        <v>51</v>
      </c>
      <c r="BA1055" s="107">
        <v>28</v>
      </c>
      <c r="BB1055" s="107">
        <v>181</v>
      </c>
      <c r="BC1055" s="107">
        <v>177</v>
      </c>
      <c r="BD1055" s="108">
        <v>386</v>
      </c>
      <c r="BE1055" s="108">
        <v>395</v>
      </c>
      <c r="BF1055" s="107">
        <v>522</v>
      </c>
      <c r="BG1055" s="107">
        <v>271</v>
      </c>
      <c r="BH1055" s="109">
        <v>333</v>
      </c>
      <c r="BI1055" s="110">
        <v>316</v>
      </c>
      <c r="BJ1055" s="110">
        <v>325</v>
      </c>
      <c r="BK1055" s="106" t="s">
        <v>8388</v>
      </c>
      <c r="BR1055" s="8"/>
      <c r="BV1055" s="8"/>
    </row>
    <row r="1056" spans="1:74" ht="14.4" x14ac:dyDescent="0.3">
      <c r="D1056" s="126"/>
      <c r="E1056" s="126"/>
      <c r="F1056" s="129"/>
      <c r="H1056" s="126"/>
      <c r="I1056" s="126"/>
      <c r="J1056" s="126"/>
      <c r="K1056" s="129"/>
      <c r="N1056" s="130"/>
      <c r="O1056" s="130"/>
      <c r="P1056" s="130"/>
      <c r="Q1056" s="131"/>
      <c r="S1056" s="41" t="s">
        <v>8221</v>
      </c>
      <c r="T1056" s="42">
        <v>0</v>
      </c>
      <c r="U1056" s="42">
        <v>0</v>
      </c>
      <c r="V1056" s="42">
        <v>0</v>
      </c>
      <c r="W1056" s="42">
        <v>4</v>
      </c>
      <c r="X1056" s="42">
        <v>0</v>
      </c>
      <c r="Y1056" s="12">
        <f t="shared" si="209"/>
        <v>4</v>
      </c>
      <c r="Z1056" s="41" t="s">
        <v>8221</v>
      </c>
      <c r="AL1056" s="8" t="s">
        <v>8436</v>
      </c>
      <c r="AM1056" s="14">
        <v>0</v>
      </c>
      <c r="AN1056" s="14">
        <v>0</v>
      </c>
      <c r="AO1056" s="14">
        <v>0</v>
      </c>
      <c r="AP1056" s="14">
        <v>0</v>
      </c>
      <c r="AQ1056" s="14">
        <v>0</v>
      </c>
      <c r="AR1056" s="14">
        <v>0</v>
      </c>
      <c r="AS1056" s="14">
        <v>0</v>
      </c>
      <c r="AT1056" s="14">
        <v>0</v>
      </c>
      <c r="AU1056" s="14">
        <v>0</v>
      </c>
      <c r="AV1056" s="14">
        <v>0</v>
      </c>
      <c r="AW1056" s="14">
        <v>0</v>
      </c>
      <c r="AX1056" s="14">
        <v>0</v>
      </c>
      <c r="AY1056" s="14">
        <v>0</v>
      </c>
      <c r="AZ1056" s="14">
        <v>0</v>
      </c>
      <c r="BA1056" s="14">
        <v>0</v>
      </c>
      <c r="BB1056" s="14">
        <v>0</v>
      </c>
      <c r="BC1056" s="14">
        <v>0</v>
      </c>
      <c r="BD1056" s="104">
        <v>61</v>
      </c>
      <c r="BE1056" s="14">
        <v>57</v>
      </c>
      <c r="BF1056" s="14">
        <v>152</v>
      </c>
      <c r="BG1056" s="14">
        <v>72</v>
      </c>
      <c r="BH1056" s="14">
        <v>204</v>
      </c>
      <c r="BI1056" s="14">
        <v>229</v>
      </c>
      <c r="BJ1056" s="14">
        <v>320</v>
      </c>
      <c r="BK1056" s="8" t="s">
        <v>8436</v>
      </c>
      <c r="BR1056" s="8"/>
      <c r="BV1056" s="8"/>
    </row>
    <row r="1057" spans="1:74" ht="14.4" x14ac:dyDescent="0.3">
      <c r="N1057" s="130"/>
      <c r="O1057" s="130"/>
      <c r="P1057" s="130"/>
      <c r="Q1057" s="131"/>
      <c r="T1057" s="8">
        <f>SUM(T1051:T1056)</f>
        <v>21</v>
      </c>
      <c r="U1057" s="8">
        <f>SUM(U1051:U1056)</f>
        <v>122</v>
      </c>
      <c r="V1057" s="8">
        <f>SUM(V1051:V1056)</f>
        <v>58</v>
      </c>
      <c r="W1057" s="8">
        <f>SUM(W1051:W1056)</f>
        <v>229</v>
      </c>
      <c r="X1057" s="8">
        <f>SUM(X1051:X1056)</f>
        <v>756</v>
      </c>
      <c r="Y1057" s="12">
        <f t="shared" si="209"/>
        <v>430</v>
      </c>
      <c r="AL1057" s="106" t="s">
        <v>8389</v>
      </c>
      <c r="AM1057" s="107">
        <v>0</v>
      </c>
      <c r="AN1057" s="107">
        <v>0</v>
      </c>
      <c r="AO1057" s="107">
        <v>0</v>
      </c>
      <c r="AP1057" s="107">
        <v>0</v>
      </c>
      <c r="AQ1057" s="107">
        <v>0</v>
      </c>
      <c r="AR1057" s="107">
        <v>0</v>
      </c>
      <c r="AS1057" s="107">
        <v>0</v>
      </c>
      <c r="AT1057" s="107">
        <v>0</v>
      </c>
      <c r="AU1057" s="107">
        <v>0</v>
      </c>
      <c r="AV1057" s="107">
        <v>0</v>
      </c>
      <c r="AW1057" s="107">
        <v>0</v>
      </c>
      <c r="AX1057" s="107">
        <v>0</v>
      </c>
      <c r="AY1057" s="107">
        <v>0</v>
      </c>
      <c r="AZ1057" s="107">
        <v>0</v>
      </c>
      <c r="BA1057" s="107">
        <v>0</v>
      </c>
      <c r="BB1057" s="107">
        <v>0</v>
      </c>
      <c r="BC1057" s="107">
        <v>0</v>
      </c>
      <c r="BD1057" s="108">
        <v>0</v>
      </c>
      <c r="BE1057" s="108">
        <v>0</v>
      </c>
      <c r="BF1057" s="107">
        <v>76</v>
      </c>
      <c r="BG1057" s="107">
        <v>315</v>
      </c>
      <c r="BH1057" s="109">
        <v>456</v>
      </c>
      <c r="BI1057" s="110">
        <v>337</v>
      </c>
      <c r="BJ1057" s="110">
        <v>386</v>
      </c>
      <c r="BK1057" s="106" t="s">
        <v>8389</v>
      </c>
      <c r="BR1057" s="8"/>
      <c r="BV1057" s="8"/>
    </row>
    <row r="1058" spans="1:74" ht="14.4" x14ac:dyDescent="0.3">
      <c r="N1058" s="130"/>
      <c r="O1058" s="130"/>
      <c r="P1058" s="130"/>
      <c r="Q1058" s="131"/>
      <c r="AL1058" s="8" t="s">
        <v>8437</v>
      </c>
      <c r="AM1058" s="14">
        <v>0</v>
      </c>
      <c r="AN1058" s="14">
        <v>0</v>
      </c>
      <c r="AO1058" s="14">
        <v>0</v>
      </c>
      <c r="AP1058" s="14">
        <v>0</v>
      </c>
      <c r="AQ1058" s="14">
        <v>0</v>
      </c>
      <c r="AR1058" s="14">
        <v>0</v>
      </c>
      <c r="AS1058" s="14">
        <v>0</v>
      </c>
      <c r="AT1058" s="14">
        <v>0</v>
      </c>
      <c r="AU1058" s="14">
        <v>0</v>
      </c>
      <c r="AV1058" s="14">
        <v>0</v>
      </c>
      <c r="AW1058" s="14">
        <v>0</v>
      </c>
      <c r="AX1058" s="14">
        <v>0</v>
      </c>
      <c r="AY1058" s="14">
        <v>0</v>
      </c>
      <c r="AZ1058" s="14">
        <v>0</v>
      </c>
      <c r="BA1058" s="14">
        <v>0</v>
      </c>
      <c r="BB1058" s="14">
        <v>0</v>
      </c>
      <c r="BC1058" s="14">
        <v>0</v>
      </c>
      <c r="BD1058" s="14">
        <v>0</v>
      </c>
      <c r="BE1058" s="14">
        <v>0</v>
      </c>
      <c r="BF1058" s="14">
        <v>0</v>
      </c>
      <c r="BG1058" s="14">
        <v>0</v>
      </c>
      <c r="BH1058" s="14">
        <v>0</v>
      </c>
      <c r="BI1058" s="14">
        <v>0</v>
      </c>
      <c r="BJ1058" s="14">
        <v>4</v>
      </c>
      <c r="BK1058" s="8" t="s">
        <v>8437</v>
      </c>
      <c r="BR1058" s="8"/>
      <c r="BV1058" s="8"/>
    </row>
    <row r="1059" spans="1:74" ht="14.4" x14ac:dyDescent="0.3">
      <c r="N1059" s="130"/>
      <c r="O1059" s="130"/>
      <c r="P1059" s="130"/>
      <c r="Q1059" s="131"/>
    </row>
    <row r="1060" spans="1:74" ht="14.4" x14ac:dyDescent="0.3">
      <c r="N1060" s="130"/>
      <c r="O1060" s="130"/>
      <c r="P1060" s="130"/>
      <c r="Q1060" s="131"/>
    </row>
    <row r="1061" spans="1:74" ht="14.4" x14ac:dyDescent="0.3">
      <c r="N1061" s="130"/>
      <c r="O1061" s="130"/>
      <c r="P1061" s="130"/>
      <c r="Q1061" s="131"/>
    </row>
    <row r="1062" spans="1:74" ht="39.6" x14ac:dyDescent="0.3">
      <c r="A1062" s="28" t="s">
        <v>8362</v>
      </c>
      <c r="B1062" s="28" t="s">
        <v>8229</v>
      </c>
      <c r="C1062" s="28" t="s">
        <v>8205</v>
      </c>
      <c r="D1062" s="28" t="s">
        <v>8270</v>
      </c>
      <c r="E1062" s="28" t="s">
        <v>8271</v>
      </c>
      <c r="F1062" s="28" t="s">
        <v>8272</v>
      </c>
      <c r="G1062" s="28" t="s">
        <v>8273</v>
      </c>
      <c r="H1062" s="28" t="s">
        <v>8274</v>
      </c>
      <c r="I1062" s="28" t="s">
        <v>8275</v>
      </c>
      <c r="J1062" s="30" t="s">
        <v>8276</v>
      </c>
      <c r="K1062" s="15" t="s">
        <v>8277</v>
      </c>
      <c r="M1062" s="14" t="s">
        <v>8443</v>
      </c>
      <c r="N1062" s="130"/>
      <c r="O1062" s="130"/>
      <c r="P1062" s="130"/>
      <c r="Q1062" s="131"/>
      <c r="S1062" s="8" t="s">
        <v>8362</v>
      </c>
      <c r="AL1062" s="14" t="s">
        <v>8328</v>
      </c>
      <c r="AM1062" s="63" t="s">
        <v>8362</v>
      </c>
      <c r="AN1062" s="14"/>
      <c r="AO1062" s="14"/>
      <c r="AP1062" s="14"/>
      <c r="BR1062" s="8"/>
      <c r="BV1062" s="8"/>
    </row>
    <row r="1063" spans="1:74" ht="14.4" x14ac:dyDescent="0.3">
      <c r="A1063" s="115" t="s">
        <v>8290</v>
      </c>
      <c r="B1063" s="115" t="s">
        <v>742</v>
      </c>
      <c r="C1063" s="34">
        <v>5</v>
      </c>
      <c r="D1063" s="34">
        <v>5</v>
      </c>
      <c r="E1063" s="56">
        <v>0</v>
      </c>
      <c r="F1063" s="56">
        <v>0</v>
      </c>
      <c r="G1063" s="56">
        <v>0</v>
      </c>
      <c r="H1063" s="56">
        <v>5</v>
      </c>
      <c r="I1063" s="56">
        <v>0</v>
      </c>
      <c r="J1063" s="56">
        <v>0</v>
      </c>
      <c r="K1063" s="116">
        <f t="shared" ref="K1063:K1080" si="210">SUM(E1063:J1063)</f>
        <v>5</v>
      </c>
      <c r="M1063" s="10">
        <v>5</v>
      </c>
      <c r="N1063" s="130"/>
      <c r="O1063" s="130"/>
      <c r="P1063" s="130"/>
      <c r="Q1063" s="131"/>
      <c r="S1063" s="12" t="s">
        <v>8279</v>
      </c>
      <c r="T1063" s="12" t="s">
        <v>183</v>
      </c>
      <c r="U1063" s="12" t="s">
        <v>106</v>
      </c>
      <c r="V1063" s="12" t="s">
        <v>465</v>
      </c>
      <c r="W1063" s="12" t="s">
        <v>147</v>
      </c>
      <c r="X1063" s="12" t="s">
        <v>398</v>
      </c>
      <c r="Y1063" s="12" t="s">
        <v>97</v>
      </c>
      <c r="AL1063" s="8" t="s">
        <v>8420</v>
      </c>
      <c r="AM1063" s="14"/>
      <c r="AN1063" s="14"/>
      <c r="AO1063" s="14"/>
      <c r="AP1063" s="14"/>
      <c r="BR1063" s="8"/>
      <c r="BV1063" s="8"/>
    </row>
    <row r="1064" spans="1:74" ht="14.4" x14ac:dyDescent="0.3">
      <c r="A1064" s="117" t="s">
        <v>8291</v>
      </c>
      <c r="B1064" s="117" t="s">
        <v>748</v>
      </c>
      <c r="C1064" s="102">
        <v>1</v>
      </c>
      <c r="D1064" s="102">
        <v>1</v>
      </c>
      <c r="E1064" s="85">
        <v>0</v>
      </c>
      <c r="F1064" s="85">
        <v>0</v>
      </c>
      <c r="G1064" s="85">
        <v>0</v>
      </c>
      <c r="H1064" s="85">
        <v>1</v>
      </c>
      <c r="I1064" s="85">
        <v>0</v>
      </c>
      <c r="J1064" s="85">
        <v>0</v>
      </c>
      <c r="K1064" s="119">
        <f t="shared" si="210"/>
        <v>1</v>
      </c>
      <c r="M1064" s="97"/>
      <c r="N1064" s="130"/>
      <c r="O1064" s="130"/>
      <c r="P1064" s="130"/>
      <c r="Q1064" s="131"/>
      <c r="S1064" s="12" t="s">
        <v>8444</v>
      </c>
      <c r="T1064" s="17">
        <v>0</v>
      </c>
      <c r="U1064" s="17">
        <v>0</v>
      </c>
      <c r="V1064" s="17">
        <v>0</v>
      </c>
      <c r="W1064" s="17">
        <v>0</v>
      </c>
      <c r="X1064" s="17">
        <v>0</v>
      </c>
      <c r="Y1064" s="12">
        <f t="shared" ref="Y1064:Y1073" si="211">SUM(T1064:X1064)</f>
        <v>0</v>
      </c>
      <c r="AL1064" s="8" t="s">
        <v>8331</v>
      </c>
      <c r="AM1064" s="14"/>
      <c r="AN1064" s="14"/>
      <c r="AO1064" s="14"/>
      <c r="AP1064" s="14"/>
      <c r="BR1064" s="8"/>
      <c r="BV1064" s="8"/>
    </row>
    <row r="1065" spans="1:74" ht="14.4" x14ac:dyDescent="0.3">
      <c r="A1065" s="117" t="s">
        <v>8291</v>
      </c>
      <c r="B1065" s="117" t="s">
        <v>7589</v>
      </c>
      <c r="C1065" s="102">
        <v>1</v>
      </c>
      <c r="D1065" s="102">
        <v>1</v>
      </c>
      <c r="E1065" s="85">
        <v>0</v>
      </c>
      <c r="F1065" s="85">
        <v>1</v>
      </c>
      <c r="G1065" s="85">
        <v>0</v>
      </c>
      <c r="H1065" s="85">
        <v>0</v>
      </c>
      <c r="I1065" s="85">
        <v>0</v>
      </c>
      <c r="J1065" s="85">
        <v>0</v>
      </c>
      <c r="K1065" s="119">
        <f t="shared" si="210"/>
        <v>1</v>
      </c>
      <c r="M1065" s="10"/>
      <c r="N1065" s="130"/>
      <c r="O1065" s="130"/>
      <c r="P1065" s="130"/>
      <c r="Q1065" s="131"/>
      <c r="S1065" s="12" t="s">
        <v>8445</v>
      </c>
      <c r="T1065" s="17">
        <v>0</v>
      </c>
      <c r="U1065" s="17">
        <v>0</v>
      </c>
      <c r="V1065" s="17">
        <v>0</v>
      </c>
      <c r="W1065" s="17">
        <v>0</v>
      </c>
      <c r="X1065" s="17">
        <v>0</v>
      </c>
      <c r="Y1065" s="12">
        <f t="shared" si="211"/>
        <v>0</v>
      </c>
      <c r="AM1065" s="14"/>
      <c r="AN1065" s="14"/>
      <c r="AO1065" s="14"/>
      <c r="AP1065" s="14"/>
      <c r="BR1065" s="8"/>
      <c r="BV1065" s="8"/>
    </row>
    <row r="1066" spans="1:74" ht="14.4" x14ac:dyDescent="0.3">
      <c r="A1066" s="117" t="s">
        <v>8291</v>
      </c>
      <c r="B1066" s="117" t="s">
        <v>742</v>
      </c>
      <c r="C1066" s="102">
        <v>6</v>
      </c>
      <c r="D1066" s="102">
        <v>6</v>
      </c>
      <c r="E1066" s="85">
        <v>0</v>
      </c>
      <c r="F1066" s="85">
        <v>0</v>
      </c>
      <c r="G1066" s="85">
        <v>1</v>
      </c>
      <c r="H1066" s="85">
        <v>5</v>
      </c>
      <c r="I1066" s="85">
        <v>0</v>
      </c>
      <c r="J1066" s="85">
        <v>0</v>
      </c>
      <c r="K1066" s="119">
        <f t="shared" si="210"/>
        <v>6</v>
      </c>
      <c r="M1066" s="10">
        <v>8</v>
      </c>
      <c r="N1066" s="130"/>
      <c r="O1066" s="130"/>
      <c r="P1066" s="130"/>
      <c r="Q1066" s="131"/>
      <c r="S1066" s="12" t="s">
        <v>8446</v>
      </c>
      <c r="T1066" s="17">
        <v>0</v>
      </c>
      <c r="U1066" s="17">
        <v>0</v>
      </c>
      <c r="V1066" s="17">
        <v>0</v>
      </c>
      <c r="W1066" s="17">
        <v>0</v>
      </c>
      <c r="X1066" s="17">
        <v>0</v>
      </c>
      <c r="Y1066" s="12">
        <f t="shared" si="211"/>
        <v>0</v>
      </c>
      <c r="AL1066" s="8" t="s">
        <v>5</v>
      </c>
      <c r="AM1066" s="8" t="s">
        <v>8340</v>
      </c>
      <c r="AN1066" s="8" t="s">
        <v>8341</v>
      </c>
      <c r="AO1066" s="8" t="s">
        <v>8342</v>
      </c>
      <c r="AP1066" s="8" t="s">
        <v>8343</v>
      </c>
      <c r="AQ1066" s="8" t="s">
        <v>8344</v>
      </c>
      <c r="AR1066" s="8" t="s">
        <v>8345</v>
      </c>
      <c r="AS1066" s="8" t="s">
        <v>8346</v>
      </c>
      <c r="AT1066" s="63" t="s">
        <v>8347</v>
      </c>
      <c r="AU1066" s="63" t="s">
        <v>8348</v>
      </c>
      <c r="AV1066" s="8" t="s">
        <v>8349</v>
      </c>
      <c r="AW1066" s="8" t="s">
        <v>8350</v>
      </c>
      <c r="AX1066" s="8" t="s">
        <v>8351</v>
      </c>
      <c r="AY1066" s="8" t="s">
        <v>8352</v>
      </c>
      <c r="AZ1066" s="8" t="s">
        <v>8353</v>
      </c>
      <c r="BA1066" s="8" t="s">
        <v>8354</v>
      </c>
      <c r="BB1066" s="8" t="s">
        <v>8355</v>
      </c>
      <c r="BC1066" s="8" t="s">
        <v>8356</v>
      </c>
      <c r="BD1066" s="8" t="s">
        <v>8357</v>
      </c>
      <c r="BE1066" s="8" t="s">
        <v>8358</v>
      </c>
      <c r="BF1066" s="8" t="s">
        <v>8359</v>
      </c>
      <c r="BG1066" s="8" t="s">
        <v>8360</v>
      </c>
      <c r="BH1066" s="8" t="s">
        <v>8361</v>
      </c>
      <c r="BI1066" s="8" t="s">
        <v>8362</v>
      </c>
      <c r="BR1066" s="8"/>
      <c r="BV1066" s="8"/>
    </row>
    <row r="1067" spans="1:74" ht="14.4" x14ac:dyDescent="0.3">
      <c r="A1067" s="115" t="s">
        <v>8292</v>
      </c>
      <c r="B1067" s="115" t="s">
        <v>748</v>
      </c>
      <c r="C1067" s="34">
        <v>4</v>
      </c>
      <c r="D1067" s="34">
        <v>4</v>
      </c>
      <c r="E1067" s="56">
        <v>0</v>
      </c>
      <c r="F1067" s="56">
        <v>1</v>
      </c>
      <c r="G1067" s="56">
        <v>1</v>
      </c>
      <c r="H1067" s="56">
        <v>2</v>
      </c>
      <c r="I1067" s="56">
        <v>0</v>
      </c>
      <c r="J1067" s="56">
        <v>0</v>
      </c>
      <c r="K1067" s="116">
        <f t="shared" si="210"/>
        <v>4</v>
      </c>
      <c r="M1067" s="10"/>
      <c r="N1067" s="130"/>
      <c r="O1067" s="130"/>
      <c r="P1067" s="130"/>
      <c r="Q1067" s="131"/>
      <c r="S1067" s="41" t="s">
        <v>8215</v>
      </c>
      <c r="T1067" s="42">
        <v>0</v>
      </c>
      <c r="U1067" s="42">
        <v>0</v>
      </c>
      <c r="V1067" s="42">
        <v>0</v>
      </c>
      <c r="W1067" s="42">
        <v>0</v>
      </c>
      <c r="X1067" s="42">
        <v>0</v>
      </c>
      <c r="Y1067" s="12">
        <f t="shared" si="211"/>
        <v>0</v>
      </c>
      <c r="AL1067" s="8" t="s">
        <v>8378</v>
      </c>
      <c r="AM1067" s="14">
        <v>0</v>
      </c>
      <c r="AN1067" s="14">
        <v>0</v>
      </c>
      <c r="AO1067" s="14">
        <v>0</v>
      </c>
      <c r="AP1067" s="14">
        <v>0</v>
      </c>
      <c r="AQ1067" s="14">
        <v>0</v>
      </c>
      <c r="AR1067" s="14">
        <v>0</v>
      </c>
      <c r="AS1067" s="14">
        <v>0</v>
      </c>
      <c r="AT1067" s="63">
        <v>0</v>
      </c>
      <c r="AU1067" s="63">
        <v>0</v>
      </c>
      <c r="AV1067" s="14">
        <v>0</v>
      </c>
      <c r="AW1067" s="14">
        <v>0</v>
      </c>
      <c r="AX1067" s="14">
        <v>0</v>
      </c>
      <c r="AY1067" s="14">
        <v>0</v>
      </c>
      <c r="AZ1067" s="14">
        <v>0</v>
      </c>
      <c r="BA1067" s="14">
        <v>0</v>
      </c>
      <c r="BB1067" s="14">
        <v>0</v>
      </c>
      <c r="BC1067" s="14">
        <v>0</v>
      </c>
      <c r="BD1067" s="14">
        <v>0</v>
      </c>
      <c r="BE1067" s="14">
        <v>0</v>
      </c>
      <c r="BF1067" s="14">
        <v>0</v>
      </c>
      <c r="BG1067" s="14">
        <v>0</v>
      </c>
      <c r="BH1067" s="14">
        <v>0</v>
      </c>
      <c r="BI1067" s="14">
        <v>0</v>
      </c>
      <c r="BJ1067" s="8" t="s">
        <v>8378</v>
      </c>
      <c r="BR1067" s="8"/>
      <c r="BV1067" s="8"/>
    </row>
    <row r="1068" spans="1:74" ht="14.4" x14ac:dyDescent="0.3">
      <c r="A1068" s="115" t="s">
        <v>8292</v>
      </c>
      <c r="B1068" s="115" t="s">
        <v>5193</v>
      </c>
      <c r="C1068" s="34">
        <v>17</v>
      </c>
      <c r="D1068" s="34">
        <v>16</v>
      </c>
      <c r="E1068" s="56">
        <v>0</v>
      </c>
      <c r="F1068" s="56">
        <v>0</v>
      </c>
      <c r="G1068" s="56">
        <v>0</v>
      </c>
      <c r="H1068" s="56">
        <v>14</v>
      </c>
      <c r="I1068" s="56">
        <v>2</v>
      </c>
      <c r="J1068" s="56">
        <v>0</v>
      </c>
      <c r="K1068" s="116">
        <f t="shared" si="210"/>
        <v>16</v>
      </c>
      <c r="M1068" s="10"/>
      <c r="N1068" s="130"/>
      <c r="O1068" s="130"/>
      <c r="P1068" s="130"/>
      <c r="Q1068" s="131"/>
      <c r="S1068" s="12" t="s">
        <v>8216</v>
      </c>
      <c r="T1068" s="17">
        <v>0</v>
      </c>
      <c r="U1068" s="17">
        <v>0</v>
      </c>
      <c r="V1068" s="17">
        <v>0</v>
      </c>
      <c r="W1068" s="17">
        <v>5</v>
      </c>
      <c r="X1068" s="17">
        <v>0</v>
      </c>
      <c r="Y1068" s="12">
        <f t="shared" si="211"/>
        <v>5</v>
      </c>
      <c r="AL1068" s="8" t="s">
        <v>8379</v>
      </c>
      <c r="AM1068" s="14">
        <v>0</v>
      </c>
      <c r="AN1068" s="14">
        <v>0</v>
      </c>
      <c r="AO1068" s="14">
        <v>0</v>
      </c>
      <c r="AP1068" s="14">
        <v>0</v>
      </c>
      <c r="AQ1068" s="14">
        <v>0</v>
      </c>
      <c r="AR1068" s="14">
        <v>0</v>
      </c>
      <c r="AS1068" s="14">
        <v>0</v>
      </c>
      <c r="AT1068" s="63">
        <v>0</v>
      </c>
      <c r="AU1068" s="63">
        <v>0</v>
      </c>
      <c r="AV1068" s="14">
        <v>0</v>
      </c>
      <c r="AW1068" s="14">
        <v>0</v>
      </c>
      <c r="AX1068" s="14">
        <v>0</v>
      </c>
      <c r="AY1068" s="14">
        <v>0</v>
      </c>
      <c r="AZ1068" s="14">
        <v>0</v>
      </c>
      <c r="BA1068" s="14">
        <v>0</v>
      </c>
      <c r="BB1068" s="14">
        <v>0</v>
      </c>
      <c r="BC1068" s="14">
        <v>0</v>
      </c>
      <c r="BD1068" s="14">
        <v>0</v>
      </c>
      <c r="BE1068" s="14">
        <v>0</v>
      </c>
      <c r="BF1068" s="14">
        <v>0</v>
      </c>
      <c r="BG1068" s="14">
        <v>0</v>
      </c>
      <c r="BH1068" s="14">
        <v>0</v>
      </c>
      <c r="BI1068" s="14">
        <v>0</v>
      </c>
      <c r="BJ1068" s="8" t="s">
        <v>8379</v>
      </c>
      <c r="BR1068" s="8"/>
      <c r="BV1068" s="8"/>
    </row>
    <row r="1069" spans="1:74" ht="14.4" x14ac:dyDescent="0.3">
      <c r="A1069" s="115" t="s">
        <v>8292</v>
      </c>
      <c r="B1069" s="115" t="s">
        <v>742</v>
      </c>
      <c r="C1069" s="34">
        <v>55</v>
      </c>
      <c r="D1069" s="34">
        <v>55</v>
      </c>
      <c r="E1069" s="56">
        <v>0</v>
      </c>
      <c r="F1069" s="56">
        <v>3</v>
      </c>
      <c r="G1069" s="56">
        <v>0</v>
      </c>
      <c r="H1069" s="56">
        <v>17</v>
      </c>
      <c r="I1069" s="56">
        <v>35</v>
      </c>
      <c r="J1069" s="56">
        <v>0</v>
      </c>
      <c r="K1069" s="116">
        <f t="shared" si="210"/>
        <v>55</v>
      </c>
      <c r="M1069" s="10">
        <f>SUM(K1067:K1069)</f>
        <v>75</v>
      </c>
      <c r="N1069" s="130"/>
      <c r="O1069" s="130"/>
      <c r="P1069" s="130"/>
      <c r="Q1069" s="131"/>
      <c r="S1069" s="41" t="s">
        <v>8217</v>
      </c>
      <c r="T1069" s="42">
        <v>0</v>
      </c>
      <c r="U1069" s="42">
        <v>1</v>
      </c>
      <c r="V1069" s="42">
        <v>1</v>
      </c>
      <c r="W1069" s="42">
        <v>6</v>
      </c>
      <c r="X1069" s="42">
        <v>0</v>
      </c>
      <c r="Y1069" s="12">
        <f t="shared" si="211"/>
        <v>8</v>
      </c>
      <c r="AL1069" s="8" t="s">
        <v>8380</v>
      </c>
      <c r="AM1069" s="14">
        <v>0</v>
      </c>
      <c r="AN1069" s="14">
        <v>0</v>
      </c>
      <c r="AO1069" s="14">
        <v>0</v>
      </c>
      <c r="AP1069" s="14">
        <v>0</v>
      </c>
      <c r="AQ1069" s="14">
        <v>0</v>
      </c>
      <c r="AR1069" s="14">
        <v>0</v>
      </c>
      <c r="AS1069" s="14">
        <v>0</v>
      </c>
      <c r="AT1069" s="63">
        <v>0</v>
      </c>
      <c r="AU1069" s="63">
        <v>0</v>
      </c>
      <c r="AV1069" s="14">
        <v>0</v>
      </c>
      <c r="AW1069" s="14">
        <v>0</v>
      </c>
      <c r="AX1069" s="14">
        <v>1</v>
      </c>
      <c r="AY1069" s="14">
        <v>0</v>
      </c>
      <c r="AZ1069" s="14">
        <v>0</v>
      </c>
      <c r="BA1069" s="14">
        <v>0</v>
      </c>
      <c r="BB1069" s="14">
        <v>0</v>
      </c>
      <c r="BC1069" s="14">
        <v>0</v>
      </c>
      <c r="BD1069" s="14">
        <v>0</v>
      </c>
      <c r="BE1069" s="14">
        <v>0</v>
      </c>
      <c r="BF1069" s="14">
        <v>0</v>
      </c>
      <c r="BG1069" s="14">
        <v>0</v>
      </c>
      <c r="BH1069" s="14">
        <v>0</v>
      </c>
      <c r="BI1069" s="14">
        <v>0</v>
      </c>
      <c r="BJ1069" s="8" t="s">
        <v>8380</v>
      </c>
      <c r="BR1069" s="8"/>
      <c r="BV1069" s="8"/>
    </row>
    <row r="1070" spans="1:74" x14ac:dyDescent="0.25">
      <c r="A1070" s="117" t="s">
        <v>8293</v>
      </c>
      <c r="B1070" s="117" t="s">
        <v>748</v>
      </c>
      <c r="C1070" s="85">
        <v>16</v>
      </c>
      <c r="D1070" s="85">
        <v>16</v>
      </c>
      <c r="E1070" s="85">
        <v>0</v>
      </c>
      <c r="F1070" s="85">
        <v>4</v>
      </c>
      <c r="G1070" s="85">
        <v>1</v>
      </c>
      <c r="H1070" s="85">
        <v>11</v>
      </c>
      <c r="I1070" s="85">
        <v>0</v>
      </c>
      <c r="J1070" s="85">
        <v>0</v>
      </c>
      <c r="K1070" s="119">
        <f t="shared" si="210"/>
        <v>16</v>
      </c>
      <c r="M1070" s="97"/>
      <c r="N1070" s="134"/>
      <c r="O1070" s="134"/>
      <c r="P1070" s="134"/>
      <c r="Q1070" s="135"/>
      <c r="S1070" s="12" t="s">
        <v>8218</v>
      </c>
      <c r="T1070" s="17">
        <v>0</v>
      </c>
      <c r="U1070" s="17">
        <v>4</v>
      </c>
      <c r="V1070" s="17">
        <v>1</v>
      </c>
      <c r="W1070" s="17">
        <v>33</v>
      </c>
      <c r="X1070" s="17">
        <v>37</v>
      </c>
      <c r="Y1070" s="12">
        <f t="shared" si="211"/>
        <v>75</v>
      </c>
      <c r="AL1070" s="8" t="s">
        <v>8381</v>
      </c>
      <c r="AM1070" s="14">
        <v>0</v>
      </c>
      <c r="AN1070" s="14">
        <v>0</v>
      </c>
      <c r="AO1070" s="14">
        <v>0</v>
      </c>
      <c r="AP1070" s="14">
        <v>0</v>
      </c>
      <c r="AQ1070" s="14">
        <v>0</v>
      </c>
      <c r="AR1070" s="14">
        <v>0</v>
      </c>
      <c r="AS1070" s="14">
        <v>0</v>
      </c>
      <c r="AT1070" s="63">
        <v>0</v>
      </c>
      <c r="AU1070" s="63">
        <v>0</v>
      </c>
      <c r="AV1070" s="14">
        <v>0</v>
      </c>
      <c r="AW1070" s="14">
        <v>0</v>
      </c>
      <c r="AX1070" s="14">
        <v>1</v>
      </c>
      <c r="AY1070" s="14">
        <v>0</v>
      </c>
      <c r="AZ1070" s="14">
        <v>0</v>
      </c>
      <c r="BA1070" s="14">
        <v>0</v>
      </c>
      <c r="BB1070" s="14">
        <v>0</v>
      </c>
      <c r="BC1070" s="14">
        <v>0</v>
      </c>
      <c r="BD1070" s="14">
        <v>0</v>
      </c>
      <c r="BE1070" s="14">
        <v>0</v>
      </c>
      <c r="BF1070" s="14">
        <v>0</v>
      </c>
      <c r="BG1070" s="14">
        <v>0</v>
      </c>
      <c r="BH1070" s="14">
        <v>0</v>
      </c>
      <c r="BI1070" s="14">
        <v>0</v>
      </c>
      <c r="BJ1070" s="8" t="s">
        <v>8381</v>
      </c>
      <c r="BR1070" s="8"/>
      <c r="BV1070" s="8"/>
    </row>
    <row r="1071" spans="1:74" x14ac:dyDescent="0.25">
      <c r="A1071" s="117" t="s">
        <v>8293</v>
      </c>
      <c r="B1071" s="117" t="s">
        <v>5193</v>
      </c>
      <c r="C1071" s="85">
        <v>69</v>
      </c>
      <c r="D1071" s="85">
        <v>62</v>
      </c>
      <c r="E1071" s="85">
        <v>0</v>
      </c>
      <c r="F1071" s="85">
        <v>0</v>
      </c>
      <c r="G1071" s="85">
        <v>0</v>
      </c>
      <c r="H1071" s="85">
        <v>17</v>
      </c>
      <c r="I1071" s="85">
        <v>45</v>
      </c>
      <c r="J1071" s="85">
        <v>0</v>
      </c>
      <c r="K1071" s="119">
        <f t="shared" si="210"/>
        <v>62</v>
      </c>
      <c r="M1071" s="10"/>
      <c r="N1071" s="134"/>
      <c r="O1071" s="134"/>
      <c r="P1071" s="134"/>
      <c r="Q1071" s="135"/>
      <c r="S1071" s="41" t="s">
        <v>8219</v>
      </c>
      <c r="T1071" s="42">
        <v>4</v>
      </c>
      <c r="U1071" s="42">
        <v>21</v>
      </c>
      <c r="V1071" s="42">
        <v>1</v>
      </c>
      <c r="W1071" s="42">
        <v>59</v>
      </c>
      <c r="X1071" s="42">
        <v>316</v>
      </c>
      <c r="Y1071" s="12">
        <f t="shared" si="211"/>
        <v>401</v>
      </c>
      <c r="AL1071" s="8" t="s">
        <v>8382</v>
      </c>
      <c r="AM1071" s="14">
        <v>364</v>
      </c>
      <c r="AN1071" s="14">
        <v>349</v>
      </c>
      <c r="AO1071" s="14">
        <v>510</v>
      </c>
      <c r="AP1071" s="14">
        <v>535</v>
      </c>
      <c r="AQ1071" s="14">
        <v>579</v>
      </c>
      <c r="AR1071" s="14">
        <v>91</v>
      </c>
      <c r="AS1071" s="14">
        <v>181</v>
      </c>
      <c r="AT1071" s="63">
        <v>166</v>
      </c>
      <c r="AU1071" s="63">
        <v>123</v>
      </c>
      <c r="AV1071" s="14">
        <v>6</v>
      </c>
      <c r="AW1071" s="14">
        <v>0</v>
      </c>
      <c r="AX1071" s="14">
        <v>1</v>
      </c>
      <c r="AY1071" s="14">
        <v>0</v>
      </c>
      <c r="AZ1071" s="14">
        <v>0</v>
      </c>
      <c r="BA1071" s="14">
        <v>0</v>
      </c>
      <c r="BB1071" s="14">
        <v>0</v>
      </c>
      <c r="BC1071" s="14">
        <v>0</v>
      </c>
      <c r="BD1071" s="14">
        <v>0</v>
      </c>
      <c r="BE1071" s="14">
        <v>0</v>
      </c>
      <c r="BF1071" s="14">
        <v>0</v>
      </c>
      <c r="BG1071" s="14">
        <v>0</v>
      </c>
      <c r="BH1071" s="14">
        <v>0</v>
      </c>
      <c r="BI1071" s="14">
        <v>0</v>
      </c>
      <c r="BJ1071" s="8" t="s">
        <v>8382</v>
      </c>
      <c r="BR1071" s="8"/>
      <c r="BV1071" s="8"/>
    </row>
    <row r="1072" spans="1:74" ht="14.4" x14ac:dyDescent="0.3">
      <c r="A1072" s="117" t="s">
        <v>8293</v>
      </c>
      <c r="B1072" s="117" t="s">
        <v>7589</v>
      </c>
      <c r="C1072" s="85">
        <v>1</v>
      </c>
      <c r="D1072" s="85">
        <v>1</v>
      </c>
      <c r="E1072" s="85">
        <v>0</v>
      </c>
      <c r="F1072" s="85">
        <v>1</v>
      </c>
      <c r="G1072" s="85">
        <v>0</v>
      </c>
      <c r="H1072" s="85">
        <v>0</v>
      </c>
      <c r="I1072" s="85">
        <v>0</v>
      </c>
      <c r="J1072" s="85">
        <v>0</v>
      </c>
      <c r="K1072" s="119">
        <f t="shared" si="210"/>
        <v>1</v>
      </c>
      <c r="M1072" s="10"/>
      <c r="N1072" s="130"/>
      <c r="O1072" s="130"/>
      <c r="P1072" s="131"/>
      <c r="Q1072" s="135"/>
      <c r="S1072" s="12" t="s">
        <v>8220</v>
      </c>
      <c r="T1072" s="17">
        <v>27</v>
      </c>
      <c r="U1072" s="17">
        <v>90</v>
      </c>
      <c r="V1072" s="17">
        <v>21</v>
      </c>
      <c r="W1072" s="17">
        <v>141</v>
      </c>
      <c r="X1072" s="17">
        <v>337</v>
      </c>
      <c r="Y1072" s="12">
        <f t="shared" si="211"/>
        <v>616</v>
      </c>
      <c r="AL1072" s="8" t="s">
        <v>8385</v>
      </c>
      <c r="AM1072" s="14">
        <v>0</v>
      </c>
      <c r="AN1072" s="14">
        <v>0</v>
      </c>
      <c r="AO1072" s="14">
        <v>0</v>
      </c>
      <c r="AP1072" s="14">
        <v>0</v>
      </c>
      <c r="AQ1072" s="14">
        <v>0</v>
      </c>
      <c r="AR1072" s="14">
        <v>415</v>
      </c>
      <c r="AS1072" s="14">
        <v>435</v>
      </c>
      <c r="AT1072" s="63">
        <v>345</v>
      </c>
      <c r="AU1072" s="63">
        <v>433</v>
      </c>
      <c r="AV1072" s="14">
        <v>457</v>
      </c>
      <c r="AW1072" s="14">
        <v>568</v>
      </c>
      <c r="AX1072" s="14">
        <v>453</v>
      </c>
      <c r="AY1072" s="14">
        <v>391</v>
      </c>
      <c r="AZ1072" s="14">
        <v>236</v>
      </c>
      <c r="BA1072" s="14">
        <v>35</v>
      </c>
      <c r="BB1072" s="14">
        <v>44</v>
      </c>
      <c r="BC1072" s="14">
        <v>12</v>
      </c>
      <c r="BD1072" s="104">
        <v>15</v>
      </c>
      <c r="BE1072" s="104">
        <v>11</v>
      </c>
      <c r="BF1072" s="104">
        <v>1</v>
      </c>
      <c r="BG1072" s="14">
        <v>0</v>
      </c>
      <c r="BH1072" s="105">
        <v>0</v>
      </c>
      <c r="BI1072" s="14">
        <v>0</v>
      </c>
      <c r="BJ1072" s="8" t="s">
        <v>8385</v>
      </c>
      <c r="BR1072" s="8"/>
      <c r="BV1072" s="8"/>
    </row>
    <row r="1073" spans="1:74" ht="14.4" x14ac:dyDescent="0.3">
      <c r="A1073" s="117" t="s">
        <v>8293</v>
      </c>
      <c r="B1073" s="117" t="s">
        <v>7361</v>
      </c>
      <c r="C1073" s="85">
        <v>1</v>
      </c>
      <c r="D1073" s="85">
        <v>1</v>
      </c>
      <c r="E1073" s="85">
        <v>0</v>
      </c>
      <c r="F1073" s="85">
        <v>0</v>
      </c>
      <c r="G1073" s="85">
        <v>0</v>
      </c>
      <c r="H1073" s="85">
        <v>1</v>
      </c>
      <c r="I1073" s="85">
        <v>0</v>
      </c>
      <c r="J1073" s="85">
        <v>0</v>
      </c>
      <c r="K1073" s="119">
        <f t="shared" si="210"/>
        <v>1</v>
      </c>
      <c r="M1073" s="10"/>
      <c r="N1073" s="130"/>
      <c r="O1073" s="130"/>
      <c r="P1073" s="131"/>
      <c r="Q1073" s="135"/>
      <c r="T1073" s="8">
        <f>SUM(T1064:T1072)</f>
        <v>31</v>
      </c>
      <c r="U1073" s="8">
        <f>SUM(U1064:U1072)</f>
        <v>116</v>
      </c>
      <c r="V1073" s="8">
        <f>SUM(V1064:V1072)</f>
        <v>24</v>
      </c>
      <c r="W1073" s="8">
        <f>SUM(W1064:W1072)</f>
        <v>244</v>
      </c>
      <c r="X1073" s="8">
        <f>SUM(X1064:X1072)</f>
        <v>690</v>
      </c>
      <c r="Y1073" s="12">
        <f t="shared" si="211"/>
        <v>1105</v>
      </c>
      <c r="AL1073" s="8" t="s">
        <v>8396</v>
      </c>
      <c r="AM1073" s="14">
        <v>3</v>
      </c>
      <c r="AN1073" s="14">
        <v>0</v>
      </c>
      <c r="AO1073" s="14">
        <v>1</v>
      </c>
      <c r="AP1073" s="14">
        <v>1</v>
      </c>
      <c r="AQ1073" s="14">
        <v>1</v>
      </c>
      <c r="AR1073" s="14">
        <v>0</v>
      </c>
      <c r="AS1073" s="14">
        <v>0</v>
      </c>
      <c r="AT1073" s="63">
        <v>0</v>
      </c>
      <c r="AU1073" s="63">
        <v>0</v>
      </c>
      <c r="AV1073" s="14">
        <v>1</v>
      </c>
      <c r="AW1073" s="14">
        <v>2</v>
      </c>
      <c r="AX1073" s="14">
        <v>1</v>
      </c>
      <c r="AY1073" s="14">
        <v>1</v>
      </c>
      <c r="AZ1073" s="14">
        <v>0</v>
      </c>
      <c r="BA1073" s="14">
        <v>0</v>
      </c>
      <c r="BB1073" s="14">
        <v>1</v>
      </c>
      <c r="BC1073" s="14">
        <v>0</v>
      </c>
      <c r="BD1073" s="14">
        <v>0</v>
      </c>
      <c r="BE1073" s="14">
        <v>0</v>
      </c>
      <c r="BF1073" s="14">
        <v>1</v>
      </c>
      <c r="BG1073" s="14">
        <v>1</v>
      </c>
      <c r="BH1073" s="14">
        <v>0</v>
      </c>
      <c r="BI1073" s="14">
        <v>0</v>
      </c>
      <c r="BJ1073" s="8" t="s">
        <v>8396</v>
      </c>
      <c r="BR1073" s="8"/>
      <c r="BV1073" s="8"/>
    </row>
    <row r="1074" spans="1:74" ht="14.4" x14ac:dyDescent="0.3">
      <c r="A1074" s="117" t="s">
        <v>8293</v>
      </c>
      <c r="B1074" s="117" t="s">
        <v>742</v>
      </c>
      <c r="C1074" s="85">
        <v>321</v>
      </c>
      <c r="D1074" s="85">
        <v>321</v>
      </c>
      <c r="E1074" s="85">
        <v>4</v>
      </c>
      <c r="F1074" s="85">
        <v>16</v>
      </c>
      <c r="G1074" s="85">
        <v>0</v>
      </c>
      <c r="H1074" s="85">
        <v>30</v>
      </c>
      <c r="I1074" s="85">
        <v>271</v>
      </c>
      <c r="J1074" s="85">
        <v>0</v>
      </c>
      <c r="K1074" s="119">
        <f t="shared" si="210"/>
        <v>321</v>
      </c>
      <c r="M1074" s="10">
        <f>SUM(K1070:K1074)</f>
        <v>401</v>
      </c>
      <c r="N1074" s="130"/>
      <c r="O1074" s="130"/>
      <c r="P1074" s="131"/>
      <c r="Q1074" s="135"/>
      <c r="AL1074" s="8" t="s">
        <v>8397</v>
      </c>
      <c r="AM1074" s="14">
        <v>3</v>
      </c>
      <c r="AN1074" s="14">
        <v>3</v>
      </c>
      <c r="AO1074" s="14">
        <v>1</v>
      </c>
      <c r="AP1074" s="14">
        <v>1</v>
      </c>
      <c r="AQ1074" s="14">
        <v>1</v>
      </c>
      <c r="AR1074" s="14">
        <v>0</v>
      </c>
      <c r="AS1074" s="14">
        <v>0</v>
      </c>
      <c r="AT1074" s="63">
        <v>0</v>
      </c>
      <c r="AU1074" s="63">
        <v>1</v>
      </c>
      <c r="AV1074" s="14">
        <v>1</v>
      </c>
      <c r="AW1074" s="14">
        <v>0</v>
      </c>
      <c r="AX1074" s="14">
        <v>0</v>
      </c>
      <c r="AY1074" s="14">
        <v>1</v>
      </c>
      <c r="AZ1074" s="14">
        <v>0</v>
      </c>
      <c r="BA1074" s="14">
        <v>0</v>
      </c>
      <c r="BB1074" s="14">
        <v>1</v>
      </c>
      <c r="BC1074" s="14">
        <v>0</v>
      </c>
      <c r="BD1074" s="14">
        <v>0</v>
      </c>
      <c r="BE1074" s="14">
        <v>0</v>
      </c>
      <c r="BF1074" s="14">
        <v>0</v>
      </c>
      <c r="BG1074" s="14">
        <v>1</v>
      </c>
      <c r="BH1074" s="14">
        <v>0</v>
      </c>
      <c r="BI1074" s="14">
        <v>0</v>
      </c>
      <c r="BJ1074" s="8" t="s">
        <v>8397</v>
      </c>
      <c r="BR1074" s="8"/>
      <c r="BV1074" s="8"/>
    </row>
    <row r="1075" spans="1:74" ht="14.4" x14ac:dyDescent="0.3">
      <c r="A1075" s="115" t="s">
        <v>2354</v>
      </c>
      <c r="B1075" s="115" t="s">
        <v>748</v>
      </c>
      <c r="C1075" s="34">
        <v>55</v>
      </c>
      <c r="D1075" s="34">
        <v>50</v>
      </c>
      <c r="E1075" s="34">
        <v>2</v>
      </c>
      <c r="F1075" s="34">
        <v>19</v>
      </c>
      <c r="G1075" s="34">
        <v>1</v>
      </c>
      <c r="H1075" s="34">
        <v>28</v>
      </c>
      <c r="I1075" s="34">
        <v>0</v>
      </c>
      <c r="J1075" s="34">
        <v>0</v>
      </c>
      <c r="K1075" s="116">
        <f t="shared" si="210"/>
        <v>50</v>
      </c>
      <c r="M1075" s="10"/>
      <c r="N1075" s="130"/>
      <c r="O1075" s="130"/>
      <c r="P1075" s="131"/>
      <c r="Q1075" s="135"/>
      <c r="AL1075" s="8" t="s">
        <v>8398</v>
      </c>
      <c r="AM1075" s="14">
        <v>10</v>
      </c>
      <c r="AN1075" s="14">
        <v>3</v>
      </c>
      <c r="AO1075" s="14">
        <v>5</v>
      </c>
      <c r="AP1075" s="14">
        <v>3</v>
      </c>
      <c r="AQ1075" s="14">
        <v>2</v>
      </c>
      <c r="AR1075" s="14">
        <v>0</v>
      </c>
      <c r="AS1075" s="14">
        <v>0</v>
      </c>
      <c r="AT1075" s="63">
        <v>0</v>
      </c>
      <c r="AU1075" s="63">
        <v>1</v>
      </c>
      <c r="AV1075" s="14">
        <v>1</v>
      </c>
      <c r="AW1075" s="14">
        <v>0</v>
      </c>
      <c r="AX1075" s="14">
        <v>0</v>
      </c>
      <c r="AY1075" s="14">
        <v>1</v>
      </c>
      <c r="AZ1075" s="14">
        <v>0</v>
      </c>
      <c r="BA1075" s="14">
        <v>0</v>
      </c>
      <c r="BB1075" s="14">
        <v>1</v>
      </c>
      <c r="BC1075" s="14">
        <v>0</v>
      </c>
      <c r="BD1075" s="14">
        <v>0</v>
      </c>
      <c r="BE1075" s="14">
        <v>0</v>
      </c>
      <c r="BF1075" s="14">
        <v>0</v>
      </c>
      <c r="BG1075" s="14">
        <v>1</v>
      </c>
      <c r="BH1075" s="14">
        <v>0</v>
      </c>
      <c r="BI1075" s="14">
        <v>0</v>
      </c>
      <c r="BJ1075" s="8" t="s">
        <v>8398</v>
      </c>
      <c r="BR1075" s="8"/>
      <c r="BV1075" s="8"/>
    </row>
    <row r="1076" spans="1:74" ht="14.4" x14ac:dyDescent="0.3">
      <c r="A1076" s="115" t="s">
        <v>2354</v>
      </c>
      <c r="B1076" s="115" t="s">
        <v>5193</v>
      </c>
      <c r="C1076" s="34">
        <v>194</v>
      </c>
      <c r="D1076" s="34">
        <v>164</v>
      </c>
      <c r="E1076" s="34">
        <v>19</v>
      </c>
      <c r="F1076" s="34">
        <v>55</v>
      </c>
      <c r="G1076" s="34">
        <v>14</v>
      </c>
      <c r="H1076" s="34">
        <v>76</v>
      </c>
      <c r="I1076" s="34">
        <v>0</v>
      </c>
      <c r="J1076" s="34">
        <v>0</v>
      </c>
      <c r="K1076" s="116">
        <f t="shared" si="210"/>
        <v>164</v>
      </c>
      <c r="M1076" s="10"/>
      <c r="N1076" s="130"/>
      <c r="O1076" s="130"/>
      <c r="P1076" s="131"/>
      <c r="Q1076" s="135"/>
      <c r="S1076" s="12" t="s">
        <v>8282</v>
      </c>
      <c r="T1076" s="12" t="s">
        <v>183</v>
      </c>
      <c r="U1076" s="12" t="s">
        <v>106</v>
      </c>
      <c r="V1076" s="12" t="s">
        <v>465</v>
      </c>
      <c r="W1076" s="12" t="s">
        <v>147</v>
      </c>
      <c r="X1076" s="12" t="s">
        <v>398</v>
      </c>
      <c r="Y1076" s="12" t="s">
        <v>97</v>
      </c>
      <c r="AL1076" s="8" t="s">
        <v>8400</v>
      </c>
      <c r="AM1076" s="14">
        <v>51</v>
      </c>
      <c r="AN1076" s="14">
        <v>46</v>
      </c>
      <c r="AO1076" s="14">
        <v>37</v>
      </c>
      <c r="AP1076" s="14">
        <v>28</v>
      </c>
      <c r="AQ1076" s="14">
        <v>23</v>
      </c>
      <c r="AR1076" s="14">
        <v>12</v>
      </c>
      <c r="AS1076" s="14">
        <v>18</v>
      </c>
      <c r="AT1076" s="63">
        <v>8</v>
      </c>
      <c r="AU1076" s="63">
        <v>10</v>
      </c>
      <c r="AV1076" s="14">
        <v>4</v>
      </c>
      <c r="AW1076" s="14">
        <v>1</v>
      </c>
      <c r="AX1076" s="14">
        <v>5</v>
      </c>
      <c r="AY1076" s="14">
        <v>3</v>
      </c>
      <c r="AZ1076" s="14">
        <v>0</v>
      </c>
      <c r="BA1076" s="14">
        <v>0</v>
      </c>
      <c r="BB1076" s="14">
        <v>2</v>
      </c>
      <c r="BC1076" s="14">
        <v>0</v>
      </c>
      <c r="BD1076" s="14">
        <v>0</v>
      </c>
      <c r="BE1076" s="14">
        <v>0</v>
      </c>
      <c r="BF1076" s="14">
        <v>4</v>
      </c>
      <c r="BG1076" s="14">
        <v>1</v>
      </c>
      <c r="BH1076" s="14">
        <v>1</v>
      </c>
      <c r="BI1076" s="14">
        <v>0</v>
      </c>
      <c r="BJ1076" s="8" t="s">
        <v>8400</v>
      </c>
      <c r="BR1076" s="8"/>
      <c r="BV1076" s="8"/>
    </row>
    <row r="1077" spans="1:74" ht="14.4" x14ac:dyDescent="0.3">
      <c r="A1077" s="115" t="s">
        <v>2354</v>
      </c>
      <c r="B1077" s="115" t="s">
        <v>7589</v>
      </c>
      <c r="C1077" s="34">
        <v>6</v>
      </c>
      <c r="D1077" s="34">
        <v>3</v>
      </c>
      <c r="E1077" s="34">
        <v>0</v>
      </c>
      <c r="F1077" s="34">
        <v>2</v>
      </c>
      <c r="G1077" s="34">
        <v>0</v>
      </c>
      <c r="H1077" s="34">
        <v>1</v>
      </c>
      <c r="I1077" s="34">
        <v>0</v>
      </c>
      <c r="J1077" s="34">
        <v>0</v>
      </c>
      <c r="K1077" s="132">
        <f t="shared" si="210"/>
        <v>3</v>
      </c>
      <c r="M1077" s="10"/>
      <c r="N1077" s="130"/>
      <c r="O1077" s="130"/>
      <c r="P1077" s="131"/>
      <c r="Q1077" s="135"/>
      <c r="S1077" s="12" t="s">
        <v>8444</v>
      </c>
      <c r="T1077" s="17">
        <v>0</v>
      </c>
      <c r="U1077" s="17">
        <v>0</v>
      </c>
      <c r="V1077" s="17">
        <v>0</v>
      </c>
      <c r="W1077" s="17">
        <v>0</v>
      </c>
      <c r="X1077" s="17">
        <v>0</v>
      </c>
      <c r="Y1077" s="12">
        <f t="shared" ref="Y1077:Y1086" si="212">SUM(T1077:X1077)</f>
        <v>0</v>
      </c>
      <c r="BR1077" s="8"/>
      <c r="BV1077" s="8"/>
    </row>
    <row r="1078" spans="1:74" ht="14.4" x14ac:dyDescent="0.3">
      <c r="A1078" s="115" t="s">
        <v>2354</v>
      </c>
      <c r="B1078" s="115" t="s">
        <v>7361</v>
      </c>
      <c r="C1078" s="34">
        <v>9</v>
      </c>
      <c r="D1078" s="34">
        <v>6</v>
      </c>
      <c r="E1078" s="34">
        <v>0</v>
      </c>
      <c r="F1078" s="34">
        <v>1</v>
      </c>
      <c r="G1078" s="34">
        <v>3</v>
      </c>
      <c r="H1078" s="34">
        <v>2</v>
      </c>
      <c r="I1078" s="34">
        <v>0</v>
      </c>
      <c r="J1078" s="34">
        <v>0</v>
      </c>
      <c r="K1078" s="132">
        <f t="shared" si="210"/>
        <v>6</v>
      </c>
      <c r="L1078" s="133"/>
      <c r="M1078" s="10"/>
      <c r="N1078" s="130"/>
      <c r="O1078" s="130"/>
      <c r="P1078" s="131"/>
      <c r="Q1078" s="135"/>
      <c r="S1078" s="12" t="s">
        <v>8445</v>
      </c>
      <c r="T1078" s="17">
        <v>0</v>
      </c>
      <c r="U1078" s="17">
        <v>0</v>
      </c>
      <c r="V1078" s="17">
        <v>0</v>
      </c>
      <c r="W1078" s="17">
        <v>0</v>
      </c>
      <c r="X1078" s="17">
        <v>0</v>
      </c>
      <c r="Y1078" s="12">
        <f t="shared" si="212"/>
        <v>0</v>
      </c>
      <c r="BR1078" s="8"/>
      <c r="BV1078" s="8"/>
    </row>
    <row r="1079" spans="1:74" ht="14.4" x14ac:dyDescent="0.3">
      <c r="A1079" s="115" t="s">
        <v>2354</v>
      </c>
      <c r="B1079" s="115" t="s">
        <v>742</v>
      </c>
      <c r="C1079" s="34">
        <v>397</v>
      </c>
      <c r="D1079" s="34">
        <v>393</v>
      </c>
      <c r="E1079" s="34">
        <v>6</v>
      </c>
      <c r="F1079" s="34">
        <v>13</v>
      </c>
      <c r="G1079" s="34">
        <v>3</v>
      </c>
      <c r="H1079" s="34">
        <v>34</v>
      </c>
      <c r="I1079" s="34">
        <v>337</v>
      </c>
      <c r="J1079" s="34">
        <v>0</v>
      </c>
      <c r="K1079" s="116">
        <f t="shared" si="210"/>
        <v>393</v>
      </c>
      <c r="L1079" s="133"/>
      <c r="M1079" s="10">
        <f>SUM(K1075:K1079)</f>
        <v>616</v>
      </c>
      <c r="N1079" s="130"/>
      <c r="O1079" s="130"/>
      <c r="P1079" s="131"/>
      <c r="Q1079" s="135"/>
      <c r="S1079" s="12" t="s">
        <v>8446</v>
      </c>
      <c r="T1079" s="17">
        <v>0</v>
      </c>
      <c r="U1079" s="17">
        <v>0</v>
      </c>
      <c r="V1079" s="17">
        <v>0</v>
      </c>
      <c r="W1079" s="17">
        <v>0</v>
      </c>
      <c r="X1079" s="17">
        <v>0</v>
      </c>
      <c r="Y1079" s="12">
        <f t="shared" si="212"/>
        <v>0</v>
      </c>
      <c r="BR1079" s="8"/>
      <c r="BV1079" s="8"/>
    </row>
    <row r="1080" spans="1:74" ht="14.4" x14ac:dyDescent="0.3">
      <c r="A1080" s="122" t="s">
        <v>8283</v>
      </c>
      <c r="B1080" s="12"/>
      <c r="C1080" s="56">
        <f t="shared" ref="C1080:J1080" si="213">SUM(C1063:C1079)</f>
        <v>1158</v>
      </c>
      <c r="D1080" s="56">
        <f t="shared" si="213"/>
        <v>1105</v>
      </c>
      <c r="E1080" s="56">
        <f t="shared" si="213"/>
        <v>31</v>
      </c>
      <c r="F1080" s="56">
        <f t="shared" si="213"/>
        <v>116</v>
      </c>
      <c r="G1080" s="56">
        <f t="shared" si="213"/>
        <v>24</v>
      </c>
      <c r="H1080" s="56">
        <f t="shared" si="213"/>
        <v>244</v>
      </c>
      <c r="I1080" s="56">
        <f t="shared" si="213"/>
        <v>690</v>
      </c>
      <c r="J1080" s="56">
        <f t="shared" si="213"/>
        <v>0</v>
      </c>
      <c r="K1080" s="116">
        <f t="shared" si="210"/>
        <v>1105</v>
      </c>
      <c r="L1080" s="10"/>
      <c r="M1080" s="10">
        <f>SUM(M1063:M1079)</f>
        <v>1105</v>
      </c>
      <c r="N1080" s="130"/>
      <c r="O1080" s="130"/>
      <c r="P1080" s="131"/>
      <c r="Q1080" s="135"/>
      <c r="S1080" s="41" t="s">
        <v>8215</v>
      </c>
      <c r="T1080" s="100">
        <v>0</v>
      </c>
      <c r="U1080" s="100">
        <v>0</v>
      </c>
      <c r="V1080" s="100">
        <v>0</v>
      </c>
      <c r="W1080" s="100">
        <v>0</v>
      </c>
      <c r="X1080" s="100">
        <v>0</v>
      </c>
      <c r="Y1080" s="12">
        <f t="shared" si="212"/>
        <v>0</v>
      </c>
      <c r="BR1080" s="8"/>
      <c r="BV1080" s="8"/>
    </row>
    <row r="1081" spans="1:74" ht="14.4" x14ac:dyDescent="0.3">
      <c r="L1081" s="10"/>
      <c r="M1081" s="10"/>
      <c r="N1081" s="130"/>
      <c r="O1081" s="130"/>
      <c r="P1081" s="131"/>
      <c r="Q1081" s="135"/>
      <c r="S1081" s="12" t="s">
        <v>8216</v>
      </c>
      <c r="T1081" s="99">
        <v>0</v>
      </c>
      <c r="U1081" s="99">
        <v>0</v>
      </c>
      <c r="V1081" s="99">
        <v>0</v>
      </c>
      <c r="W1081" s="99">
        <v>0</v>
      </c>
      <c r="X1081" s="99">
        <v>0</v>
      </c>
      <c r="Y1081" s="12">
        <f t="shared" si="212"/>
        <v>0</v>
      </c>
      <c r="BR1081" s="8"/>
      <c r="BV1081" s="8"/>
    </row>
    <row r="1082" spans="1:74" ht="14.4" x14ac:dyDescent="0.3">
      <c r="N1082" s="130"/>
      <c r="O1082" s="130"/>
      <c r="P1082" s="131"/>
      <c r="Q1082" s="135"/>
      <c r="S1082" s="41" t="s">
        <v>8217</v>
      </c>
      <c r="T1082" s="46">
        <v>0</v>
      </c>
      <c r="U1082" s="46">
        <v>0</v>
      </c>
      <c r="V1082" s="46">
        <v>0</v>
      </c>
      <c r="W1082" s="46">
        <v>1</v>
      </c>
      <c r="X1082" s="46">
        <v>0</v>
      </c>
      <c r="Y1082" s="12">
        <f t="shared" si="212"/>
        <v>1</v>
      </c>
      <c r="AL1082" s="8" t="s">
        <v>5</v>
      </c>
      <c r="AM1082" s="8" t="s">
        <v>8384</v>
      </c>
      <c r="AN1082" s="8" t="s">
        <v>8341</v>
      </c>
      <c r="AO1082" s="8" t="s">
        <v>8342</v>
      </c>
      <c r="AP1082" s="8" t="s">
        <v>8343</v>
      </c>
      <c r="AQ1082" s="8" t="s">
        <v>8344</v>
      </c>
      <c r="AR1082" s="8" t="s">
        <v>8345</v>
      </c>
      <c r="AS1082" s="8" t="s">
        <v>8346</v>
      </c>
      <c r="AT1082" s="63" t="s">
        <v>8347</v>
      </c>
      <c r="AU1082" s="63" t="s">
        <v>8348</v>
      </c>
      <c r="AV1082" s="8" t="s">
        <v>8349</v>
      </c>
      <c r="AW1082" s="8" t="s">
        <v>8350</v>
      </c>
      <c r="AX1082" s="8" t="s">
        <v>8351</v>
      </c>
      <c r="AY1082" s="8" t="s">
        <v>8352</v>
      </c>
      <c r="AZ1082" s="8" t="s">
        <v>8353</v>
      </c>
      <c r="BA1082" s="8" t="s">
        <v>8354</v>
      </c>
      <c r="BB1082" s="8" t="s">
        <v>8355</v>
      </c>
      <c r="BC1082" s="8" t="s">
        <v>8356</v>
      </c>
      <c r="BD1082" s="8" t="s">
        <v>8357</v>
      </c>
      <c r="BE1082" s="8" t="s">
        <v>8358</v>
      </c>
      <c r="BF1082" s="8" t="s">
        <v>8359</v>
      </c>
      <c r="BG1082" s="8" t="s">
        <v>8360</v>
      </c>
      <c r="BH1082" s="8" t="s">
        <v>8361</v>
      </c>
      <c r="BI1082" s="8" t="s">
        <v>8428</v>
      </c>
      <c r="BR1082" s="8"/>
      <c r="BV1082" s="8"/>
    </row>
    <row r="1083" spans="1:74" ht="14.4" x14ac:dyDescent="0.3">
      <c r="N1083" s="130"/>
      <c r="O1083" s="130"/>
      <c r="P1083" s="131"/>
      <c r="Q1083" s="135"/>
      <c r="S1083" s="12" t="s">
        <v>8218</v>
      </c>
      <c r="T1083" s="17">
        <v>0</v>
      </c>
      <c r="U1083" s="17">
        <v>1</v>
      </c>
      <c r="V1083" s="17">
        <v>1</v>
      </c>
      <c r="W1083" s="17">
        <v>2</v>
      </c>
      <c r="X1083" s="17">
        <v>0</v>
      </c>
      <c r="Y1083" s="12">
        <f t="shared" si="212"/>
        <v>4</v>
      </c>
      <c r="AL1083" s="8" t="s">
        <v>8424</v>
      </c>
      <c r="AM1083" s="14">
        <v>713</v>
      </c>
      <c r="AN1083" s="14">
        <v>352</v>
      </c>
      <c r="AO1083" s="14">
        <v>266</v>
      </c>
      <c r="AP1083" s="14">
        <v>249</v>
      </c>
      <c r="AQ1083" s="14">
        <v>156</v>
      </c>
      <c r="AR1083" s="14">
        <v>84</v>
      </c>
      <c r="AS1083" s="14">
        <v>62</v>
      </c>
      <c r="AT1083" s="63">
        <v>82</v>
      </c>
      <c r="AU1083" s="63">
        <v>42</v>
      </c>
      <c r="AV1083" s="14">
        <v>52</v>
      </c>
      <c r="AW1083" s="14">
        <v>37</v>
      </c>
      <c r="AX1083" s="14">
        <v>17</v>
      </c>
      <c r="AY1083" s="14">
        <v>19</v>
      </c>
      <c r="AZ1083" s="14">
        <v>37</v>
      </c>
      <c r="BA1083" s="14">
        <v>13</v>
      </c>
      <c r="BB1083" s="14">
        <v>19</v>
      </c>
      <c r="BC1083" s="14">
        <v>16</v>
      </c>
      <c r="BD1083" s="104">
        <v>11</v>
      </c>
      <c r="BE1083" s="14">
        <v>3</v>
      </c>
      <c r="BF1083" s="14">
        <v>6</v>
      </c>
      <c r="BG1083" s="14">
        <v>2</v>
      </c>
      <c r="BH1083" s="14">
        <v>3</v>
      </c>
      <c r="BI1083" s="14">
        <v>5</v>
      </c>
      <c r="BJ1083" s="8" t="s">
        <v>8424</v>
      </c>
      <c r="BR1083" s="8"/>
      <c r="BV1083" s="8"/>
    </row>
    <row r="1084" spans="1:74" ht="14.4" x14ac:dyDescent="0.3">
      <c r="N1084" s="130"/>
      <c r="O1084" s="130"/>
      <c r="P1084" s="131"/>
      <c r="Q1084" s="135"/>
      <c r="S1084" s="41" t="s">
        <v>8219</v>
      </c>
      <c r="T1084" s="46">
        <v>0</v>
      </c>
      <c r="U1084" s="46">
        <v>4</v>
      </c>
      <c r="V1084" s="46">
        <v>1</v>
      </c>
      <c r="W1084" s="46">
        <v>11</v>
      </c>
      <c r="X1084" s="46">
        <v>0</v>
      </c>
      <c r="Y1084" s="12">
        <f t="shared" si="212"/>
        <v>16</v>
      </c>
      <c r="AL1084" s="8" t="s">
        <v>8425</v>
      </c>
      <c r="AM1084" s="14">
        <v>1</v>
      </c>
      <c r="AN1084" s="14">
        <v>28</v>
      </c>
      <c r="AO1084" s="14">
        <v>72</v>
      </c>
      <c r="AP1084" s="14">
        <v>273</v>
      </c>
      <c r="AQ1084" s="14">
        <v>355</v>
      </c>
      <c r="AR1084" s="14">
        <v>161</v>
      </c>
      <c r="AS1084" s="14">
        <v>145</v>
      </c>
      <c r="AT1084" s="63">
        <v>92</v>
      </c>
      <c r="AU1084" s="63">
        <v>72</v>
      </c>
      <c r="AV1084" s="14">
        <v>60</v>
      </c>
      <c r="AW1084" s="14">
        <v>43</v>
      </c>
      <c r="AX1084" s="14">
        <v>40</v>
      </c>
      <c r="AY1084" s="14">
        <v>31</v>
      </c>
      <c r="AZ1084" s="14">
        <v>39</v>
      </c>
      <c r="BA1084" s="14">
        <v>28</v>
      </c>
      <c r="BB1084" s="14">
        <v>32</v>
      </c>
      <c r="BC1084" s="14">
        <v>17</v>
      </c>
      <c r="BD1084" s="104">
        <v>29</v>
      </c>
      <c r="BE1084" s="14">
        <v>10</v>
      </c>
      <c r="BF1084" s="14">
        <v>15</v>
      </c>
      <c r="BG1084" s="14">
        <v>6</v>
      </c>
      <c r="BH1084" s="14">
        <v>14</v>
      </c>
      <c r="BI1084" s="14">
        <v>7</v>
      </c>
      <c r="BJ1084" s="8" t="s">
        <v>8425</v>
      </c>
      <c r="BR1084" s="8"/>
      <c r="BV1084" s="8"/>
    </row>
    <row r="1085" spans="1:74" ht="14.4" x14ac:dyDescent="0.3">
      <c r="A1085" s="8" t="s">
        <v>8447</v>
      </c>
      <c r="N1085" s="130"/>
      <c r="O1085" s="130"/>
      <c r="P1085" s="131"/>
      <c r="Q1085" s="135"/>
      <c r="S1085" s="12" t="s">
        <v>8220</v>
      </c>
      <c r="T1085" s="99">
        <v>2</v>
      </c>
      <c r="U1085" s="99">
        <v>19</v>
      </c>
      <c r="V1085" s="99">
        <v>1</v>
      </c>
      <c r="W1085" s="99">
        <v>28</v>
      </c>
      <c r="X1085" s="99">
        <v>0</v>
      </c>
      <c r="Y1085" s="12">
        <f t="shared" si="212"/>
        <v>50</v>
      </c>
      <c r="AL1085" s="8" t="s">
        <v>8426</v>
      </c>
      <c r="AM1085" s="14">
        <v>0</v>
      </c>
      <c r="AN1085" s="14">
        <v>0</v>
      </c>
      <c r="AO1085" s="14">
        <v>0</v>
      </c>
      <c r="AP1085" s="14">
        <v>0</v>
      </c>
      <c r="AQ1085" s="14">
        <v>2</v>
      </c>
      <c r="AR1085" s="14">
        <v>15</v>
      </c>
      <c r="AS1085" s="14">
        <v>39</v>
      </c>
      <c r="AT1085" s="63">
        <v>174</v>
      </c>
      <c r="AU1085" s="63">
        <v>257</v>
      </c>
      <c r="AV1085" s="14">
        <v>409</v>
      </c>
      <c r="AW1085" s="14">
        <v>233</v>
      </c>
      <c r="AX1085" s="14">
        <v>203</v>
      </c>
      <c r="AY1085" s="14">
        <v>114</v>
      </c>
      <c r="AZ1085" s="14">
        <v>154</v>
      </c>
      <c r="BA1085" s="14">
        <v>112</v>
      </c>
      <c r="BB1085" s="14">
        <v>124</v>
      </c>
      <c r="BC1085" s="14">
        <v>60</v>
      </c>
      <c r="BD1085" s="104">
        <v>87</v>
      </c>
      <c r="BE1085" s="14">
        <v>39</v>
      </c>
      <c r="BF1085" s="14">
        <v>57</v>
      </c>
      <c r="BG1085" s="14">
        <v>29</v>
      </c>
      <c r="BH1085" s="14">
        <v>50</v>
      </c>
      <c r="BI1085" s="14">
        <v>34</v>
      </c>
      <c r="BJ1085" s="8" t="s">
        <v>8426</v>
      </c>
      <c r="BR1085" s="8"/>
      <c r="BV1085" s="8"/>
    </row>
    <row r="1086" spans="1:74" ht="14.4" x14ac:dyDescent="0.3">
      <c r="M1086" s="10"/>
      <c r="N1086" s="130"/>
      <c r="O1086" s="130"/>
      <c r="P1086" s="131"/>
      <c r="Q1086" s="135"/>
      <c r="T1086" s="8">
        <f>SUM(T1077:T1085)</f>
        <v>2</v>
      </c>
      <c r="U1086" s="8">
        <f>SUM(U1077:U1085)</f>
        <v>24</v>
      </c>
      <c r="V1086" s="8">
        <f>SUM(V1077:V1085)</f>
        <v>3</v>
      </c>
      <c r="W1086" s="8">
        <f>SUM(W1077:W1085)</f>
        <v>42</v>
      </c>
      <c r="X1086" s="8">
        <f>SUM(X1077:X1085)</f>
        <v>0</v>
      </c>
      <c r="Y1086" s="12">
        <f t="shared" si="212"/>
        <v>71</v>
      </c>
      <c r="AL1086" s="106" t="s">
        <v>8386</v>
      </c>
      <c r="AM1086" s="107">
        <v>0</v>
      </c>
      <c r="AN1086" s="107">
        <v>0</v>
      </c>
      <c r="AO1086" s="107">
        <v>0</v>
      </c>
      <c r="AP1086" s="107">
        <v>0</v>
      </c>
      <c r="AQ1086" s="107">
        <v>0</v>
      </c>
      <c r="AR1086" s="107">
        <v>0</v>
      </c>
      <c r="AS1086" s="107">
        <v>0</v>
      </c>
      <c r="AT1086" s="107">
        <v>0</v>
      </c>
      <c r="AU1086" s="107">
        <v>0</v>
      </c>
      <c r="AV1086" s="107">
        <v>2</v>
      </c>
      <c r="AW1086" s="107">
        <v>10</v>
      </c>
      <c r="AX1086" s="107">
        <v>51</v>
      </c>
      <c r="AY1086" s="107">
        <v>115</v>
      </c>
      <c r="AZ1086" s="107">
        <v>428</v>
      </c>
      <c r="BA1086" s="107">
        <v>525</v>
      </c>
      <c r="BB1086" s="107">
        <v>467</v>
      </c>
      <c r="BC1086" s="107">
        <v>379</v>
      </c>
      <c r="BD1086" s="108">
        <v>320</v>
      </c>
      <c r="BE1086" s="108">
        <v>115</v>
      </c>
      <c r="BF1086" s="107">
        <v>91</v>
      </c>
      <c r="BG1086" s="107">
        <v>54</v>
      </c>
      <c r="BH1086" s="109">
        <v>62</v>
      </c>
      <c r="BI1086" s="110">
        <v>37</v>
      </c>
      <c r="BJ1086" s="106" t="s">
        <v>8386</v>
      </c>
      <c r="BR1086" s="8"/>
      <c r="BV1086" s="8"/>
    </row>
    <row r="1087" spans="1:74" ht="14.4" x14ac:dyDescent="0.3">
      <c r="M1087" s="10"/>
      <c r="N1087" s="130"/>
      <c r="O1087" s="130"/>
      <c r="P1087" s="131"/>
      <c r="Q1087" s="135"/>
      <c r="T1087" s="10"/>
      <c r="U1087" s="10"/>
      <c r="V1087" s="10"/>
      <c r="W1087" s="10"/>
      <c r="X1087" s="10"/>
      <c r="AL1087" s="8" t="s">
        <v>8435</v>
      </c>
      <c r="AM1087" s="14">
        <v>0</v>
      </c>
      <c r="AN1087" s="14">
        <v>0</v>
      </c>
      <c r="AO1087" s="14">
        <v>0</v>
      </c>
      <c r="AP1087" s="14">
        <v>0</v>
      </c>
      <c r="AQ1087" s="14">
        <v>0</v>
      </c>
      <c r="AR1087" s="14">
        <v>0</v>
      </c>
      <c r="AS1087" s="14">
        <v>0</v>
      </c>
      <c r="AT1087" s="14">
        <v>0</v>
      </c>
      <c r="AU1087" s="14">
        <v>0</v>
      </c>
      <c r="AV1087" s="14">
        <v>1</v>
      </c>
      <c r="AW1087" s="14">
        <v>7</v>
      </c>
      <c r="AX1087" s="14">
        <v>40</v>
      </c>
      <c r="AY1087" s="14">
        <v>42</v>
      </c>
      <c r="AZ1087" s="14">
        <v>161</v>
      </c>
      <c r="BA1087" s="14">
        <v>182</v>
      </c>
      <c r="BB1087" s="14">
        <v>349</v>
      </c>
      <c r="BC1087" s="14">
        <v>202</v>
      </c>
      <c r="BD1087" s="104">
        <v>211</v>
      </c>
      <c r="BE1087" s="14">
        <v>120</v>
      </c>
      <c r="BF1087" s="14">
        <v>162</v>
      </c>
      <c r="BG1087" s="14">
        <v>71</v>
      </c>
      <c r="BH1087" s="14">
        <v>109</v>
      </c>
      <c r="BI1087" s="14">
        <v>69</v>
      </c>
      <c r="BJ1087" s="8" t="s">
        <v>8435</v>
      </c>
      <c r="BR1087" s="8"/>
      <c r="BV1087" s="8"/>
    </row>
    <row r="1088" spans="1:74" ht="14.4" x14ac:dyDescent="0.3">
      <c r="D1088" s="126"/>
      <c r="E1088" s="126"/>
      <c r="F1088" s="129"/>
      <c r="H1088" s="126"/>
      <c r="I1088" s="126"/>
      <c r="J1088" s="126"/>
      <c r="K1088" s="129"/>
      <c r="N1088" s="130"/>
      <c r="O1088" s="130"/>
      <c r="P1088" s="131"/>
      <c r="Q1088" s="135"/>
      <c r="S1088" s="12" t="s">
        <v>8285</v>
      </c>
      <c r="T1088" s="12" t="s">
        <v>183</v>
      </c>
      <c r="U1088" s="12" t="s">
        <v>106</v>
      </c>
      <c r="V1088" s="12" t="s">
        <v>465</v>
      </c>
      <c r="W1088" s="12" t="s">
        <v>147</v>
      </c>
      <c r="X1088" s="12" t="s">
        <v>398</v>
      </c>
      <c r="Y1088" s="12" t="s">
        <v>8286</v>
      </c>
      <c r="AL1088" s="106" t="s">
        <v>8388</v>
      </c>
      <c r="AM1088" s="107">
        <v>0</v>
      </c>
      <c r="AN1088" s="107">
        <v>0</v>
      </c>
      <c r="AO1088" s="107">
        <v>0</v>
      </c>
      <c r="AP1088" s="107">
        <v>0</v>
      </c>
      <c r="AQ1088" s="107">
        <v>0</v>
      </c>
      <c r="AR1088" s="107">
        <v>0</v>
      </c>
      <c r="AS1088" s="107">
        <v>0</v>
      </c>
      <c r="AT1088" s="107">
        <v>0</v>
      </c>
      <c r="AU1088" s="107">
        <v>0</v>
      </c>
      <c r="AV1088" s="107">
        <v>0</v>
      </c>
      <c r="AW1088" s="107">
        <v>0</v>
      </c>
      <c r="AX1088" s="107">
        <v>13</v>
      </c>
      <c r="AY1088" s="107">
        <v>33</v>
      </c>
      <c r="AZ1088" s="107">
        <v>51</v>
      </c>
      <c r="BA1088" s="107">
        <v>28</v>
      </c>
      <c r="BB1088" s="107">
        <v>181</v>
      </c>
      <c r="BC1088" s="107">
        <v>177</v>
      </c>
      <c r="BD1088" s="108">
        <v>386</v>
      </c>
      <c r="BE1088" s="108">
        <v>395</v>
      </c>
      <c r="BF1088" s="107">
        <v>522</v>
      </c>
      <c r="BG1088" s="107">
        <v>271</v>
      </c>
      <c r="BH1088" s="109">
        <v>333</v>
      </c>
      <c r="BI1088" s="110">
        <v>316</v>
      </c>
      <c r="BJ1088" s="106" t="s">
        <v>8388</v>
      </c>
      <c r="BR1088" s="8"/>
      <c r="BV1088" s="8"/>
    </row>
    <row r="1089" spans="4:74" ht="14.4" x14ac:dyDescent="0.3">
      <c r="D1089" s="126"/>
      <c r="E1089" s="126"/>
      <c r="F1089" s="129"/>
      <c r="H1089" s="126"/>
      <c r="I1089" s="126"/>
      <c r="J1089" s="126"/>
      <c r="K1089" s="129"/>
      <c r="N1089" s="130"/>
      <c r="O1089" s="130"/>
      <c r="P1089" s="131"/>
      <c r="Q1089" s="135"/>
      <c r="S1089" s="12" t="s">
        <v>8444</v>
      </c>
      <c r="T1089" s="17">
        <v>0</v>
      </c>
      <c r="U1089" s="17">
        <v>0</v>
      </c>
      <c r="V1089" s="17">
        <v>0</v>
      </c>
      <c r="W1089" s="17">
        <v>0</v>
      </c>
      <c r="X1089" s="17">
        <v>0</v>
      </c>
      <c r="Y1089" s="12">
        <f>SUM(T1089:X1089)</f>
        <v>0</v>
      </c>
      <c r="Z1089" s="12" t="s">
        <v>8444</v>
      </c>
      <c r="AL1089" s="8" t="s">
        <v>8436</v>
      </c>
      <c r="AM1089" s="14">
        <v>0</v>
      </c>
      <c r="AN1089" s="14">
        <v>0</v>
      </c>
      <c r="AO1089" s="14">
        <v>0</v>
      </c>
      <c r="AP1089" s="14">
        <v>0</v>
      </c>
      <c r="AQ1089" s="14">
        <v>0</v>
      </c>
      <c r="AR1089" s="14">
        <v>0</v>
      </c>
      <c r="AS1089" s="14">
        <v>0</v>
      </c>
      <c r="AT1089" s="14">
        <v>0</v>
      </c>
      <c r="AU1089" s="14">
        <v>0</v>
      </c>
      <c r="AV1089" s="14">
        <v>0</v>
      </c>
      <c r="AW1089" s="14">
        <v>0</v>
      </c>
      <c r="AX1089" s="14">
        <v>0</v>
      </c>
      <c r="AY1089" s="14">
        <v>0</v>
      </c>
      <c r="AZ1089" s="14">
        <v>0</v>
      </c>
      <c r="BA1089" s="14">
        <v>0</v>
      </c>
      <c r="BB1089" s="14">
        <v>0</v>
      </c>
      <c r="BC1089" s="14">
        <v>0</v>
      </c>
      <c r="BD1089" s="104">
        <v>61</v>
      </c>
      <c r="BE1089" s="14">
        <v>57</v>
      </c>
      <c r="BF1089" s="14">
        <v>152</v>
      </c>
      <c r="BG1089" s="14">
        <v>72</v>
      </c>
      <c r="BH1089" s="14">
        <v>204</v>
      </c>
      <c r="BI1089" s="14">
        <v>229</v>
      </c>
      <c r="BJ1089" s="8" t="s">
        <v>8436</v>
      </c>
      <c r="BR1089" s="8"/>
      <c r="BV1089" s="8"/>
    </row>
    <row r="1090" spans="4:74" x14ac:dyDescent="0.25">
      <c r="N1090" s="134"/>
      <c r="O1090" s="134"/>
      <c r="P1090" s="134"/>
      <c r="Q1090" s="135"/>
      <c r="S1090" s="12" t="s">
        <v>8445</v>
      </c>
      <c r="T1090" s="17">
        <v>0</v>
      </c>
      <c r="U1090" s="17">
        <v>0</v>
      </c>
      <c r="V1090" s="17">
        <v>0</v>
      </c>
      <c r="W1090" s="17">
        <v>0</v>
      </c>
      <c r="X1090" s="17">
        <v>0</v>
      </c>
      <c r="Y1090" s="12">
        <f>SUM(T1090:X1090)</f>
        <v>0</v>
      </c>
      <c r="Z1090" s="12" t="s">
        <v>8445</v>
      </c>
      <c r="AL1090" s="106" t="s">
        <v>8389</v>
      </c>
      <c r="AM1090" s="107">
        <v>0</v>
      </c>
      <c r="AN1090" s="107">
        <v>0</v>
      </c>
      <c r="AO1090" s="107">
        <v>0</v>
      </c>
      <c r="AP1090" s="107">
        <v>0</v>
      </c>
      <c r="AQ1090" s="107">
        <v>0</v>
      </c>
      <c r="AR1090" s="107">
        <v>0</v>
      </c>
      <c r="AS1090" s="107">
        <v>0</v>
      </c>
      <c r="AT1090" s="107">
        <v>0</v>
      </c>
      <c r="AU1090" s="107">
        <v>0</v>
      </c>
      <c r="AV1090" s="107">
        <v>0</v>
      </c>
      <c r="AW1090" s="107">
        <v>0</v>
      </c>
      <c r="AX1090" s="107">
        <v>0</v>
      </c>
      <c r="AY1090" s="107">
        <v>0</v>
      </c>
      <c r="AZ1090" s="107">
        <v>0</v>
      </c>
      <c r="BA1090" s="107">
        <v>0</v>
      </c>
      <c r="BB1090" s="107">
        <v>0</v>
      </c>
      <c r="BC1090" s="107">
        <v>0</v>
      </c>
      <c r="BD1090" s="108">
        <v>0</v>
      </c>
      <c r="BE1090" s="108">
        <v>0</v>
      </c>
      <c r="BF1090" s="107">
        <v>76</v>
      </c>
      <c r="BG1090" s="107">
        <v>315</v>
      </c>
      <c r="BH1090" s="109">
        <v>456</v>
      </c>
      <c r="BI1090" s="110">
        <v>337</v>
      </c>
      <c r="BJ1090" s="106" t="s">
        <v>8389</v>
      </c>
      <c r="BR1090" s="8"/>
      <c r="BV1090" s="8"/>
    </row>
    <row r="1091" spans="4:74" x14ac:dyDescent="0.25">
      <c r="N1091" s="134"/>
      <c r="O1091" s="134"/>
      <c r="P1091" s="134"/>
      <c r="Q1091" s="135"/>
      <c r="S1091" s="12" t="s">
        <v>8446</v>
      </c>
      <c r="T1091" s="17">
        <v>0</v>
      </c>
      <c r="U1091" s="17">
        <v>0</v>
      </c>
      <c r="V1091" s="17">
        <v>0</v>
      </c>
      <c r="W1091" s="17">
        <v>0</v>
      </c>
      <c r="X1091" s="17">
        <v>0</v>
      </c>
      <c r="Y1091" s="12">
        <f>SUM(T1091:X1091)</f>
        <v>0</v>
      </c>
      <c r="Z1091" s="12" t="s">
        <v>8446</v>
      </c>
      <c r="BR1091" s="8"/>
      <c r="BV1091" s="8"/>
    </row>
    <row r="1092" spans="4:74" x14ac:dyDescent="0.25">
      <c r="N1092" s="134"/>
      <c r="O1092" s="134"/>
      <c r="P1092" s="134"/>
      <c r="Q1092" s="135"/>
      <c r="S1092" s="41" t="s">
        <v>8215</v>
      </c>
      <c r="T1092" s="42">
        <v>0</v>
      </c>
      <c r="U1092" s="42">
        <v>0</v>
      </c>
      <c r="V1092" s="42">
        <v>0</v>
      </c>
      <c r="W1092" s="42">
        <v>0</v>
      </c>
      <c r="X1092" s="42">
        <v>0</v>
      </c>
      <c r="Y1092" s="12">
        <f>SUM(T1092:X1092)</f>
        <v>0</v>
      </c>
      <c r="Z1092" s="41" t="s">
        <v>8215</v>
      </c>
      <c r="BR1092" s="8"/>
      <c r="BV1092" s="8"/>
    </row>
    <row r="1093" spans="4:74" x14ac:dyDescent="0.25">
      <c r="N1093" s="134"/>
      <c r="O1093" s="134"/>
      <c r="P1093" s="134"/>
      <c r="Q1093" s="135"/>
      <c r="S1093" s="12" t="s">
        <v>8216</v>
      </c>
      <c r="T1093" s="17">
        <v>0</v>
      </c>
      <c r="U1093" s="17">
        <v>0</v>
      </c>
      <c r="V1093" s="17">
        <v>0</v>
      </c>
      <c r="W1093" s="17">
        <v>5</v>
      </c>
      <c r="X1093" s="17">
        <v>0</v>
      </c>
      <c r="Y1093" s="12">
        <f t="shared" ref="Y1093:Y1098" si="214">SUM(T1093:W1093)</f>
        <v>5</v>
      </c>
      <c r="Z1093" s="12" t="s">
        <v>8216</v>
      </c>
      <c r="BR1093" s="8"/>
      <c r="BV1093" s="8"/>
    </row>
    <row r="1094" spans="4:74" x14ac:dyDescent="0.25">
      <c r="N1094" s="134"/>
      <c r="O1094" s="134"/>
      <c r="P1094" s="134"/>
      <c r="Q1094" s="135"/>
      <c r="S1094" s="41" t="s">
        <v>8217</v>
      </c>
      <c r="T1094" s="42">
        <v>0</v>
      </c>
      <c r="U1094" s="42">
        <v>1</v>
      </c>
      <c r="V1094" s="42">
        <v>1</v>
      </c>
      <c r="W1094" s="46">
        <v>5</v>
      </c>
      <c r="X1094" s="42">
        <v>0</v>
      </c>
      <c r="Y1094" s="12">
        <f t="shared" si="214"/>
        <v>7</v>
      </c>
      <c r="Z1094" s="41" t="s">
        <v>8217</v>
      </c>
      <c r="BR1094" s="8"/>
      <c r="BV1094" s="8"/>
    </row>
    <row r="1095" spans="4:74" x14ac:dyDescent="0.25">
      <c r="N1095" s="134"/>
      <c r="O1095" s="134"/>
      <c r="P1095" s="134"/>
      <c r="Q1095" s="135"/>
      <c r="S1095" s="12" t="s">
        <v>8218</v>
      </c>
      <c r="T1095" s="17">
        <v>0</v>
      </c>
      <c r="U1095" s="17">
        <v>3</v>
      </c>
      <c r="V1095" s="17">
        <v>0</v>
      </c>
      <c r="W1095" s="17">
        <v>31</v>
      </c>
      <c r="X1095" s="17">
        <v>37</v>
      </c>
      <c r="Y1095" s="12">
        <f t="shared" si="214"/>
        <v>34</v>
      </c>
      <c r="Z1095" s="12" t="s">
        <v>8218</v>
      </c>
      <c r="BR1095" s="8"/>
      <c r="BV1095" s="8"/>
    </row>
    <row r="1096" spans="4:74" x14ac:dyDescent="0.25">
      <c r="N1096" s="134"/>
      <c r="O1096" s="134"/>
      <c r="P1096" s="134"/>
      <c r="Q1096" s="135"/>
      <c r="S1096" s="41" t="s">
        <v>8219</v>
      </c>
      <c r="T1096" s="42">
        <v>4</v>
      </c>
      <c r="U1096" s="42">
        <v>17</v>
      </c>
      <c r="V1096" s="42">
        <v>0</v>
      </c>
      <c r="W1096" s="46">
        <v>48</v>
      </c>
      <c r="X1096" s="42">
        <v>316</v>
      </c>
      <c r="Y1096" s="12">
        <f t="shared" si="214"/>
        <v>69</v>
      </c>
      <c r="Z1096" s="41" t="s">
        <v>8219</v>
      </c>
      <c r="BR1096" s="8"/>
      <c r="BV1096" s="8"/>
    </row>
    <row r="1097" spans="4:74" x14ac:dyDescent="0.25">
      <c r="N1097" s="134"/>
      <c r="O1097" s="134"/>
      <c r="P1097" s="134"/>
      <c r="Q1097" s="135"/>
      <c r="S1097" s="12" t="s">
        <v>8220</v>
      </c>
      <c r="T1097" s="17">
        <v>25</v>
      </c>
      <c r="U1097" s="17">
        <v>71</v>
      </c>
      <c r="V1097" s="17">
        <v>20</v>
      </c>
      <c r="W1097" s="17">
        <v>113</v>
      </c>
      <c r="X1097" s="17">
        <v>337</v>
      </c>
      <c r="Y1097" s="12">
        <f t="shared" si="214"/>
        <v>229</v>
      </c>
      <c r="Z1097" s="12" t="s">
        <v>8220</v>
      </c>
      <c r="BR1097" s="8"/>
      <c r="BV1097" s="8"/>
    </row>
    <row r="1098" spans="4:74" x14ac:dyDescent="0.25">
      <c r="N1098" s="134"/>
      <c r="O1098" s="134"/>
      <c r="P1098" s="134"/>
      <c r="Q1098" s="135"/>
      <c r="T1098" s="8">
        <f>SUM(T1089:T1097)</f>
        <v>29</v>
      </c>
      <c r="U1098" s="8">
        <f>SUM(U1089:U1097)</f>
        <v>92</v>
      </c>
      <c r="V1098" s="8">
        <f>SUM(V1089:V1097)</f>
        <v>21</v>
      </c>
      <c r="W1098" s="8">
        <f>SUM(W1089:W1097)</f>
        <v>202</v>
      </c>
      <c r="X1098" s="8">
        <f>SUM(X1089:X1097)</f>
        <v>690</v>
      </c>
      <c r="Y1098" s="12">
        <f t="shared" si="214"/>
        <v>344</v>
      </c>
      <c r="BR1098" s="8"/>
      <c r="BV1098" s="8"/>
    </row>
    <row r="1099" spans="4:74" x14ac:dyDescent="0.25">
      <c r="N1099" s="134"/>
      <c r="O1099" s="134"/>
      <c r="P1099" s="134"/>
      <c r="Q1099" s="135"/>
      <c r="BR1099" s="8"/>
      <c r="BV1099" s="8"/>
    </row>
    <row r="1100" spans="4:74" x14ac:dyDescent="0.25">
      <c r="N1100" s="134"/>
      <c r="O1100" s="134"/>
      <c r="P1100" s="134"/>
      <c r="Q1100" s="135"/>
      <c r="BR1100" s="8"/>
      <c r="BV1100" s="8"/>
    </row>
    <row r="1101" spans="4:74" x14ac:dyDescent="0.25">
      <c r="N1101" s="134"/>
      <c r="O1101" s="134"/>
      <c r="P1101" s="134"/>
      <c r="Q1101" s="135"/>
      <c r="BR1101" s="8"/>
      <c r="BV1101" s="8"/>
    </row>
    <row r="1102" spans="4:74" x14ac:dyDescent="0.25">
      <c r="N1102" s="134"/>
      <c r="O1102" s="134"/>
      <c r="P1102" s="134"/>
      <c r="Q1102" s="135"/>
      <c r="BR1102" s="8"/>
      <c r="BV1102" s="8"/>
    </row>
    <row r="1103" spans="4:74" x14ac:dyDescent="0.25">
      <c r="N1103" s="134"/>
      <c r="O1103" s="134"/>
      <c r="P1103" s="134"/>
      <c r="Q1103" s="135"/>
      <c r="BR1103" s="8"/>
      <c r="BV1103" s="8"/>
    </row>
    <row r="1104" spans="4:74" x14ac:dyDescent="0.25">
      <c r="N1104" s="134"/>
      <c r="O1104" s="134"/>
      <c r="P1104" s="134"/>
      <c r="Q1104" s="135"/>
      <c r="BR1104" s="8"/>
      <c r="BV1104" s="8"/>
    </row>
    <row r="1106" spans="1:74" ht="39.6" x14ac:dyDescent="0.25">
      <c r="A1106" s="28" t="s">
        <v>8361</v>
      </c>
      <c r="B1106" s="28" t="s">
        <v>8229</v>
      </c>
      <c r="C1106" s="28" t="s">
        <v>8205</v>
      </c>
      <c r="D1106" s="28" t="s">
        <v>8270</v>
      </c>
      <c r="E1106" s="28" t="s">
        <v>8271</v>
      </c>
      <c r="F1106" s="28" t="s">
        <v>8272</v>
      </c>
      <c r="G1106" s="28" t="s">
        <v>8273</v>
      </c>
      <c r="H1106" s="28" t="s">
        <v>8274</v>
      </c>
      <c r="I1106" s="28" t="s">
        <v>8275</v>
      </c>
      <c r="J1106" s="30" t="s">
        <v>8276</v>
      </c>
      <c r="K1106" s="15" t="s">
        <v>8277</v>
      </c>
      <c r="M1106" s="14" t="s">
        <v>8448</v>
      </c>
      <c r="S1106" s="8" t="s">
        <v>8361</v>
      </c>
      <c r="AL1106" s="14" t="s">
        <v>8328</v>
      </c>
      <c r="AM1106" s="63" t="s">
        <v>8361</v>
      </c>
      <c r="AN1106" s="14"/>
      <c r="AO1106" s="14"/>
      <c r="AP1106" s="14"/>
      <c r="BR1106" s="8"/>
      <c r="BV1106" s="8"/>
    </row>
    <row r="1107" spans="1:74" x14ac:dyDescent="0.25">
      <c r="A1107" s="117" t="s">
        <v>8449</v>
      </c>
      <c r="B1107" s="117" t="s">
        <v>742</v>
      </c>
      <c r="C1107" s="102">
        <v>1</v>
      </c>
      <c r="D1107" s="102">
        <v>1</v>
      </c>
      <c r="E1107" s="102">
        <v>0</v>
      </c>
      <c r="F1107" s="102">
        <v>1</v>
      </c>
      <c r="G1107" s="102">
        <v>0</v>
      </c>
      <c r="H1107" s="102">
        <v>0</v>
      </c>
      <c r="I1107" s="102">
        <v>0</v>
      </c>
      <c r="J1107" s="102">
        <v>0</v>
      </c>
      <c r="K1107" s="136">
        <f t="shared" ref="K1107:K1127" si="215">SUM(E1107:J1107)</f>
        <v>1</v>
      </c>
      <c r="L1107" s="97"/>
      <c r="M1107" s="97">
        <v>1</v>
      </c>
      <c r="O1107" s="134"/>
      <c r="P1107" s="134"/>
      <c r="Q1107" s="135"/>
      <c r="S1107" s="12" t="s">
        <v>8279</v>
      </c>
      <c r="T1107" s="12" t="s">
        <v>183</v>
      </c>
      <c r="U1107" s="12" t="s">
        <v>106</v>
      </c>
      <c r="V1107" s="12" t="s">
        <v>465</v>
      </c>
      <c r="W1107" s="12" t="s">
        <v>147</v>
      </c>
      <c r="X1107" s="12" t="s">
        <v>398</v>
      </c>
      <c r="Y1107" s="12" t="s">
        <v>97</v>
      </c>
      <c r="AL1107" s="8" t="s">
        <v>8420</v>
      </c>
      <c r="AM1107" s="14"/>
      <c r="AN1107" s="14"/>
      <c r="AO1107" s="14"/>
      <c r="AP1107" s="14"/>
      <c r="BR1107" s="8"/>
      <c r="BV1107" s="8"/>
    </row>
    <row r="1108" spans="1:74" x14ac:dyDescent="0.25">
      <c r="A1108" s="115" t="s">
        <v>8290</v>
      </c>
      <c r="B1108" s="137" t="s">
        <v>748</v>
      </c>
      <c r="C1108" s="34">
        <v>1</v>
      </c>
      <c r="D1108" s="34">
        <v>1</v>
      </c>
      <c r="E1108" s="34">
        <v>0</v>
      </c>
      <c r="F1108" s="34">
        <v>1</v>
      </c>
      <c r="G1108" s="34">
        <v>0</v>
      </c>
      <c r="H1108" s="34">
        <v>0</v>
      </c>
      <c r="I1108" s="34">
        <v>0</v>
      </c>
      <c r="J1108" s="34">
        <v>0</v>
      </c>
      <c r="K1108" s="138">
        <f t="shared" si="215"/>
        <v>1</v>
      </c>
      <c r="L1108" s="97"/>
      <c r="M1108" s="97"/>
      <c r="O1108" s="134"/>
      <c r="P1108" s="134"/>
      <c r="Q1108" s="135"/>
      <c r="S1108" s="12" t="s">
        <v>8444</v>
      </c>
      <c r="T1108" s="17">
        <v>0</v>
      </c>
      <c r="U1108" s="17">
        <v>0</v>
      </c>
      <c r="V1108" s="17">
        <v>0</v>
      </c>
      <c r="W1108" s="17">
        <v>0</v>
      </c>
      <c r="X1108" s="17">
        <v>0</v>
      </c>
      <c r="Y1108" s="12">
        <f t="shared" ref="Y1108:Y1117" si="216">SUM(T1108:X1108)</f>
        <v>0</v>
      </c>
      <c r="AL1108" s="8" t="s">
        <v>8331</v>
      </c>
      <c r="AM1108" s="14"/>
      <c r="AN1108" s="14"/>
      <c r="AO1108" s="14"/>
      <c r="AP1108" s="14"/>
      <c r="BR1108" s="8"/>
      <c r="BV1108" s="8"/>
    </row>
    <row r="1109" spans="1:74" x14ac:dyDescent="0.25">
      <c r="A1109" s="115" t="s">
        <v>8290</v>
      </c>
      <c r="B1109" s="115" t="s">
        <v>742</v>
      </c>
      <c r="C1109" s="34">
        <v>3</v>
      </c>
      <c r="D1109" s="34">
        <v>3</v>
      </c>
      <c r="E1109" s="56">
        <v>0</v>
      </c>
      <c r="F1109" s="56">
        <v>1</v>
      </c>
      <c r="G1109" s="56">
        <v>0</v>
      </c>
      <c r="H1109" s="56">
        <v>2</v>
      </c>
      <c r="I1109" s="56">
        <v>0</v>
      </c>
      <c r="J1109" s="56">
        <v>0</v>
      </c>
      <c r="K1109" s="138">
        <f t="shared" si="215"/>
        <v>3</v>
      </c>
      <c r="L1109" s="97"/>
      <c r="M1109" s="97">
        <v>4</v>
      </c>
      <c r="O1109" s="134"/>
      <c r="P1109" s="134"/>
      <c r="Q1109" s="135"/>
      <c r="S1109" s="12" t="s">
        <v>8445</v>
      </c>
      <c r="T1109" s="17">
        <v>0</v>
      </c>
      <c r="U1109" s="17">
        <v>0</v>
      </c>
      <c r="V1109" s="17">
        <v>0</v>
      </c>
      <c r="W1109" s="17">
        <v>0</v>
      </c>
      <c r="X1109" s="17">
        <v>0</v>
      </c>
      <c r="Y1109" s="12">
        <f t="shared" si="216"/>
        <v>0</v>
      </c>
      <c r="AM1109" s="14"/>
      <c r="AN1109" s="14"/>
      <c r="AO1109" s="14"/>
      <c r="AP1109" s="14"/>
      <c r="BR1109" s="8"/>
      <c r="BV1109" s="8"/>
    </row>
    <row r="1110" spans="1:74" x14ac:dyDescent="0.25">
      <c r="A1110" s="117" t="s">
        <v>8291</v>
      </c>
      <c r="B1110" s="117" t="s">
        <v>748</v>
      </c>
      <c r="C1110" s="102">
        <v>1</v>
      </c>
      <c r="D1110" s="102">
        <v>1</v>
      </c>
      <c r="E1110" s="85">
        <v>0</v>
      </c>
      <c r="F1110" s="85">
        <v>1</v>
      </c>
      <c r="G1110" s="85">
        <v>0</v>
      </c>
      <c r="H1110" s="85">
        <v>0</v>
      </c>
      <c r="I1110" s="85">
        <v>0</v>
      </c>
      <c r="J1110" s="85">
        <v>0</v>
      </c>
      <c r="K1110" s="136">
        <f t="shared" si="215"/>
        <v>1</v>
      </c>
      <c r="L1110" s="97"/>
      <c r="M1110" s="97"/>
      <c r="O1110" s="134"/>
      <c r="P1110" s="134"/>
      <c r="Q1110" s="135"/>
      <c r="S1110" s="12" t="s">
        <v>8446</v>
      </c>
      <c r="T1110" s="17">
        <v>0</v>
      </c>
      <c r="U1110" s="17">
        <v>0</v>
      </c>
      <c r="V1110" s="17">
        <v>0</v>
      </c>
      <c r="W1110" s="17">
        <v>0</v>
      </c>
      <c r="X1110" s="17">
        <v>0</v>
      </c>
      <c r="Y1110" s="12">
        <f t="shared" si="216"/>
        <v>0</v>
      </c>
      <c r="AL1110" s="8" t="s">
        <v>5</v>
      </c>
      <c r="AM1110" s="8" t="s">
        <v>8340</v>
      </c>
      <c r="AN1110" s="8" t="s">
        <v>8341</v>
      </c>
      <c r="AO1110" s="8" t="s">
        <v>8342</v>
      </c>
      <c r="AP1110" s="8" t="s">
        <v>8343</v>
      </c>
      <c r="AQ1110" s="8" t="s">
        <v>8344</v>
      </c>
      <c r="AR1110" s="8" t="s">
        <v>8345</v>
      </c>
      <c r="AS1110" s="8" t="s">
        <v>8346</v>
      </c>
      <c r="AT1110" s="63" t="s">
        <v>8347</v>
      </c>
      <c r="AU1110" s="63" t="s">
        <v>8348</v>
      </c>
      <c r="AV1110" s="8" t="s">
        <v>8349</v>
      </c>
      <c r="AW1110" s="8" t="s">
        <v>8350</v>
      </c>
      <c r="AX1110" s="8" t="s">
        <v>8351</v>
      </c>
      <c r="AY1110" s="8" t="s">
        <v>8352</v>
      </c>
      <c r="AZ1110" s="8" t="s">
        <v>8353</v>
      </c>
      <c r="BA1110" s="8" t="s">
        <v>8354</v>
      </c>
      <c r="BB1110" s="8" t="s">
        <v>8355</v>
      </c>
      <c r="BC1110" s="8" t="s">
        <v>8356</v>
      </c>
      <c r="BD1110" s="8" t="s">
        <v>8357</v>
      </c>
      <c r="BE1110" s="8" t="s">
        <v>8358</v>
      </c>
      <c r="BF1110" s="8" t="s">
        <v>8359</v>
      </c>
      <c r="BG1110" s="8" t="s">
        <v>8360</v>
      </c>
      <c r="BH1110" s="8" t="s">
        <v>8361</v>
      </c>
      <c r="BR1110" s="8"/>
      <c r="BV1110" s="8"/>
    </row>
    <row r="1111" spans="1:74" x14ac:dyDescent="0.25">
      <c r="A1111" s="117" t="s">
        <v>8291</v>
      </c>
      <c r="B1111" s="117" t="s">
        <v>5193</v>
      </c>
      <c r="C1111" s="102">
        <v>1</v>
      </c>
      <c r="D1111" s="102">
        <v>1</v>
      </c>
      <c r="E1111" s="85">
        <v>0</v>
      </c>
      <c r="F1111" s="85">
        <v>1</v>
      </c>
      <c r="G1111" s="85">
        <v>0</v>
      </c>
      <c r="H1111" s="85">
        <v>0</v>
      </c>
      <c r="I1111" s="85">
        <v>0</v>
      </c>
      <c r="J1111" s="85">
        <v>0</v>
      </c>
      <c r="K1111" s="136">
        <f t="shared" si="215"/>
        <v>1</v>
      </c>
      <c r="L1111" s="97"/>
      <c r="M1111" s="97"/>
      <c r="Q1111" s="135"/>
      <c r="S1111" s="41" t="s">
        <v>8215</v>
      </c>
      <c r="T1111" s="42">
        <v>0</v>
      </c>
      <c r="U1111" s="42">
        <v>1</v>
      </c>
      <c r="V1111" s="42">
        <v>0</v>
      </c>
      <c r="W1111" s="42">
        <v>0</v>
      </c>
      <c r="X1111" s="42">
        <v>0</v>
      </c>
      <c r="Y1111" s="12">
        <f t="shared" si="216"/>
        <v>1</v>
      </c>
      <c r="AL1111" s="8" t="s">
        <v>8378</v>
      </c>
      <c r="AM1111" s="14">
        <v>0</v>
      </c>
      <c r="AN1111" s="14">
        <v>0</v>
      </c>
      <c r="AO1111" s="14">
        <v>0</v>
      </c>
      <c r="AP1111" s="14">
        <v>0</v>
      </c>
      <c r="AQ1111" s="14">
        <v>0</v>
      </c>
      <c r="AR1111" s="14">
        <v>0</v>
      </c>
      <c r="AS1111" s="14">
        <v>0</v>
      </c>
      <c r="AT1111" s="63">
        <v>0</v>
      </c>
      <c r="AU1111" s="63">
        <v>0</v>
      </c>
      <c r="AV1111" s="14">
        <v>0</v>
      </c>
      <c r="AW1111" s="14">
        <v>0</v>
      </c>
      <c r="AX1111" s="14">
        <v>0</v>
      </c>
      <c r="AY1111" s="14">
        <v>0</v>
      </c>
      <c r="AZ1111" s="14">
        <v>0</v>
      </c>
      <c r="BA1111" s="14">
        <v>0</v>
      </c>
      <c r="BB1111" s="14">
        <v>0</v>
      </c>
      <c r="BC1111" s="14">
        <v>0</v>
      </c>
      <c r="BD1111" s="14">
        <v>0</v>
      </c>
      <c r="BE1111" s="14">
        <v>0</v>
      </c>
      <c r="BF1111" s="14">
        <v>0</v>
      </c>
      <c r="BG1111" s="14">
        <v>0</v>
      </c>
      <c r="BH1111" s="14">
        <v>0</v>
      </c>
      <c r="BJ1111" s="8" t="s">
        <v>8378</v>
      </c>
      <c r="BR1111" s="8"/>
      <c r="BV1111" s="8"/>
    </row>
    <row r="1112" spans="1:74" x14ac:dyDescent="0.25">
      <c r="A1112" s="117" t="s">
        <v>8291</v>
      </c>
      <c r="B1112" s="117" t="s">
        <v>7589</v>
      </c>
      <c r="C1112" s="102">
        <v>1</v>
      </c>
      <c r="D1112" s="102">
        <v>1</v>
      </c>
      <c r="E1112" s="85">
        <v>0</v>
      </c>
      <c r="F1112" s="85">
        <v>1</v>
      </c>
      <c r="G1112" s="85">
        <v>0</v>
      </c>
      <c r="H1112" s="85">
        <v>0</v>
      </c>
      <c r="I1112" s="85">
        <v>0</v>
      </c>
      <c r="J1112" s="85">
        <v>0</v>
      </c>
      <c r="K1112" s="136">
        <f t="shared" si="215"/>
        <v>1</v>
      </c>
      <c r="L1112" s="97"/>
      <c r="M1112" s="97"/>
      <c r="Q1112" s="135"/>
      <c r="S1112" s="12" t="s">
        <v>8216</v>
      </c>
      <c r="T1112" s="17">
        <v>0</v>
      </c>
      <c r="U1112" s="17">
        <v>2</v>
      </c>
      <c r="V1112" s="17">
        <v>0</v>
      </c>
      <c r="W1112" s="17">
        <v>2</v>
      </c>
      <c r="X1112" s="17">
        <v>0</v>
      </c>
      <c r="Y1112" s="12">
        <f t="shared" si="216"/>
        <v>4</v>
      </c>
      <c r="AL1112" s="8" t="s">
        <v>8379</v>
      </c>
      <c r="AM1112" s="14">
        <v>0</v>
      </c>
      <c r="AN1112" s="14">
        <v>0</v>
      </c>
      <c r="AO1112" s="14">
        <v>0</v>
      </c>
      <c r="AP1112" s="14">
        <v>0</v>
      </c>
      <c r="AQ1112" s="14">
        <v>0</v>
      </c>
      <c r="AR1112" s="14">
        <v>0</v>
      </c>
      <c r="AS1112" s="14">
        <v>0</v>
      </c>
      <c r="AT1112" s="63">
        <v>0</v>
      </c>
      <c r="AU1112" s="63">
        <v>0</v>
      </c>
      <c r="AV1112" s="14">
        <v>0</v>
      </c>
      <c r="AW1112" s="14">
        <v>0</v>
      </c>
      <c r="AX1112" s="14">
        <v>0</v>
      </c>
      <c r="AY1112" s="14">
        <v>0</v>
      </c>
      <c r="AZ1112" s="14">
        <v>0</v>
      </c>
      <c r="BA1112" s="14">
        <v>0</v>
      </c>
      <c r="BB1112" s="14">
        <v>0</v>
      </c>
      <c r="BC1112" s="14">
        <v>0</v>
      </c>
      <c r="BD1112" s="14">
        <v>0</v>
      </c>
      <c r="BE1112" s="14">
        <v>0</v>
      </c>
      <c r="BF1112" s="14">
        <v>0</v>
      </c>
      <c r="BG1112" s="14">
        <v>0</v>
      </c>
      <c r="BH1112" s="14">
        <v>0</v>
      </c>
      <c r="BJ1112" s="8" t="s">
        <v>8379</v>
      </c>
      <c r="BR1112" s="8"/>
      <c r="BV1112" s="8"/>
    </row>
    <row r="1113" spans="1:74" x14ac:dyDescent="0.25">
      <c r="A1113" s="117" t="s">
        <v>8291</v>
      </c>
      <c r="B1113" s="117" t="s">
        <v>742</v>
      </c>
      <c r="C1113" s="102">
        <v>12</v>
      </c>
      <c r="D1113" s="102">
        <v>12</v>
      </c>
      <c r="E1113" s="85">
        <v>0</v>
      </c>
      <c r="F1113" s="85">
        <v>6</v>
      </c>
      <c r="G1113" s="85">
        <v>1</v>
      </c>
      <c r="H1113" s="85">
        <v>5</v>
      </c>
      <c r="I1113" s="85">
        <v>0</v>
      </c>
      <c r="J1113" s="85">
        <v>0</v>
      </c>
      <c r="K1113" s="136">
        <f t="shared" si="215"/>
        <v>12</v>
      </c>
      <c r="L1113" s="97"/>
      <c r="M1113" s="97">
        <v>15</v>
      </c>
      <c r="Q1113" s="135"/>
      <c r="S1113" s="41" t="s">
        <v>8217</v>
      </c>
      <c r="T1113" s="42">
        <v>0</v>
      </c>
      <c r="U1113" s="42">
        <v>9</v>
      </c>
      <c r="V1113" s="42">
        <v>1</v>
      </c>
      <c r="W1113" s="42">
        <v>5</v>
      </c>
      <c r="X1113" s="42">
        <v>0</v>
      </c>
      <c r="Y1113" s="12">
        <f t="shared" si="216"/>
        <v>15</v>
      </c>
      <c r="AL1113" s="8" t="s">
        <v>8380</v>
      </c>
      <c r="AM1113" s="14">
        <v>0</v>
      </c>
      <c r="AN1113" s="14">
        <v>0</v>
      </c>
      <c r="AO1113" s="14">
        <v>0</v>
      </c>
      <c r="AP1113" s="14">
        <v>0</v>
      </c>
      <c r="AQ1113" s="14">
        <v>0</v>
      </c>
      <c r="AR1113" s="14">
        <v>0</v>
      </c>
      <c r="AS1113" s="14">
        <v>0</v>
      </c>
      <c r="AT1113" s="63">
        <v>0</v>
      </c>
      <c r="AU1113" s="63">
        <v>0</v>
      </c>
      <c r="AV1113" s="14">
        <v>0</v>
      </c>
      <c r="AW1113" s="14">
        <v>0</v>
      </c>
      <c r="AX1113" s="14">
        <v>1</v>
      </c>
      <c r="AY1113" s="14">
        <v>0</v>
      </c>
      <c r="AZ1113" s="14">
        <v>0</v>
      </c>
      <c r="BA1113" s="14">
        <v>0</v>
      </c>
      <c r="BB1113" s="14">
        <v>0</v>
      </c>
      <c r="BC1113" s="14">
        <v>0</v>
      </c>
      <c r="BD1113" s="14">
        <v>0</v>
      </c>
      <c r="BE1113" s="14">
        <v>0</v>
      </c>
      <c r="BF1113" s="14">
        <v>0</v>
      </c>
      <c r="BG1113" s="14">
        <v>0</v>
      </c>
      <c r="BH1113" s="14">
        <v>0</v>
      </c>
      <c r="BJ1113" s="8" t="s">
        <v>8380</v>
      </c>
      <c r="BR1113" s="8"/>
      <c r="BV1113" s="8"/>
    </row>
    <row r="1114" spans="1:74" x14ac:dyDescent="0.25">
      <c r="A1114" s="115" t="s">
        <v>8292</v>
      </c>
      <c r="B1114" s="115" t="s">
        <v>748</v>
      </c>
      <c r="C1114" s="34">
        <v>9</v>
      </c>
      <c r="D1114" s="34">
        <v>9</v>
      </c>
      <c r="E1114" s="56">
        <v>0</v>
      </c>
      <c r="F1114" s="56">
        <v>7</v>
      </c>
      <c r="G1114" s="56">
        <v>1</v>
      </c>
      <c r="H1114" s="56">
        <v>1</v>
      </c>
      <c r="I1114" s="56">
        <v>0</v>
      </c>
      <c r="J1114" s="56">
        <v>0</v>
      </c>
      <c r="K1114" s="138">
        <f t="shared" si="215"/>
        <v>9</v>
      </c>
      <c r="L1114" s="97"/>
      <c r="M1114" s="97"/>
      <c r="Q1114" s="135"/>
      <c r="S1114" s="12" t="s">
        <v>8218</v>
      </c>
      <c r="T1114" s="17">
        <v>0</v>
      </c>
      <c r="U1114" s="17">
        <v>14</v>
      </c>
      <c r="V1114" s="17">
        <v>2</v>
      </c>
      <c r="W1114" s="17">
        <v>43</v>
      </c>
      <c r="X1114" s="17">
        <v>62</v>
      </c>
      <c r="Y1114" s="12">
        <f t="shared" si="216"/>
        <v>121</v>
      </c>
      <c r="AL1114" s="8" t="s">
        <v>8381</v>
      </c>
      <c r="AM1114" s="14">
        <v>0</v>
      </c>
      <c r="AN1114" s="14">
        <v>0</v>
      </c>
      <c r="AO1114" s="14">
        <v>0</v>
      </c>
      <c r="AP1114" s="14">
        <v>0</v>
      </c>
      <c r="AQ1114" s="14">
        <v>0</v>
      </c>
      <c r="AR1114" s="14">
        <v>0</v>
      </c>
      <c r="AS1114" s="14">
        <v>0</v>
      </c>
      <c r="AT1114" s="63">
        <v>0</v>
      </c>
      <c r="AU1114" s="63">
        <v>0</v>
      </c>
      <c r="AV1114" s="14">
        <v>0</v>
      </c>
      <c r="AW1114" s="14">
        <v>0</v>
      </c>
      <c r="AX1114" s="14">
        <v>1</v>
      </c>
      <c r="AY1114" s="14">
        <v>0</v>
      </c>
      <c r="AZ1114" s="14">
        <v>0</v>
      </c>
      <c r="BA1114" s="14">
        <v>0</v>
      </c>
      <c r="BB1114" s="14">
        <v>0</v>
      </c>
      <c r="BC1114" s="14">
        <v>0</v>
      </c>
      <c r="BD1114" s="14">
        <v>0</v>
      </c>
      <c r="BE1114" s="14">
        <v>0</v>
      </c>
      <c r="BF1114" s="14">
        <v>0</v>
      </c>
      <c r="BG1114" s="14">
        <v>0</v>
      </c>
      <c r="BH1114" s="14">
        <v>0</v>
      </c>
      <c r="BJ1114" s="8" t="s">
        <v>8381</v>
      </c>
      <c r="BR1114" s="8"/>
      <c r="BV1114" s="8"/>
    </row>
    <row r="1115" spans="1:74" x14ac:dyDescent="0.25">
      <c r="A1115" s="115" t="s">
        <v>8292</v>
      </c>
      <c r="B1115" s="115" t="s">
        <v>5193</v>
      </c>
      <c r="C1115" s="34">
        <v>31</v>
      </c>
      <c r="D1115" s="34">
        <v>28</v>
      </c>
      <c r="E1115" s="56">
        <v>0</v>
      </c>
      <c r="F1115" s="56">
        <v>1</v>
      </c>
      <c r="G1115" s="56">
        <v>0</v>
      </c>
      <c r="H1115" s="56">
        <v>10</v>
      </c>
      <c r="I1115" s="56">
        <v>17</v>
      </c>
      <c r="J1115" s="56">
        <v>0</v>
      </c>
      <c r="K1115" s="138">
        <f t="shared" si="215"/>
        <v>28</v>
      </c>
      <c r="L1115" s="97"/>
      <c r="M1115" s="97"/>
      <c r="Q1115" s="135"/>
      <c r="S1115" s="41" t="s">
        <v>8219</v>
      </c>
      <c r="T1115" s="42">
        <v>7</v>
      </c>
      <c r="U1115" s="42">
        <v>29</v>
      </c>
      <c r="V1115" s="42">
        <v>5</v>
      </c>
      <c r="W1115" s="42">
        <v>100</v>
      </c>
      <c r="X1115" s="42">
        <v>333</v>
      </c>
      <c r="Y1115" s="12">
        <f t="shared" si="216"/>
        <v>474</v>
      </c>
      <c r="AL1115" s="8" t="s">
        <v>8382</v>
      </c>
      <c r="AM1115" s="14">
        <v>364</v>
      </c>
      <c r="AN1115" s="14">
        <v>349</v>
      </c>
      <c r="AO1115" s="14">
        <v>510</v>
      </c>
      <c r="AP1115" s="14">
        <v>535</v>
      </c>
      <c r="AQ1115" s="14">
        <v>579</v>
      </c>
      <c r="AR1115" s="14">
        <v>91</v>
      </c>
      <c r="AS1115" s="14">
        <v>181</v>
      </c>
      <c r="AT1115" s="63">
        <v>166</v>
      </c>
      <c r="AU1115" s="63">
        <v>123</v>
      </c>
      <c r="AV1115" s="14">
        <v>6</v>
      </c>
      <c r="AW1115" s="14">
        <v>0</v>
      </c>
      <c r="AX1115" s="14">
        <v>1</v>
      </c>
      <c r="AY1115" s="14">
        <v>0</v>
      </c>
      <c r="AZ1115" s="14">
        <v>0</v>
      </c>
      <c r="BA1115" s="14">
        <v>0</v>
      </c>
      <c r="BB1115" s="14">
        <v>0</v>
      </c>
      <c r="BC1115" s="14">
        <v>0</v>
      </c>
      <c r="BD1115" s="14">
        <v>0</v>
      </c>
      <c r="BE1115" s="14">
        <v>0</v>
      </c>
      <c r="BF1115" s="14">
        <v>0</v>
      </c>
      <c r="BG1115" s="14">
        <v>0</v>
      </c>
      <c r="BH1115" s="14">
        <v>0</v>
      </c>
      <c r="BJ1115" s="8" t="s">
        <v>8382</v>
      </c>
      <c r="BR1115" s="8"/>
      <c r="BV1115" s="8"/>
    </row>
    <row r="1116" spans="1:74" x14ac:dyDescent="0.25">
      <c r="A1116" s="115" t="s">
        <v>8292</v>
      </c>
      <c r="B1116" s="115" t="s">
        <v>7361</v>
      </c>
      <c r="C1116" s="34">
        <v>1</v>
      </c>
      <c r="D1116" s="34">
        <v>1</v>
      </c>
      <c r="E1116" s="56">
        <v>0</v>
      </c>
      <c r="F1116" s="56">
        <v>0</v>
      </c>
      <c r="G1116" s="56">
        <v>0</v>
      </c>
      <c r="H1116" s="56">
        <v>1</v>
      </c>
      <c r="I1116" s="56">
        <v>0</v>
      </c>
      <c r="J1116" s="56">
        <v>0</v>
      </c>
      <c r="K1116" s="138">
        <f t="shared" si="215"/>
        <v>1</v>
      </c>
      <c r="L1116" s="97"/>
      <c r="M1116" s="97"/>
      <c r="Q1116" s="135"/>
      <c r="S1116" s="12" t="s">
        <v>8220</v>
      </c>
      <c r="T1116" s="17">
        <v>12</v>
      </c>
      <c r="U1116" s="17">
        <v>72</v>
      </c>
      <c r="V1116" s="17">
        <v>32</v>
      </c>
      <c r="W1116" s="17">
        <v>196</v>
      </c>
      <c r="X1116" s="17">
        <v>456</v>
      </c>
      <c r="Y1116" s="12">
        <f t="shared" si="216"/>
        <v>768</v>
      </c>
      <c r="AL1116" s="8" t="s">
        <v>8385</v>
      </c>
      <c r="AM1116" s="14">
        <v>0</v>
      </c>
      <c r="AN1116" s="14">
        <v>0</v>
      </c>
      <c r="AO1116" s="14">
        <v>0</v>
      </c>
      <c r="AP1116" s="14">
        <v>0</v>
      </c>
      <c r="AQ1116" s="14">
        <v>0</v>
      </c>
      <c r="AR1116" s="14">
        <v>415</v>
      </c>
      <c r="AS1116" s="14">
        <v>435</v>
      </c>
      <c r="AT1116" s="63">
        <v>345</v>
      </c>
      <c r="AU1116" s="63">
        <v>433</v>
      </c>
      <c r="AV1116" s="14">
        <v>457</v>
      </c>
      <c r="AW1116" s="14">
        <v>568</v>
      </c>
      <c r="AX1116" s="14">
        <v>453</v>
      </c>
      <c r="AY1116" s="14">
        <v>391</v>
      </c>
      <c r="AZ1116" s="14">
        <v>236</v>
      </c>
      <c r="BA1116" s="14">
        <v>35</v>
      </c>
      <c r="BB1116" s="14">
        <v>44</v>
      </c>
      <c r="BC1116" s="14">
        <v>12</v>
      </c>
      <c r="BD1116" s="104">
        <v>15</v>
      </c>
      <c r="BE1116" s="104">
        <v>11</v>
      </c>
      <c r="BF1116" s="104">
        <v>1</v>
      </c>
      <c r="BG1116" s="14">
        <v>0</v>
      </c>
      <c r="BH1116" s="105">
        <v>0</v>
      </c>
      <c r="BJ1116" s="8" t="s">
        <v>8385</v>
      </c>
      <c r="BR1116" s="8"/>
      <c r="BV1116" s="8"/>
    </row>
    <row r="1117" spans="1:74" x14ac:dyDescent="0.25">
      <c r="A1117" s="115" t="s">
        <v>8292</v>
      </c>
      <c r="B1117" s="115" t="s">
        <v>742</v>
      </c>
      <c r="C1117" s="34">
        <v>85</v>
      </c>
      <c r="D1117" s="34">
        <v>83</v>
      </c>
      <c r="E1117" s="56">
        <v>0</v>
      </c>
      <c r="F1117" s="56">
        <v>6</v>
      </c>
      <c r="G1117" s="56">
        <v>1</v>
      </c>
      <c r="H1117" s="56">
        <v>31</v>
      </c>
      <c r="I1117" s="56">
        <v>45</v>
      </c>
      <c r="J1117" s="56">
        <v>0</v>
      </c>
      <c r="K1117" s="138">
        <f t="shared" si="215"/>
        <v>83</v>
      </c>
      <c r="L1117" s="97"/>
      <c r="M1117" s="97">
        <v>121</v>
      </c>
      <c r="Q1117" s="135"/>
      <c r="T1117" s="8">
        <f>SUM(T1108:T1116)</f>
        <v>19</v>
      </c>
      <c r="U1117" s="8">
        <f>SUM(U1108:U1116)</f>
        <v>127</v>
      </c>
      <c r="V1117" s="8">
        <f>SUM(V1108:V1116)</f>
        <v>40</v>
      </c>
      <c r="W1117" s="8">
        <f>SUM(W1108:W1116)</f>
        <v>346</v>
      </c>
      <c r="X1117" s="8">
        <f>SUM(X1108:X1116)</f>
        <v>851</v>
      </c>
      <c r="Y1117" s="12">
        <f t="shared" si="216"/>
        <v>1383</v>
      </c>
      <c r="AL1117" s="8" t="s">
        <v>8396</v>
      </c>
      <c r="AM1117" s="14">
        <v>3</v>
      </c>
      <c r="AN1117" s="14">
        <v>0</v>
      </c>
      <c r="AO1117" s="14">
        <v>1</v>
      </c>
      <c r="AP1117" s="14">
        <v>1</v>
      </c>
      <c r="AQ1117" s="14">
        <v>1</v>
      </c>
      <c r="AR1117" s="14">
        <v>0</v>
      </c>
      <c r="AS1117" s="14">
        <v>0</v>
      </c>
      <c r="AT1117" s="63">
        <v>0</v>
      </c>
      <c r="AU1117" s="63">
        <v>0</v>
      </c>
      <c r="AV1117" s="14">
        <v>1</v>
      </c>
      <c r="AW1117" s="14">
        <v>2</v>
      </c>
      <c r="AX1117" s="14">
        <v>1</v>
      </c>
      <c r="AY1117" s="14">
        <v>1</v>
      </c>
      <c r="AZ1117" s="14">
        <v>0</v>
      </c>
      <c r="BA1117" s="14">
        <v>0</v>
      </c>
      <c r="BB1117" s="14">
        <v>1</v>
      </c>
      <c r="BC1117" s="14">
        <v>0</v>
      </c>
      <c r="BD1117" s="14">
        <v>0</v>
      </c>
      <c r="BE1117" s="14">
        <v>0</v>
      </c>
      <c r="BF1117" s="14">
        <v>1</v>
      </c>
      <c r="BG1117" s="14">
        <v>1</v>
      </c>
      <c r="BH1117" s="14">
        <v>0</v>
      </c>
      <c r="BJ1117" s="8" t="s">
        <v>8396</v>
      </c>
      <c r="BR1117" s="8"/>
      <c r="BV1117" s="8"/>
    </row>
    <row r="1118" spans="1:74" x14ac:dyDescent="0.25">
      <c r="A1118" s="117" t="s">
        <v>8293</v>
      </c>
      <c r="B1118" s="117" t="s">
        <v>748</v>
      </c>
      <c r="C1118" s="85">
        <v>35</v>
      </c>
      <c r="D1118" s="85">
        <v>32</v>
      </c>
      <c r="E1118" s="85">
        <v>0</v>
      </c>
      <c r="F1118" s="85">
        <v>11</v>
      </c>
      <c r="G1118" s="85">
        <v>2</v>
      </c>
      <c r="H1118" s="85">
        <v>19</v>
      </c>
      <c r="I1118" s="85">
        <v>0</v>
      </c>
      <c r="J1118" s="85">
        <v>0</v>
      </c>
      <c r="K1118" s="136">
        <f t="shared" si="215"/>
        <v>32</v>
      </c>
      <c r="L1118" s="97"/>
      <c r="M1118" s="97"/>
      <c r="Q1118" s="135"/>
      <c r="AL1118" s="8" t="s">
        <v>8397</v>
      </c>
      <c r="AM1118" s="14">
        <v>3</v>
      </c>
      <c r="AN1118" s="14">
        <v>3</v>
      </c>
      <c r="AO1118" s="14">
        <v>1</v>
      </c>
      <c r="AP1118" s="14">
        <v>1</v>
      </c>
      <c r="AQ1118" s="14">
        <v>1</v>
      </c>
      <c r="AR1118" s="14">
        <v>0</v>
      </c>
      <c r="AS1118" s="14">
        <v>0</v>
      </c>
      <c r="AT1118" s="63">
        <v>0</v>
      </c>
      <c r="AU1118" s="63">
        <v>1</v>
      </c>
      <c r="AV1118" s="14">
        <v>1</v>
      </c>
      <c r="AW1118" s="14">
        <v>0</v>
      </c>
      <c r="AX1118" s="14">
        <v>0</v>
      </c>
      <c r="AY1118" s="14">
        <v>1</v>
      </c>
      <c r="AZ1118" s="14">
        <v>0</v>
      </c>
      <c r="BA1118" s="14">
        <v>0</v>
      </c>
      <c r="BB1118" s="14">
        <v>1</v>
      </c>
      <c r="BC1118" s="14">
        <v>0</v>
      </c>
      <c r="BD1118" s="14">
        <v>0</v>
      </c>
      <c r="BE1118" s="14">
        <v>0</v>
      </c>
      <c r="BF1118" s="14">
        <v>0</v>
      </c>
      <c r="BG1118" s="14">
        <v>1</v>
      </c>
      <c r="BH1118" s="14">
        <v>0</v>
      </c>
      <c r="BJ1118" s="8" t="s">
        <v>8397</v>
      </c>
      <c r="BR1118" s="8"/>
      <c r="BV1118" s="8"/>
    </row>
    <row r="1119" spans="1:74" x14ac:dyDescent="0.25">
      <c r="A1119" s="117" t="s">
        <v>8293</v>
      </c>
      <c r="B1119" s="117" t="s">
        <v>5193</v>
      </c>
      <c r="C1119" s="85">
        <v>99</v>
      </c>
      <c r="D1119" s="85">
        <v>98</v>
      </c>
      <c r="E1119" s="85">
        <v>0</v>
      </c>
      <c r="F1119" s="85">
        <v>1</v>
      </c>
      <c r="G1119" s="85">
        <v>0</v>
      </c>
      <c r="H1119" s="85">
        <v>14</v>
      </c>
      <c r="I1119" s="85">
        <v>83</v>
      </c>
      <c r="J1119" s="85">
        <v>0</v>
      </c>
      <c r="K1119" s="136">
        <f t="shared" si="215"/>
        <v>98</v>
      </c>
      <c r="L1119" s="97"/>
      <c r="M1119" s="97"/>
      <c r="O1119" s="134"/>
      <c r="P1119" s="134"/>
      <c r="Q1119" s="135"/>
      <c r="AL1119" s="8" t="s">
        <v>8398</v>
      </c>
      <c r="AM1119" s="14">
        <v>10</v>
      </c>
      <c r="AN1119" s="14">
        <v>3</v>
      </c>
      <c r="AO1119" s="14">
        <v>5</v>
      </c>
      <c r="AP1119" s="14">
        <v>3</v>
      </c>
      <c r="AQ1119" s="14">
        <v>2</v>
      </c>
      <c r="AR1119" s="14">
        <v>0</v>
      </c>
      <c r="AS1119" s="14">
        <v>0</v>
      </c>
      <c r="AT1119" s="63">
        <v>0</v>
      </c>
      <c r="AU1119" s="63">
        <v>1</v>
      </c>
      <c r="AV1119" s="14">
        <v>1</v>
      </c>
      <c r="AW1119" s="14">
        <v>0</v>
      </c>
      <c r="AX1119" s="14">
        <v>0</v>
      </c>
      <c r="AY1119" s="14">
        <v>1</v>
      </c>
      <c r="AZ1119" s="14">
        <v>0</v>
      </c>
      <c r="BA1119" s="14">
        <v>0</v>
      </c>
      <c r="BB1119" s="14">
        <v>1</v>
      </c>
      <c r="BC1119" s="14">
        <v>0</v>
      </c>
      <c r="BD1119" s="14">
        <v>0</v>
      </c>
      <c r="BE1119" s="14">
        <v>0</v>
      </c>
      <c r="BF1119" s="14">
        <v>0</v>
      </c>
      <c r="BG1119" s="14">
        <v>1</v>
      </c>
      <c r="BH1119" s="14">
        <v>0</v>
      </c>
      <c r="BJ1119" s="8" t="s">
        <v>8398</v>
      </c>
      <c r="BR1119" s="8"/>
      <c r="BV1119" s="8"/>
    </row>
    <row r="1120" spans="1:74" x14ac:dyDescent="0.25">
      <c r="A1120" s="117" t="s">
        <v>8293</v>
      </c>
      <c r="B1120" s="117" t="s">
        <v>7589</v>
      </c>
      <c r="C1120" s="85">
        <v>2</v>
      </c>
      <c r="D1120" s="85">
        <v>2</v>
      </c>
      <c r="E1120" s="85">
        <v>0</v>
      </c>
      <c r="F1120" s="85">
        <v>1</v>
      </c>
      <c r="G1120" s="85">
        <v>0</v>
      </c>
      <c r="H1120" s="85">
        <v>1</v>
      </c>
      <c r="I1120" s="85">
        <v>0</v>
      </c>
      <c r="J1120" s="85">
        <v>0</v>
      </c>
      <c r="K1120" s="136">
        <f t="shared" si="215"/>
        <v>2</v>
      </c>
      <c r="L1120" s="97"/>
      <c r="M1120" s="97"/>
      <c r="O1120" s="134"/>
      <c r="P1120" s="134"/>
      <c r="Q1120" s="135"/>
      <c r="S1120" s="12" t="s">
        <v>8282</v>
      </c>
      <c r="T1120" s="12" t="s">
        <v>183</v>
      </c>
      <c r="U1120" s="12" t="s">
        <v>106</v>
      </c>
      <c r="V1120" s="12" t="s">
        <v>465</v>
      </c>
      <c r="W1120" s="12" t="s">
        <v>147</v>
      </c>
      <c r="X1120" s="12" t="s">
        <v>398</v>
      </c>
      <c r="Y1120" s="12" t="s">
        <v>97</v>
      </c>
      <c r="AL1120" s="8" t="s">
        <v>8400</v>
      </c>
      <c r="AM1120" s="14">
        <v>51</v>
      </c>
      <c r="AN1120" s="14">
        <v>46</v>
      </c>
      <c r="AO1120" s="14">
        <v>37</v>
      </c>
      <c r="AP1120" s="14">
        <v>28</v>
      </c>
      <c r="AQ1120" s="14">
        <v>23</v>
      </c>
      <c r="AR1120" s="14">
        <v>12</v>
      </c>
      <c r="AS1120" s="14">
        <v>18</v>
      </c>
      <c r="AT1120" s="63">
        <v>8</v>
      </c>
      <c r="AU1120" s="63">
        <v>10</v>
      </c>
      <c r="AV1120" s="14">
        <v>4</v>
      </c>
      <c r="AW1120" s="14">
        <v>1</v>
      </c>
      <c r="AX1120" s="14">
        <v>5</v>
      </c>
      <c r="AY1120" s="14">
        <v>3</v>
      </c>
      <c r="AZ1120" s="14">
        <v>0</v>
      </c>
      <c r="BA1120" s="14">
        <v>0</v>
      </c>
      <c r="BB1120" s="14">
        <v>2</v>
      </c>
      <c r="BC1120" s="14">
        <v>0</v>
      </c>
      <c r="BD1120" s="14">
        <v>0</v>
      </c>
      <c r="BE1120" s="14">
        <v>0</v>
      </c>
      <c r="BF1120" s="14">
        <v>4</v>
      </c>
      <c r="BG1120" s="14">
        <v>1</v>
      </c>
      <c r="BH1120" s="14">
        <v>1</v>
      </c>
      <c r="BJ1120" s="8" t="s">
        <v>8400</v>
      </c>
      <c r="BR1120" s="8"/>
      <c r="BV1120" s="8"/>
    </row>
    <row r="1121" spans="1:74" x14ac:dyDescent="0.25">
      <c r="A1121" s="117" t="s">
        <v>8293</v>
      </c>
      <c r="B1121" s="117" t="s">
        <v>7361</v>
      </c>
      <c r="C1121" s="85">
        <v>2</v>
      </c>
      <c r="D1121" s="85">
        <v>2</v>
      </c>
      <c r="E1121" s="85">
        <v>1</v>
      </c>
      <c r="F1121" s="85">
        <v>1</v>
      </c>
      <c r="G1121" s="85">
        <v>0</v>
      </c>
      <c r="H1121" s="85">
        <v>0</v>
      </c>
      <c r="I1121" s="85">
        <v>0</v>
      </c>
      <c r="J1121" s="85">
        <v>0</v>
      </c>
      <c r="K1121" s="136">
        <f t="shared" si="215"/>
        <v>2</v>
      </c>
      <c r="L1121" s="97"/>
      <c r="M1121" s="97"/>
      <c r="O1121" s="134"/>
      <c r="P1121" s="134"/>
      <c r="Q1121" s="135"/>
      <c r="S1121" s="12" t="s">
        <v>8444</v>
      </c>
      <c r="T1121" s="17">
        <v>0</v>
      </c>
      <c r="U1121" s="17">
        <v>0</v>
      </c>
      <c r="V1121" s="17">
        <v>0</v>
      </c>
      <c r="W1121" s="17">
        <v>0</v>
      </c>
      <c r="X1121" s="17">
        <v>0</v>
      </c>
      <c r="Y1121" s="12">
        <f t="shared" ref="Y1121:Y1130" si="217">SUM(T1121:X1121)</f>
        <v>0</v>
      </c>
      <c r="BR1121" s="8"/>
      <c r="BV1121" s="8"/>
    </row>
    <row r="1122" spans="1:74" x14ac:dyDescent="0.25">
      <c r="A1122" s="117" t="s">
        <v>8293</v>
      </c>
      <c r="B1122" s="117" t="s">
        <v>742</v>
      </c>
      <c r="C1122" s="85">
        <v>342</v>
      </c>
      <c r="D1122" s="85">
        <v>340</v>
      </c>
      <c r="E1122" s="85">
        <v>6</v>
      </c>
      <c r="F1122" s="85">
        <v>15</v>
      </c>
      <c r="G1122" s="85">
        <v>3</v>
      </c>
      <c r="H1122" s="85">
        <v>66</v>
      </c>
      <c r="I1122" s="85">
        <v>250</v>
      </c>
      <c r="J1122" s="85">
        <v>0</v>
      </c>
      <c r="K1122" s="136">
        <f t="shared" si="215"/>
        <v>340</v>
      </c>
      <c r="L1122" s="139"/>
      <c r="M1122" s="97">
        <f>SUM(K1118:K1122)</f>
        <v>474</v>
      </c>
      <c r="O1122" s="134"/>
      <c r="P1122" s="134"/>
      <c r="Q1122" s="135"/>
      <c r="S1122" s="12" t="s">
        <v>8445</v>
      </c>
      <c r="T1122" s="17">
        <v>0</v>
      </c>
      <c r="U1122" s="17">
        <v>0</v>
      </c>
      <c r="V1122" s="17">
        <v>0</v>
      </c>
      <c r="W1122" s="17">
        <v>0</v>
      </c>
      <c r="X1122" s="17">
        <v>0</v>
      </c>
      <c r="Y1122" s="12">
        <f t="shared" si="217"/>
        <v>0</v>
      </c>
      <c r="BR1122" s="8"/>
      <c r="BV1122" s="8"/>
    </row>
    <row r="1123" spans="1:74" x14ac:dyDescent="0.25">
      <c r="A1123" s="115" t="s">
        <v>2354</v>
      </c>
      <c r="B1123" s="115" t="s">
        <v>748</v>
      </c>
      <c r="C1123" s="34">
        <v>114</v>
      </c>
      <c r="D1123" s="34">
        <v>108</v>
      </c>
      <c r="E1123" s="34">
        <v>1</v>
      </c>
      <c r="F1123" s="34">
        <v>23</v>
      </c>
      <c r="G1123" s="34">
        <v>5</v>
      </c>
      <c r="H1123" s="34">
        <v>79</v>
      </c>
      <c r="I1123" s="34">
        <v>0</v>
      </c>
      <c r="J1123" s="34">
        <v>0</v>
      </c>
      <c r="K1123" s="138">
        <f t="shared" si="215"/>
        <v>108</v>
      </c>
      <c r="L1123" s="139"/>
      <c r="M1123" s="97"/>
      <c r="O1123" s="134"/>
      <c r="P1123" s="134"/>
      <c r="Q1123" s="135"/>
      <c r="S1123" s="12" t="s">
        <v>8446</v>
      </c>
      <c r="T1123" s="17">
        <v>0</v>
      </c>
      <c r="U1123" s="17">
        <v>0</v>
      </c>
      <c r="V1123" s="17">
        <v>0</v>
      </c>
      <c r="W1123" s="17">
        <v>0</v>
      </c>
      <c r="X1123" s="17">
        <v>0</v>
      </c>
      <c r="Y1123" s="12">
        <f t="shared" si="217"/>
        <v>0</v>
      </c>
      <c r="BR1123" s="8"/>
      <c r="BV1123" s="8"/>
    </row>
    <row r="1124" spans="1:74" x14ac:dyDescent="0.25">
      <c r="A1124" s="115" t="s">
        <v>2354</v>
      </c>
      <c r="B1124" s="115" t="s">
        <v>5193</v>
      </c>
      <c r="C1124" s="34">
        <v>165</v>
      </c>
      <c r="D1124" s="34">
        <v>148</v>
      </c>
      <c r="E1124" s="34">
        <v>4</v>
      </c>
      <c r="F1124" s="34">
        <v>39</v>
      </c>
      <c r="G1124" s="34">
        <v>16</v>
      </c>
      <c r="H1124" s="34">
        <v>89</v>
      </c>
      <c r="I1124" s="34">
        <v>0</v>
      </c>
      <c r="J1124" s="34">
        <v>0</v>
      </c>
      <c r="K1124" s="138">
        <f t="shared" si="215"/>
        <v>148</v>
      </c>
      <c r="L1124" s="97"/>
      <c r="M1124" s="97"/>
      <c r="O1124" s="134"/>
      <c r="P1124" s="134"/>
      <c r="Q1124" s="135"/>
      <c r="S1124" s="41" t="s">
        <v>8215</v>
      </c>
      <c r="T1124" s="100">
        <v>0</v>
      </c>
      <c r="U1124" s="100">
        <v>0</v>
      </c>
      <c r="V1124" s="100">
        <v>0</v>
      </c>
      <c r="W1124" s="100">
        <v>0</v>
      </c>
      <c r="X1124" s="100">
        <v>0</v>
      </c>
      <c r="Y1124" s="12">
        <f t="shared" si="217"/>
        <v>0</v>
      </c>
      <c r="BR1124" s="8"/>
      <c r="BV1124" s="8"/>
    </row>
    <row r="1125" spans="1:74" x14ac:dyDescent="0.25">
      <c r="A1125" s="115" t="s">
        <v>2354</v>
      </c>
      <c r="B1125" s="115" t="s">
        <v>7589</v>
      </c>
      <c r="C1125" s="34">
        <v>4</v>
      </c>
      <c r="D1125" s="34">
        <v>4</v>
      </c>
      <c r="E1125" s="34">
        <v>0</v>
      </c>
      <c r="F1125" s="34">
        <v>1</v>
      </c>
      <c r="G1125" s="34">
        <v>1</v>
      </c>
      <c r="H1125" s="34">
        <v>2</v>
      </c>
      <c r="I1125" s="34">
        <v>0</v>
      </c>
      <c r="J1125" s="34">
        <v>0</v>
      </c>
      <c r="K1125" s="56">
        <f t="shared" si="215"/>
        <v>4</v>
      </c>
      <c r="L1125" s="97"/>
      <c r="M1125" s="97"/>
      <c r="O1125" s="134"/>
      <c r="P1125" s="134"/>
      <c r="Q1125" s="135"/>
      <c r="S1125" s="12" t="s">
        <v>8216</v>
      </c>
      <c r="T1125" s="99">
        <v>0</v>
      </c>
      <c r="U1125" s="99">
        <v>1</v>
      </c>
      <c r="V1125" s="99">
        <v>0</v>
      </c>
      <c r="W1125" s="99">
        <v>0</v>
      </c>
      <c r="X1125" s="99">
        <v>0</v>
      </c>
      <c r="Y1125" s="12">
        <f t="shared" si="217"/>
        <v>1</v>
      </c>
      <c r="BR1125" s="8"/>
      <c r="BV1125" s="8"/>
    </row>
    <row r="1126" spans="1:74" x14ac:dyDescent="0.25">
      <c r="A1126" s="115" t="s">
        <v>2354</v>
      </c>
      <c r="B1126" s="115" t="s">
        <v>7361</v>
      </c>
      <c r="C1126" s="34">
        <v>2</v>
      </c>
      <c r="D1126" s="34">
        <v>2</v>
      </c>
      <c r="E1126" s="34">
        <v>0</v>
      </c>
      <c r="F1126" s="34">
        <v>0</v>
      </c>
      <c r="G1126" s="34">
        <v>0</v>
      </c>
      <c r="H1126" s="34">
        <v>2</v>
      </c>
      <c r="I1126" s="34">
        <v>0</v>
      </c>
      <c r="J1126" s="34">
        <v>0</v>
      </c>
      <c r="K1126" s="56">
        <f t="shared" si="215"/>
        <v>2</v>
      </c>
      <c r="L1126" s="97"/>
      <c r="M1126" s="97"/>
      <c r="O1126" s="134"/>
      <c r="P1126" s="134"/>
      <c r="Q1126" s="135"/>
      <c r="S1126" s="41" t="s">
        <v>8217</v>
      </c>
      <c r="T1126" s="46">
        <v>0</v>
      </c>
      <c r="U1126" s="46">
        <v>1</v>
      </c>
      <c r="V1126" s="46">
        <v>0</v>
      </c>
      <c r="W1126" s="46">
        <v>0</v>
      </c>
      <c r="X1126" s="46">
        <v>0</v>
      </c>
      <c r="Y1126" s="12">
        <f t="shared" si="217"/>
        <v>1</v>
      </c>
      <c r="AL1126" s="8" t="s">
        <v>5</v>
      </c>
      <c r="AM1126" s="8" t="s">
        <v>8384</v>
      </c>
      <c r="AN1126" s="8" t="s">
        <v>8341</v>
      </c>
      <c r="AO1126" s="8" t="s">
        <v>8342</v>
      </c>
      <c r="AP1126" s="8" t="s">
        <v>8343</v>
      </c>
      <c r="AQ1126" s="8" t="s">
        <v>8344</v>
      </c>
      <c r="AR1126" s="8" t="s">
        <v>8345</v>
      </c>
      <c r="AS1126" s="8" t="s">
        <v>8346</v>
      </c>
      <c r="AT1126" s="63" t="s">
        <v>8347</v>
      </c>
      <c r="AU1126" s="63" t="s">
        <v>8348</v>
      </c>
      <c r="AV1126" s="8" t="s">
        <v>8349</v>
      </c>
      <c r="AW1126" s="8" t="s">
        <v>8350</v>
      </c>
      <c r="AX1126" s="8" t="s">
        <v>8351</v>
      </c>
      <c r="AY1126" s="8" t="s">
        <v>8352</v>
      </c>
      <c r="AZ1126" s="8" t="s">
        <v>8353</v>
      </c>
      <c r="BA1126" s="8" t="s">
        <v>8354</v>
      </c>
      <c r="BB1126" s="8" t="s">
        <v>8355</v>
      </c>
      <c r="BC1126" s="8" t="s">
        <v>8356</v>
      </c>
      <c r="BD1126" s="8" t="s">
        <v>8357</v>
      </c>
      <c r="BE1126" s="8" t="s">
        <v>8358</v>
      </c>
      <c r="BF1126" s="8" t="s">
        <v>8359</v>
      </c>
      <c r="BG1126" s="8" t="s">
        <v>8360</v>
      </c>
      <c r="BH1126" s="8" t="s">
        <v>8361</v>
      </c>
      <c r="BR1126" s="8"/>
      <c r="BV1126" s="8"/>
    </row>
    <row r="1127" spans="1:74" x14ac:dyDescent="0.25">
      <c r="A1127" s="115" t="s">
        <v>2354</v>
      </c>
      <c r="B1127" s="115" t="s">
        <v>742</v>
      </c>
      <c r="C1127" s="34">
        <v>509</v>
      </c>
      <c r="D1127" s="34">
        <v>506</v>
      </c>
      <c r="E1127" s="34">
        <v>7</v>
      </c>
      <c r="F1127" s="34">
        <v>9</v>
      </c>
      <c r="G1127" s="34">
        <v>10</v>
      </c>
      <c r="H1127" s="34">
        <v>24</v>
      </c>
      <c r="I1127" s="34">
        <v>456</v>
      </c>
      <c r="J1127" s="34">
        <v>0</v>
      </c>
      <c r="K1127" s="138">
        <f t="shared" si="215"/>
        <v>506</v>
      </c>
      <c r="L1127" s="97"/>
      <c r="M1127" s="97">
        <f>SUM(K1123:K1127)</f>
        <v>768</v>
      </c>
      <c r="O1127" s="134"/>
      <c r="P1127" s="134"/>
      <c r="Q1127" s="135"/>
      <c r="S1127" s="12" t="s">
        <v>8218</v>
      </c>
      <c r="T1127" s="17">
        <v>0</v>
      </c>
      <c r="U1127" s="17">
        <v>7</v>
      </c>
      <c r="V1127" s="17">
        <v>1</v>
      </c>
      <c r="W1127" s="17">
        <v>1</v>
      </c>
      <c r="X1127" s="17">
        <v>0</v>
      </c>
      <c r="Y1127" s="12">
        <f t="shared" si="217"/>
        <v>9</v>
      </c>
      <c r="AL1127" s="8" t="s">
        <v>8424</v>
      </c>
      <c r="AM1127" s="14">
        <v>713</v>
      </c>
      <c r="AN1127" s="14">
        <v>352</v>
      </c>
      <c r="AO1127" s="14">
        <v>266</v>
      </c>
      <c r="AP1127" s="14">
        <v>249</v>
      </c>
      <c r="AQ1127" s="14">
        <v>156</v>
      </c>
      <c r="AR1127" s="14">
        <v>84</v>
      </c>
      <c r="AS1127" s="14">
        <v>62</v>
      </c>
      <c r="AT1127" s="63">
        <v>82</v>
      </c>
      <c r="AU1127" s="63">
        <v>42</v>
      </c>
      <c r="AV1127" s="14">
        <v>52</v>
      </c>
      <c r="AW1127" s="14">
        <v>37</v>
      </c>
      <c r="AX1127" s="14">
        <v>17</v>
      </c>
      <c r="AY1127" s="14">
        <v>19</v>
      </c>
      <c r="AZ1127" s="14">
        <v>37</v>
      </c>
      <c r="BA1127" s="14">
        <v>13</v>
      </c>
      <c r="BB1127" s="14">
        <v>19</v>
      </c>
      <c r="BC1127" s="14">
        <v>16</v>
      </c>
      <c r="BD1127" s="104">
        <v>11</v>
      </c>
      <c r="BE1127" s="14">
        <v>3</v>
      </c>
      <c r="BF1127" s="14">
        <v>6</v>
      </c>
      <c r="BG1127" s="14">
        <v>2</v>
      </c>
      <c r="BH1127" s="14">
        <v>3</v>
      </c>
      <c r="BJ1127" s="8" t="s">
        <v>8424</v>
      </c>
      <c r="BR1127" s="8"/>
      <c r="BV1127" s="8"/>
    </row>
    <row r="1128" spans="1:74" x14ac:dyDescent="0.25">
      <c r="A1128" s="122" t="s">
        <v>8283</v>
      </c>
      <c r="B1128" s="12"/>
      <c r="C1128" s="56">
        <f t="shared" ref="C1128:K1128" si="218">SUM(C1107:C1127)</f>
        <v>1420</v>
      </c>
      <c r="D1128" s="56">
        <f t="shared" si="218"/>
        <v>1383</v>
      </c>
      <c r="E1128" s="56">
        <f t="shared" si="218"/>
        <v>19</v>
      </c>
      <c r="F1128" s="56">
        <f t="shared" si="218"/>
        <v>127</v>
      </c>
      <c r="G1128" s="56">
        <f t="shared" si="218"/>
        <v>40</v>
      </c>
      <c r="H1128" s="56">
        <f t="shared" si="218"/>
        <v>346</v>
      </c>
      <c r="I1128" s="56">
        <f t="shared" si="218"/>
        <v>851</v>
      </c>
      <c r="J1128" s="56">
        <f t="shared" si="218"/>
        <v>0</v>
      </c>
      <c r="K1128" s="56">
        <f t="shared" si="218"/>
        <v>1383</v>
      </c>
      <c r="L1128" s="97"/>
      <c r="M1128" s="97">
        <f>SUM(M1107:M1127)</f>
        <v>1383</v>
      </c>
      <c r="O1128" s="134"/>
      <c r="P1128" s="134"/>
      <c r="Q1128" s="135"/>
      <c r="S1128" s="41" t="s">
        <v>8219</v>
      </c>
      <c r="T1128" s="46">
        <v>0</v>
      </c>
      <c r="U1128" s="46">
        <v>11</v>
      </c>
      <c r="V1128" s="46">
        <v>2</v>
      </c>
      <c r="W1128" s="46">
        <v>19</v>
      </c>
      <c r="X1128" s="46">
        <v>0</v>
      </c>
      <c r="Y1128" s="12">
        <f t="shared" si="217"/>
        <v>32</v>
      </c>
      <c r="AL1128" s="8" t="s">
        <v>8425</v>
      </c>
      <c r="AM1128" s="14">
        <v>1</v>
      </c>
      <c r="AN1128" s="14">
        <v>28</v>
      </c>
      <c r="AO1128" s="14">
        <v>72</v>
      </c>
      <c r="AP1128" s="14">
        <v>273</v>
      </c>
      <c r="AQ1128" s="14">
        <v>355</v>
      </c>
      <c r="AR1128" s="14">
        <v>161</v>
      </c>
      <c r="AS1128" s="14">
        <v>145</v>
      </c>
      <c r="AT1128" s="63">
        <v>92</v>
      </c>
      <c r="AU1128" s="63">
        <v>72</v>
      </c>
      <c r="AV1128" s="14">
        <v>60</v>
      </c>
      <c r="AW1128" s="14">
        <v>43</v>
      </c>
      <c r="AX1128" s="14">
        <v>40</v>
      </c>
      <c r="AY1128" s="14">
        <v>31</v>
      </c>
      <c r="AZ1128" s="14">
        <v>39</v>
      </c>
      <c r="BA1128" s="14">
        <v>28</v>
      </c>
      <c r="BB1128" s="14">
        <v>32</v>
      </c>
      <c r="BC1128" s="14">
        <v>17</v>
      </c>
      <c r="BD1128" s="104">
        <v>29</v>
      </c>
      <c r="BE1128" s="14">
        <v>10</v>
      </c>
      <c r="BF1128" s="14">
        <v>15</v>
      </c>
      <c r="BG1128" s="14">
        <v>6</v>
      </c>
      <c r="BH1128" s="14">
        <v>14</v>
      </c>
      <c r="BJ1128" s="8" t="s">
        <v>8425</v>
      </c>
      <c r="BR1128" s="8"/>
      <c r="BV1128" s="8"/>
    </row>
    <row r="1129" spans="1:74" x14ac:dyDescent="0.25">
      <c r="A1129" s="101"/>
      <c r="B1129" s="101"/>
      <c r="C1129" s="96"/>
      <c r="D1129" s="96"/>
      <c r="E1129" s="96"/>
      <c r="F1129" s="96"/>
      <c r="G1129" s="96"/>
      <c r="H1129" s="96"/>
      <c r="I1129" s="96"/>
      <c r="J1129" s="96"/>
      <c r="K1129" s="140"/>
      <c r="O1129" s="134"/>
      <c r="P1129" s="134"/>
      <c r="Q1129" s="135"/>
      <c r="S1129" s="12" t="s">
        <v>8220</v>
      </c>
      <c r="T1129" s="99">
        <v>1</v>
      </c>
      <c r="U1129" s="99">
        <v>23</v>
      </c>
      <c r="V1129" s="99">
        <v>5</v>
      </c>
      <c r="W1129" s="99">
        <v>79</v>
      </c>
      <c r="X1129" s="99">
        <v>0</v>
      </c>
      <c r="Y1129" s="12">
        <f t="shared" si="217"/>
        <v>108</v>
      </c>
      <c r="AL1129" s="8" t="s">
        <v>8426</v>
      </c>
      <c r="AM1129" s="14">
        <v>0</v>
      </c>
      <c r="AN1129" s="14">
        <v>0</v>
      </c>
      <c r="AO1129" s="14">
        <v>0</v>
      </c>
      <c r="AP1129" s="14">
        <v>0</v>
      </c>
      <c r="AQ1129" s="14">
        <v>2</v>
      </c>
      <c r="AR1129" s="14">
        <v>15</v>
      </c>
      <c r="AS1129" s="14">
        <v>39</v>
      </c>
      <c r="AT1129" s="63">
        <v>174</v>
      </c>
      <c r="AU1129" s="63">
        <v>257</v>
      </c>
      <c r="AV1129" s="14">
        <v>409</v>
      </c>
      <c r="AW1129" s="14">
        <v>233</v>
      </c>
      <c r="AX1129" s="14">
        <v>203</v>
      </c>
      <c r="AY1129" s="14">
        <v>114</v>
      </c>
      <c r="AZ1129" s="14">
        <v>154</v>
      </c>
      <c r="BA1129" s="14">
        <v>112</v>
      </c>
      <c r="BB1129" s="14">
        <v>124</v>
      </c>
      <c r="BC1129" s="14">
        <v>60</v>
      </c>
      <c r="BD1129" s="104">
        <v>87</v>
      </c>
      <c r="BE1129" s="14">
        <v>39</v>
      </c>
      <c r="BF1129" s="14">
        <v>57</v>
      </c>
      <c r="BG1129" s="14">
        <v>29</v>
      </c>
      <c r="BH1129" s="14">
        <v>50</v>
      </c>
      <c r="BJ1129" s="8" t="s">
        <v>8426</v>
      </c>
      <c r="BR1129" s="8"/>
      <c r="BV1129" s="8"/>
    </row>
    <row r="1130" spans="1:74" x14ac:dyDescent="0.25">
      <c r="A1130" s="101"/>
      <c r="B1130" s="101"/>
      <c r="C1130" s="96"/>
      <c r="D1130" s="96"/>
      <c r="E1130" s="96"/>
      <c r="F1130" s="96"/>
      <c r="G1130" s="96"/>
      <c r="H1130" s="96"/>
      <c r="I1130" s="96"/>
      <c r="J1130" s="96"/>
      <c r="K1130" s="140"/>
      <c r="M1130" s="10"/>
      <c r="O1130" s="134"/>
      <c r="P1130" s="134"/>
      <c r="Q1130" s="135"/>
      <c r="T1130" s="8">
        <f>SUM(T1121:T1129)</f>
        <v>1</v>
      </c>
      <c r="U1130" s="8">
        <f>SUM(U1121:U1129)</f>
        <v>43</v>
      </c>
      <c r="V1130" s="8">
        <f>SUM(V1121:V1129)</f>
        <v>8</v>
      </c>
      <c r="W1130" s="8">
        <f>SUM(W1121:W1129)</f>
        <v>99</v>
      </c>
      <c r="X1130" s="8">
        <f>SUM(X1121:X1129)</f>
        <v>0</v>
      </c>
      <c r="Y1130" s="12">
        <f t="shared" si="217"/>
        <v>151</v>
      </c>
      <c r="AL1130" s="106" t="s">
        <v>8386</v>
      </c>
      <c r="AM1130" s="107">
        <v>0</v>
      </c>
      <c r="AN1130" s="107">
        <v>0</v>
      </c>
      <c r="AO1130" s="107">
        <v>0</v>
      </c>
      <c r="AP1130" s="107">
        <v>0</v>
      </c>
      <c r="AQ1130" s="107">
        <v>0</v>
      </c>
      <c r="AR1130" s="107">
        <v>0</v>
      </c>
      <c r="AS1130" s="107">
        <v>0</v>
      </c>
      <c r="AT1130" s="107">
        <v>0</v>
      </c>
      <c r="AU1130" s="107">
        <v>0</v>
      </c>
      <c r="AV1130" s="107">
        <v>2</v>
      </c>
      <c r="AW1130" s="107">
        <v>10</v>
      </c>
      <c r="AX1130" s="107">
        <v>51</v>
      </c>
      <c r="AY1130" s="107">
        <v>115</v>
      </c>
      <c r="AZ1130" s="107">
        <v>428</v>
      </c>
      <c r="BA1130" s="107">
        <v>525</v>
      </c>
      <c r="BB1130" s="107">
        <v>467</v>
      </c>
      <c r="BC1130" s="107">
        <v>379</v>
      </c>
      <c r="BD1130" s="108">
        <v>320</v>
      </c>
      <c r="BE1130" s="108">
        <v>115</v>
      </c>
      <c r="BF1130" s="107">
        <v>91</v>
      </c>
      <c r="BG1130" s="107">
        <v>54</v>
      </c>
      <c r="BH1130" s="109">
        <v>62</v>
      </c>
      <c r="BJ1130" s="106" t="s">
        <v>8386</v>
      </c>
      <c r="BR1130" s="8"/>
      <c r="BV1130" s="8"/>
    </row>
    <row r="1131" spans="1:74" x14ac:dyDescent="0.25">
      <c r="A1131" s="101"/>
      <c r="B1131" s="101"/>
      <c r="C1131" s="96"/>
      <c r="D1131" s="96"/>
      <c r="E1131" s="96"/>
      <c r="F1131" s="96"/>
      <c r="G1131" s="96"/>
      <c r="H1131" s="96"/>
      <c r="I1131" s="96"/>
      <c r="J1131" s="96"/>
      <c r="K1131" s="140"/>
      <c r="M1131" s="10"/>
      <c r="O1131" s="134"/>
      <c r="P1131" s="134"/>
      <c r="Q1131" s="135"/>
      <c r="T1131" s="10"/>
      <c r="U1131" s="10"/>
      <c r="V1131" s="10"/>
      <c r="W1131" s="10"/>
      <c r="X1131" s="10"/>
      <c r="AL1131" s="8" t="s">
        <v>8435</v>
      </c>
      <c r="AM1131" s="14">
        <v>0</v>
      </c>
      <c r="AN1131" s="14">
        <v>0</v>
      </c>
      <c r="AO1131" s="14">
        <v>0</v>
      </c>
      <c r="AP1131" s="14">
        <v>0</v>
      </c>
      <c r="AQ1131" s="14">
        <v>0</v>
      </c>
      <c r="AR1131" s="14">
        <v>0</v>
      </c>
      <c r="AS1131" s="14">
        <v>0</v>
      </c>
      <c r="AT1131" s="14">
        <v>0</v>
      </c>
      <c r="AU1131" s="14">
        <v>0</v>
      </c>
      <c r="AV1131" s="14">
        <v>1</v>
      </c>
      <c r="AW1131" s="14">
        <v>7</v>
      </c>
      <c r="AX1131" s="14">
        <v>40</v>
      </c>
      <c r="AY1131" s="14">
        <v>42</v>
      </c>
      <c r="AZ1131" s="14">
        <v>161</v>
      </c>
      <c r="BA1131" s="14">
        <v>182</v>
      </c>
      <c r="BB1131" s="14">
        <v>349</v>
      </c>
      <c r="BC1131" s="14">
        <v>202</v>
      </c>
      <c r="BD1131" s="104">
        <v>211</v>
      </c>
      <c r="BE1131" s="14">
        <v>120</v>
      </c>
      <c r="BF1131" s="14">
        <v>162</v>
      </c>
      <c r="BG1131" s="14">
        <v>71</v>
      </c>
      <c r="BH1131" s="14">
        <v>109</v>
      </c>
      <c r="BJ1131" s="8" t="s">
        <v>8435</v>
      </c>
      <c r="BR1131" s="8"/>
      <c r="BV1131" s="8"/>
    </row>
    <row r="1132" spans="1:74" x14ac:dyDescent="0.25">
      <c r="A1132" s="141"/>
      <c r="C1132" s="97"/>
      <c r="D1132" s="97"/>
      <c r="E1132" s="97"/>
      <c r="F1132" s="97"/>
      <c r="G1132" s="97"/>
      <c r="H1132" s="97"/>
      <c r="I1132" s="97"/>
      <c r="J1132" s="97"/>
      <c r="K1132" s="140"/>
      <c r="O1132" s="134"/>
      <c r="P1132" s="134"/>
      <c r="Q1132" s="135"/>
      <c r="S1132" s="12" t="s">
        <v>8285</v>
      </c>
      <c r="T1132" s="12" t="s">
        <v>183</v>
      </c>
      <c r="U1132" s="12" t="s">
        <v>106</v>
      </c>
      <c r="V1132" s="12" t="s">
        <v>465</v>
      </c>
      <c r="W1132" s="12" t="s">
        <v>147</v>
      </c>
      <c r="X1132" s="12" t="s">
        <v>398</v>
      </c>
      <c r="Y1132" s="12" t="s">
        <v>8286</v>
      </c>
      <c r="AL1132" s="106" t="s">
        <v>8388</v>
      </c>
      <c r="AM1132" s="107">
        <v>0</v>
      </c>
      <c r="AN1132" s="107">
        <v>0</v>
      </c>
      <c r="AO1132" s="107">
        <v>0</v>
      </c>
      <c r="AP1132" s="107">
        <v>0</v>
      </c>
      <c r="AQ1132" s="107">
        <v>0</v>
      </c>
      <c r="AR1132" s="107">
        <v>0</v>
      </c>
      <c r="AS1132" s="107">
        <v>0</v>
      </c>
      <c r="AT1132" s="107">
        <v>0</v>
      </c>
      <c r="AU1132" s="107">
        <v>0</v>
      </c>
      <c r="AV1132" s="107">
        <v>0</v>
      </c>
      <c r="AW1132" s="107">
        <v>0</v>
      </c>
      <c r="AX1132" s="107">
        <v>13</v>
      </c>
      <c r="AY1132" s="107">
        <v>33</v>
      </c>
      <c r="AZ1132" s="107">
        <v>51</v>
      </c>
      <c r="BA1132" s="107">
        <v>28</v>
      </c>
      <c r="BB1132" s="107">
        <v>181</v>
      </c>
      <c r="BC1132" s="107">
        <v>177</v>
      </c>
      <c r="BD1132" s="108">
        <v>386</v>
      </c>
      <c r="BE1132" s="108">
        <v>395</v>
      </c>
      <c r="BF1132" s="107">
        <v>522</v>
      </c>
      <c r="BG1132" s="107">
        <v>271</v>
      </c>
      <c r="BH1132" s="109">
        <v>333</v>
      </c>
      <c r="BJ1132" s="106" t="s">
        <v>8388</v>
      </c>
      <c r="BR1132" s="8"/>
      <c r="BV1132" s="8"/>
    </row>
    <row r="1133" spans="1:74" x14ac:dyDescent="0.25">
      <c r="D1133" s="126"/>
      <c r="E1133" s="126"/>
      <c r="F1133" s="129"/>
      <c r="H1133" s="126"/>
      <c r="I1133" s="126"/>
      <c r="J1133" s="126"/>
      <c r="K1133" s="129"/>
      <c r="O1133" s="134"/>
      <c r="P1133" s="134"/>
      <c r="Q1133" s="135"/>
      <c r="S1133" s="12" t="s">
        <v>8444</v>
      </c>
      <c r="T1133" s="17">
        <v>0</v>
      </c>
      <c r="U1133" s="17">
        <v>0</v>
      </c>
      <c r="V1133" s="17">
        <v>0</v>
      </c>
      <c r="W1133" s="17">
        <v>0</v>
      </c>
      <c r="X1133" s="17">
        <v>0</v>
      </c>
      <c r="Y1133" s="12">
        <f>SUM(T1133:X1133)</f>
        <v>0</v>
      </c>
      <c r="Z1133" s="12" t="s">
        <v>8444</v>
      </c>
      <c r="AL1133" s="8" t="s">
        <v>8436</v>
      </c>
      <c r="AM1133" s="14">
        <v>0</v>
      </c>
      <c r="AN1133" s="14">
        <v>0</v>
      </c>
      <c r="AO1133" s="14">
        <v>0</v>
      </c>
      <c r="AP1133" s="14">
        <v>0</v>
      </c>
      <c r="AQ1133" s="14">
        <v>0</v>
      </c>
      <c r="AR1133" s="14">
        <v>0</v>
      </c>
      <c r="AS1133" s="14">
        <v>0</v>
      </c>
      <c r="AT1133" s="14">
        <v>0</v>
      </c>
      <c r="AU1133" s="14">
        <v>0</v>
      </c>
      <c r="AV1133" s="14">
        <v>0</v>
      </c>
      <c r="AW1133" s="14">
        <v>0</v>
      </c>
      <c r="AX1133" s="14">
        <v>0</v>
      </c>
      <c r="AY1133" s="14">
        <v>0</v>
      </c>
      <c r="AZ1133" s="14">
        <v>0</v>
      </c>
      <c r="BA1133" s="14">
        <v>0</v>
      </c>
      <c r="BB1133" s="14">
        <v>0</v>
      </c>
      <c r="BC1133" s="14">
        <v>0</v>
      </c>
      <c r="BD1133" s="104">
        <v>61</v>
      </c>
      <c r="BE1133" s="14">
        <v>57</v>
      </c>
      <c r="BF1133" s="14">
        <v>152</v>
      </c>
      <c r="BG1133" s="14">
        <v>72</v>
      </c>
      <c r="BH1133" s="14">
        <v>204</v>
      </c>
      <c r="BJ1133" s="8" t="s">
        <v>8436</v>
      </c>
      <c r="BR1133" s="8"/>
      <c r="BV1133" s="8"/>
    </row>
    <row r="1134" spans="1:74" x14ac:dyDescent="0.25">
      <c r="S1134" s="12" t="s">
        <v>8445</v>
      </c>
      <c r="T1134" s="17">
        <v>0</v>
      </c>
      <c r="U1134" s="17">
        <v>0</v>
      </c>
      <c r="V1134" s="17">
        <v>0</v>
      </c>
      <c r="W1134" s="17">
        <v>0</v>
      </c>
      <c r="X1134" s="17">
        <v>0</v>
      </c>
      <c r="Y1134" s="12">
        <f>SUM(T1134:X1134)</f>
        <v>0</v>
      </c>
      <c r="Z1134" s="12" t="s">
        <v>8445</v>
      </c>
      <c r="AL1134" s="106" t="s">
        <v>8389</v>
      </c>
      <c r="AM1134" s="107">
        <v>0</v>
      </c>
      <c r="AN1134" s="107">
        <v>0</v>
      </c>
      <c r="AO1134" s="107">
        <v>0</v>
      </c>
      <c r="AP1134" s="107">
        <v>0</v>
      </c>
      <c r="AQ1134" s="107">
        <v>0</v>
      </c>
      <c r="AR1134" s="107">
        <v>0</v>
      </c>
      <c r="AS1134" s="107">
        <v>0</v>
      </c>
      <c r="AT1134" s="107">
        <v>0</v>
      </c>
      <c r="AU1134" s="107">
        <v>0</v>
      </c>
      <c r="AV1134" s="107">
        <v>0</v>
      </c>
      <c r="AW1134" s="107">
        <v>0</v>
      </c>
      <c r="AX1134" s="107">
        <v>0</v>
      </c>
      <c r="AY1134" s="107">
        <v>0</v>
      </c>
      <c r="AZ1134" s="107">
        <v>0</v>
      </c>
      <c r="BA1134" s="107">
        <v>0</v>
      </c>
      <c r="BB1134" s="107">
        <v>0</v>
      </c>
      <c r="BC1134" s="107">
        <v>0</v>
      </c>
      <c r="BD1134" s="108">
        <v>0</v>
      </c>
      <c r="BE1134" s="108">
        <v>0</v>
      </c>
      <c r="BF1134" s="107">
        <v>76</v>
      </c>
      <c r="BG1134" s="107">
        <v>315</v>
      </c>
      <c r="BH1134" s="109">
        <v>456</v>
      </c>
      <c r="BJ1134" s="106" t="s">
        <v>8389</v>
      </c>
      <c r="BR1134" s="8"/>
      <c r="BV1134" s="8"/>
    </row>
    <row r="1135" spans="1:74" x14ac:dyDescent="0.25">
      <c r="S1135" s="12" t="s">
        <v>8446</v>
      </c>
      <c r="T1135" s="17">
        <v>0</v>
      </c>
      <c r="U1135" s="17">
        <v>0</v>
      </c>
      <c r="V1135" s="17">
        <v>0</v>
      </c>
      <c r="W1135" s="17">
        <v>0</v>
      </c>
      <c r="X1135" s="17">
        <v>0</v>
      </c>
      <c r="Y1135" s="12">
        <f>SUM(T1135:X1135)</f>
        <v>0</v>
      </c>
      <c r="Z1135" s="12" t="s">
        <v>8446</v>
      </c>
      <c r="BR1135" s="8"/>
      <c r="BV1135" s="8"/>
    </row>
    <row r="1136" spans="1:74" x14ac:dyDescent="0.25">
      <c r="C1136" s="134"/>
      <c r="D1136" s="134"/>
      <c r="E1136" s="134"/>
      <c r="F1136" s="135"/>
      <c r="S1136" s="41" t="s">
        <v>8215</v>
      </c>
      <c r="T1136" s="42">
        <v>0</v>
      </c>
      <c r="U1136" s="42">
        <v>1</v>
      </c>
      <c r="V1136" s="42">
        <v>0</v>
      </c>
      <c r="W1136" s="42">
        <v>0</v>
      </c>
      <c r="X1136" s="42">
        <v>0</v>
      </c>
      <c r="Y1136" s="12">
        <f t="shared" ref="Y1136:Y1142" si="219">SUM(T1136:W1136)</f>
        <v>1</v>
      </c>
      <c r="Z1136" s="41" t="s">
        <v>8215</v>
      </c>
      <c r="BR1136" s="8"/>
      <c r="BV1136" s="8"/>
    </row>
    <row r="1137" spans="1:74" x14ac:dyDescent="0.25">
      <c r="C1137" s="134"/>
      <c r="D1137" s="134"/>
      <c r="E1137" s="134"/>
      <c r="F1137" s="135"/>
      <c r="S1137" s="12" t="s">
        <v>8216</v>
      </c>
      <c r="T1137" s="17">
        <v>0</v>
      </c>
      <c r="U1137" s="17">
        <v>1</v>
      </c>
      <c r="V1137" s="17">
        <v>0</v>
      </c>
      <c r="W1137" s="17">
        <v>2</v>
      </c>
      <c r="X1137" s="17">
        <v>0</v>
      </c>
      <c r="Y1137" s="12">
        <f t="shared" si="219"/>
        <v>3</v>
      </c>
      <c r="Z1137" s="12" t="s">
        <v>8216</v>
      </c>
      <c r="BR1137" s="8"/>
      <c r="BV1137" s="8"/>
    </row>
    <row r="1138" spans="1:74" x14ac:dyDescent="0.25">
      <c r="C1138" s="134"/>
      <c r="D1138" s="134"/>
      <c r="E1138" s="134"/>
      <c r="F1138" s="135"/>
      <c r="S1138" s="41" t="s">
        <v>8217</v>
      </c>
      <c r="T1138" s="42">
        <v>0</v>
      </c>
      <c r="U1138" s="42">
        <v>8</v>
      </c>
      <c r="V1138" s="42">
        <v>1</v>
      </c>
      <c r="W1138" s="46">
        <v>5</v>
      </c>
      <c r="X1138" s="42">
        <v>0</v>
      </c>
      <c r="Y1138" s="12">
        <f t="shared" si="219"/>
        <v>14</v>
      </c>
      <c r="Z1138" s="41" t="s">
        <v>8217</v>
      </c>
      <c r="BR1138" s="8"/>
      <c r="BV1138" s="8"/>
    </row>
    <row r="1139" spans="1:74" x14ac:dyDescent="0.25">
      <c r="C1139" s="134"/>
      <c r="D1139" s="134"/>
      <c r="E1139" s="134"/>
      <c r="F1139" s="135"/>
      <c r="S1139" s="12" t="s">
        <v>8218</v>
      </c>
      <c r="T1139" s="17">
        <v>0</v>
      </c>
      <c r="U1139" s="17">
        <v>7</v>
      </c>
      <c r="V1139" s="17">
        <v>1</v>
      </c>
      <c r="W1139" s="17">
        <v>42</v>
      </c>
      <c r="X1139" s="17">
        <v>62</v>
      </c>
      <c r="Y1139" s="12">
        <f t="shared" si="219"/>
        <v>50</v>
      </c>
      <c r="Z1139" s="12" t="s">
        <v>8218</v>
      </c>
      <c r="BR1139" s="8"/>
      <c r="BV1139" s="8"/>
    </row>
    <row r="1140" spans="1:74" x14ac:dyDescent="0.25">
      <c r="C1140" s="134"/>
      <c r="D1140" s="134"/>
      <c r="E1140" s="134"/>
      <c r="F1140" s="135"/>
      <c r="S1140" s="41" t="s">
        <v>8219</v>
      </c>
      <c r="T1140" s="42">
        <v>7</v>
      </c>
      <c r="U1140" s="42">
        <v>18</v>
      </c>
      <c r="V1140" s="42">
        <v>3</v>
      </c>
      <c r="W1140" s="46">
        <v>81</v>
      </c>
      <c r="X1140" s="42">
        <v>333</v>
      </c>
      <c r="Y1140" s="12">
        <f t="shared" si="219"/>
        <v>109</v>
      </c>
      <c r="Z1140" s="41" t="s">
        <v>8219</v>
      </c>
      <c r="BR1140" s="8"/>
      <c r="BV1140" s="8"/>
    </row>
    <row r="1141" spans="1:74" x14ac:dyDescent="0.25">
      <c r="S1141" s="12" t="s">
        <v>8220</v>
      </c>
      <c r="T1141" s="17">
        <v>11</v>
      </c>
      <c r="U1141" s="17">
        <v>49</v>
      </c>
      <c r="V1141" s="17">
        <v>27</v>
      </c>
      <c r="W1141" s="17">
        <v>117</v>
      </c>
      <c r="X1141" s="17">
        <v>456</v>
      </c>
      <c r="Y1141" s="12">
        <f t="shared" si="219"/>
        <v>204</v>
      </c>
      <c r="Z1141" s="12" t="s">
        <v>8220</v>
      </c>
      <c r="BR1141" s="8"/>
      <c r="BV1141" s="8"/>
    </row>
    <row r="1142" spans="1:74" x14ac:dyDescent="0.25">
      <c r="T1142" s="8">
        <f>SUM(T1133:T1141)</f>
        <v>18</v>
      </c>
      <c r="U1142" s="8">
        <f>SUM(U1133:U1141)</f>
        <v>84</v>
      </c>
      <c r="V1142" s="8">
        <f>SUM(V1133:V1141)</f>
        <v>32</v>
      </c>
      <c r="W1142" s="8">
        <f>SUM(W1133:W1141)</f>
        <v>247</v>
      </c>
      <c r="X1142" s="8">
        <f>SUM(X1133:X1141)</f>
        <v>851</v>
      </c>
      <c r="Y1142" s="12">
        <f t="shared" si="219"/>
        <v>381</v>
      </c>
      <c r="BR1142" s="8"/>
      <c r="BV1142" s="8"/>
    </row>
    <row r="1143" spans="1:74" x14ac:dyDescent="0.25">
      <c r="BR1143" s="8"/>
      <c r="BV1143" s="8"/>
    </row>
    <row r="1146" spans="1:74" ht="39.6" x14ac:dyDescent="0.25">
      <c r="A1146" s="28" t="s">
        <v>8360</v>
      </c>
      <c r="B1146" s="28" t="s">
        <v>8229</v>
      </c>
      <c r="C1146" s="28" t="s">
        <v>8205</v>
      </c>
      <c r="D1146" s="28" t="s">
        <v>8270</v>
      </c>
      <c r="E1146" s="28" t="s">
        <v>8271</v>
      </c>
      <c r="F1146" s="28" t="s">
        <v>8272</v>
      </c>
      <c r="G1146" s="28" t="s">
        <v>8273</v>
      </c>
      <c r="H1146" s="28" t="s">
        <v>8274</v>
      </c>
      <c r="I1146" s="28" t="s">
        <v>8275</v>
      </c>
      <c r="J1146" s="30" t="s">
        <v>8276</v>
      </c>
      <c r="K1146" s="15" t="s">
        <v>8277</v>
      </c>
      <c r="M1146" s="14" t="s">
        <v>8450</v>
      </c>
      <c r="N1146" s="142"/>
      <c r="O1146" s="142"/>
      <c r="P1146" s="142"/>
      <c r="Q1146" s="143"/>
      <c r="S1146" s="8" t="s">
        <v>8360</v>
      </c>
      <c r="AL1146" s="14" t="s">
        <v>8328</v>
      </c>
      <c r="AM1146" s="63" t="s">
        <v>8360</v>
      </c>
      <c r="AN1146" s="14"/>
      <c r="AO1146" s="14"/>
      <c r="AP1146" s="14"/>
      <c r="BR1146" s="8"/>
      <c r="BV1146" s="8"/>
    </row>
    <row r="1147" spans="1:74" x14ac:dyDescent="0.25">
      <c r="A1147" s="115" t="s">
        <v>8451</v>
      </c>
      <c r="B1147" s="115" t="s">
        <v>742</v>
      </c>
      <c r="C1147" s="34">
        <v>1</v>
      </c>
      <c r="D1147" s="34">
        <v>1</v>
      </c>
      <c r="E1147" s="34">
        <v>0</v>
      </c>
      <c r="F1147" s="34">
        <v>1</v>
      </c>
      <c r="G1147" s="34">
        <v>0</v>
      </c>
      <c r="H1147" s="34">
        <v>0</v>
      </c>
      <c r="I1147" s="34">
        <v>0</v>
      </c>
      <c r="J1147" s="34">
        <v>0</v>
      </c>
      <c r="K1147" s="144">
        <f t="shared" ref="K1147:K1171" si="220">SUM(E1147:J1147)</f>
        <v>1</v>
      </c>
      <c r="M1147" s="10">
        <v>1</v>
      </c>
      <c r="N1147" s="142"/>
      <c r="O1147" s="142"/>
      <c r="P1147" s="142"/>
      <c r="Q1147" s="143"/>
      <c r="S1147" s="12" t="s">
        <v>8279</v>
      </c>
      <c r="T1147" s="12" t="s">
        <v>183</v>
      </c>
      <c r="U1147" s="12" t="s">
        <v>106</v>
      </c>
      <c r="V1147" s="12" t="s">
        <v>465</v>
      </c>
      <c r="W1147" s="12" t="s">
        <v>147</v>
      </c>
      <c r="X1147" s="12" t="s">
        <v>398</v>
      </c>
      <c r="Y1147" s="12" t="s">
        <v>97</v>
      </c>
      <c r="AL1147" s="8" t="s">
        <v>8420</v>
      </c>
      <c r="AM1147" s="14"/>
      <c r="AN1147" s="14"/>
      <c r="AO1147" s="14"/>
      <c r="AP1147" s="14"/>
      <c r="BR1147" s="8"/>
      <c r="BV1147" s="8"/>
    </row>
    <row r="1148" spans="1:74" x14ac:dyDescent="0.25">
      <c r="A1148" s="117" t="s">
        <v>8452</v>
      </c>
      <c r="B1148" s="117" t="s">
        <v>742</v>
      </c>
      <c r="C1148" s="102">
        <v>1</v>
      </c>
      <c r="D1148" s="102">
        <v>1</v>
      </c>
      <c r="E1148" s="102">
        <v>0</v>
      </c>
      <c r="F1148" s="102">
        <v>1</v>
      </c>
      <c r="G1148" s="102">
        <v>0</v>
      </c>
      <c r="H1148" s="102">
        <v>0</v>
      </c>
      <c r="I1148" s="102">
        <v>0</v>
      </c>
      <c r="J1148" s="102">
        <v>0</v>
      </c>
      <c r="K1148" s="145">
        <f t="shared" si="220"/>
        <v>1</v>
      </c>
      <c r="M1148" s="97">
        <v>1</v>
      </c>
      <c r="N1148" s="142"/>
      <c r="O1148" s="142"/>
      <c r="P1148" s="142"/>
      <c r="Q1148" s="143"/>
      <c r="S1148" s="12" t="s">
        <v>8444</v>
      </c>
      <c r="T1148" s="17">
        <v>0</v>
      </c>
      <c r="U1148" s="17">
        <v>1</v>
      </c>
      <c r="V1148" s="17">
        <v>0</v>
      </c>
      <c r="W1148" s="17">
        <v>0</v>
      </c>
      <c r="X1148" s="17">
        <v>0</v>
      </c>
      <c r="Y1148" s="12">
        <f t="shared" ref="Y1148:Y1157" si="221">SUM(T1148:X1148)</f>
        <v>1</v>
      </c>
      <c r="AL1148" s="8" t="s">
        <v>8331</v>
      </c>
      <c r="AM1148" s="14"/>
      <c r="AN1148" s="14"/>
      <c r="AO1148" s="14"/>
      <c r="AP1148" s="14"/>
      <c r="BR1148" s="8"/>
      <c r="BV1148" s="8"/>
    </row>
    <row r="1149" spans="1:74" x14ac:dyDescent="0.25">
      <c r="A1149" s="115" t="s">
        <v>8453</v>
      </c>
      <c r="B1149" s="115" t="s">
        <v>742</v>
      </c>
      <c r="C1149" s="34">
        <v>1</v>
      </c>
      <c r="D1149" s="34">
        <v>1</v>
      </c>
      <c r="E1149" s="34">
        <v>0</v>
      </c>
      <c r="F1149" s="34">
        <v>1</v>
      </c>
      <c r="G1149" s="34">
        <v>0</v>
      </c>
      <c r="H1149" s="34">
        <v>0</v>
      </c>
      <c r="I1149" s="34">
        <v>0</v>
      </c>
      <c r="J1149" s="34">
        <v>0</v>
      </c>
      <c r="K1149" s="144">
        <f t="shared" si="220"/>
        <v>1</v>
      </c>
      <c r="M1149" s="10">
        <v>1</v>
      </c>
      <c r="N1149" s="142"/>
      <c r="O1149" s="142"/>
      <c r="P1149" s="142"/>
      <c r="Q1149" s="143"/>
      <c r="S1149" s="12" t="s">
        <v>8445</v>
      </c>
      <c r="T1149" s="17">
        <v>0</v>
      </c>
      <c r="U1149" s="17">
        <v>1</v>
      </c>
      <c r="V1149" s="17">
        <v>0</v>
      </c>
      <c r="W1149" s="17">
        <v>0</v>
      </c>
      <c r="X1149" s="17">
        <v>0</v>
      </c>
      <c r="Y1149" s="12">
        <f t="shared" si="221"/>
        <v>1</v>
      </c>
      <c r="AM1149" s="14"/>
      <c r="AN1149" s="14"/>
      <c r="AO1149" s="14"/>
      <c r="AP1149" s="14"/>
      <c r="BR1149" s="8"/>
      <c r="BV1149" s="8"/>
    </row>
    <row r="1150" spans="1:74" x14ac:dyDescent="0.25">
      <c r="A1150" s="117" t="s">
        <v>8449</v>
      </c>
      <c r="B1150" s="117" t="s">
        <v>748</v>
      </c>
      <c r="C1150" s="102">
        <v>1</v>
      </c>
      <c r="D1150" s="102">
        <v>1</v>
      </c>
      <c r="E1150" s="102">
        <v>0</v>
      </c>
      <c r="F1150" s="102">
        <v>1</v>
      </c>
      <c r="G1150" s="102">
        <v>0</v>
      </c>
      <c r="H1150" s="102">
        <v>0</v>
      </c>
      <c r="I1150" s="102">
        <v>0</v>
      </c>
      <c r="J1150" s="102">
        <v>0</v>
      </c>
      <c r="K1150" s="145">
        <f t="shared" si="220"/>
        <v>1</v>
      </c>
      <c r="M1150" s="10"/>
      <c r="N1150" s="142"/>
      <c r="O1150" s="142"/>
      <c r="P1150" s="142"/>
      <c r="Q1150" s="143"/>
      <c r="S1150" s="12" t="s">
        <v>8446</v>
      </c>
      <c r="T1150" s="17">
        <v>0</v>
      </c>
      <c r="U1150" s="17">
        <v>1</v>
      </c>
      <c r="V1150" s="17">
        <v>0</v>
      </c>
      <c r="W1150" s="17">
        <v>0</v>
      </c>
      <c r="X1150" s="17">
        <v>0</v>
      </c>
      <c r="Y1150" s="12">
        <f t="shared" si="221"/>
        <v>1</v>
      </c>
      <c r="AL1150" s="8" t="s">
        <v>5</v>
      </c>
      <c r="AM1150" s="8" t="s">
        <v>8340</v>
      </c>
      <c r="AN1150" s="8" t="s">
        <v>8341</v>
      </c>
      <c r="AO1150" s="8" t="s">
        <v>8342</v>
      </c>
      <c r="AP1150" s="8" t="s">
        <v>8343</v>
      </c>
      <c r="AQ1150" s="8" t="s">
        <v>8344</v>
      </c>
      <c r="AR1150" s="8" t="s">
        <v>8345</v>
      </c>
      <c r="AS1150" s="8" t="s">
        <v>8346</v>
      </c>
      <c r="AT1150" s="63" t="s">
        <v>8347</v>
      </c>
      <c r="AU1150" s="63" t="s">
        <v>8348</v>
      </c>
      <c r="AV1150" s="8" t="s">
        <v>8349</v>
      </c>
      <c r="AW1150" s="8" t="s">
        <v>8350</v>
      </c>
      <c r="AX1150" s="8" t="s">
        <v>8351</v>
      </c>
      <c r="AY1150" s="8" t="s">
        <v>8352</v>
      </c>
      <c r="AZ1150" s="8" t="s">
        <v>8353</v>
      </c>
      <c r="BA1150" s="8" t="s">
        <v>8354</v>
      </c>
      <c r="BB1150" s="8" t="s">
        <v>8355</v>
      </c>
      <c r="BC1150" s="8" t="s">
        <v>8356</v>
      </c>
      <c r="BD1150" s="8" t="s">
        <v>8357</v>
      </c>
      <c r="BE1150" s="8" t="s">
        <v>8358</v>
      </c>
      <c r="BF1150" s="8" t="s">
        <v>8359</v>
      </c>
      <c r="BG1150" s="8" t="s">
        <v>8360</v>
      </c>
      <c r="BR1150" s="8"/>
      <c r="BV1150" s="8"/>
    </row>
    <row r="1151" spans="1:74" x14ac:dyDescent="0.25">
      <c r="A1151" s="117" t="s">
        <v>8449</v>
      </c>
      <c r="B1151" s="117" t="s">
        <v>742</v>
      </c>
      <c r="C1151" s="102">
        <v>1</v>
      </c>
      <c r="D1151" s="102">
        <v>1</v>
      </c>
      <c r="E1151" s="102">
        <v>1</v>
      </c>
      <c r="F1151" s="102">
        <v>0</v>
      </c>
      <c r="G1151" s="102">
        <v>0</v>
      </c>
      <c r="H1151" s="102">
        <v>0</v>
      </c>
      <c r="I1151" s="102">
        <v>0</v>
      </c>
      <c r="J1151" s="102">
        <v>0</v>
      </c>
      <c r="K1151" s="145">
        <f t="shared" si="220"/>
        <v>1</v>
      </c>
      <c r="M1151" s="10">
        <v>2</v>
      </c>
      <c r="N1151" s="142"/>
      <c r="O1151" s="142"/>
      <c r="P1151" s="142"/>
      <c r="Q1151" s="143"/>
      <c r="S1151" s="12" t="s">
        <v>8215</v>
      </c>
      <c r="T1151" s="17">
        <v>1</v>
      </c>
      <c r="U1151" s="17">
        <v>1</v>
      </c>
      <c r="V1151" s="17">
        <v>0</v>
      </c>
      <c r="W1151" s="17">
        <v>0</v>
      </c>
      <c r="X1151" s="17">
        <v>0</v>
      </c>
      <c r="Y1151" s="12">
        <f t="shared" si="221"/>
        <v>2</v>
      </c>
      <c r="AL1151" s="8" t="s">
        <v>8378</v>
      </c>
      <c r="AM1151" s="14">
        <v>0</v>
      </c>
      <c r="AN1151" s="14">
        <v>0</v>
      </c>
      <c r="AO1151" s="14">
        <v>0</v>
      </c>
      <c r="AP1151" s="14">
        <v>0</v>
      </c>
      <c r="AQ1151" s="14">
        <v>0</v>
      </c>
      <c r="AR1151" s="14">
        <v>0</v>
      </c>
      <c r="AS1151" s="14">
        <v>0</v>
      </c>
      <c r="AT1151" s="63">
        <v>0</v>
      </c>
      <c r="AU1151" s="63">
        <v>0</v>
      </c>
      <c r="AV1151" s="14">
        <v>0</v>
      </c>
      <c r="AW1151" s="14">
        <v>0</v>
      </c>
      <c r="AX1151" s="14">
        <v>0</v>
      </c>
      <c r="AY1151" s="14">
        <v>0</v>
      </c>
      <c r="AZ1151" s="14">
        <v>0</v>
      </c>
      <c r="BA1151" s="14">
        <v>0</v>
      </c>
      <c r="BB1151" s="14">
        <v>0</v>
      </c>
      <c r="BC1151" s="14">
        <v>0</v>
      </c>
      <c r="BD1151" s="14">
        <v>0</v>
      </c>
      <c r="BE1151" s="14">
        <v>0</v>
      </c>
      <c r="BF1151" s="14">
        <v>0</v>
      </c>
      <c r="BG1151" s="14">
        <v>0</v>
      </c>
      <c r="BI1151" s="8" t="s">
        <v>8378</v>
      </c>
      <c r="BR1151" s="8"/>
      <c r="BV1151" s="8"/>
    </row>
    <row r="1152" spans="1:74" x14ac:dyDescent="0.25">
      <c r="A1152" s="115" t="s">
        <v>8290</v>
      </c>
      <c r="B1152" s="137" t="s">
        <v>748</v>
      </c>
      <c r="C1152" s="34">
        <v>2</v>
      </c>
      <c r="D1152" s="34">
        <v>2</v>
      </c>
      <c r="E1152" s="34">
        <v>1</v>
      </c>
      <c r="F1152" s="34">
        <v>1</v>
      </c>
      <c r="G1152" s="34">
        <v>0</v>
      </c>
      <c r="H1152" s="34">
        <v>0</v>
      </c>
      <c r="I1152" s="34">
        <v>0</v>
      </c>
      <c r="J1152" s="34">
        <v>0</v>
      </c>
      <c r="K1152" s="144">
        <f t="shared" si="220"/>
        <v>2</v>
      </c>
      <c r="M1152" s="10"/>
      <c r="N1152" s="142"/>
      <c r="O1152" s="142"/>
      <c r="P1152" s="142"/>
      <c r="Q1152" s="143"/>
      <c r="S1152" s="12" t="s">
        <v>8216</v>
      </c>
      <c r="T1152" s="17">
        <v>1</v>
      </c>
      <c r="U1152" s="17">
        <v>1</v>
      </c>
      <c r="V1152" s="17">
        <v>0</v>
      </c>
      <c r="W1152" s="17">
        <v>2</v>
      </c>
      <c r="X1152" s="17">
        <v>0</v>
      </c>
      <c r="Y1152" s="12">
        <f t="shared" si="221"/>
        <v>4</v>
      </c>
      <c r="AL1152" s="8" t="s">
        <v>8379</v>
      </c>
      <c r="AM1152" s="14">
        <v>0</v>
      </c>
      <c r="AN1152" s="14">
        <v>0</v>
      </c>
      <c r="AO1152" s="14">
        <v>0</v>
      </c>
      <c r="AP1152" s="14">
        <v>0</v>
      </c>
      <c r="AQ1152" s="14">
        <v>0</v>
      </c>
      <c r="AR1152" s="14">
        <v>0</v>
      </c>
      <c r="AS1152" s="14">
        <v>0</v>
      </c>
      <c r="AT1152" s="63">
        <v>0</v>
      </c>
      <c r="AU1152" s="63">
        <v>0</v>
      </c>
      <c r="AV1152" s="14">
        <v>0</v>
      </c>
      <c r="AW1152" s="14">
        <v>0</v>
      </c>
      <c r="AX1152" s="14">
        <v>0</v>
      </c>
      <c r="AY1152" s="14">
        <v>0</v>
      </c>
      <c r="AZ1152" s="14">
        <v>0</v>
      </c>
      <c r="BA1152" s="14">
        <v>0</v>
      </c>
      <c r="BB1152" s="14">
        <v>0</v>
      </c>
      <c r="BC1152" s="14">
        <v>0</v>
      </c>
      <c r="BD1152" s="14">
        <v>0</v>
      </c>
      <c r="BE1152" s="14">
        <v>0</v>
      </c>
      <c r="BF1152" s="14">
        <v>0</v>
      </c>
      <c r="BG1152" s="14">
        <v>0</v>
      </c>
      <c r="BI1152" s="8" t="s">
        <v>8379</v>
      </c>
      <c r="BR1152" s="8"/>
      <c r="BV1152" s="8"/>
    </row>
    <row r="1153" spans="1:74" x14ac:dyDescent="0.25">
      <c r="A1153" s="115" t="s">
        <v>8290</v>
      </c>
      <c r="B1153" s="115" t="s">
        <v>742</v>
      </c>
      <c r="C1153" s="34">
        <v>2</v>
      </c>
      <c r="D1153" s="34">
        <v>2</v>
      </c>
      <c r="E1153" s="56">
        <v>0</v>
      </c>
      <c r="F1153" s="56">
        <v>0</v>
      </c>
      <c r="G1153" s="56">
        <v>0</v>
      </c>
      <c r="H1153" s="56">
        <v>2</v>
      </c>
      <c r="I1153" s="56">
        <v>0</v>
      </c>
      <c r="J1153" s="56">
        <v>0</v>
      </c>
      <c r="K1153" s="144">
        <f t="shared" si="220"/>
        <v>2</v>
      </c>
      <c r="M1153" s="10">
        <v>4</v>
      </c>
      <c r="N1153" s="142"/>
      <c r="O1153" s="142"/>
      <c r="P1153" s="142"/>
      <c r="Q1153" s="143"/>
      <c r="S1153" s="41" t="s">
        <v>8217</v>
      </c>
      <c r="T1153" s="42">
        <v>1</v>
      </c>
      <c r="U1153" s="42">
        <v>2</v>
      </c>
      <c r="V1153" s="42">
        <v>0</v>
      </c>
      <c r="W1153" s="42">
        <v>5</v>
      </c>
      <c r="X1153" s="42">
        <v>0</v>
      </c>
      <c r="Y1153" s="12">
        <f t="shared" si="221"/>
        <v>8</v>
      </c>
      <c r="AL1153" s="8" t="s">
        <v>8380</v>
      </c>
      <c r="AM1153" s="14">
        <v>0</v>
      </c>
      <c r="AN1153" s="14">
        <v>0</v>
      </c>
      <c r="AO1153" s="14">
        <v>0</v>
      </c>
      <c r="AP1153" s="14">
        <v>0</v>
      </c>
      <c r="AQ1153" s="14">
        <v>0</v>
      </c>
      <c r="AR1153" s="14">
        <v>0</v>
      </c>
      <c r="AS1153" s="14">
        <v>0</v>
      </c>
      <c r="AT1153" s="63">
        <v>0</v>
      </c>
      <c r="AU1153" s="63">
        <v>0</v>
      </c>
      <c r="AV1153" s="14">
        <v>0</v>
      </c>
      <c r="AW1153" s="14">
        <v>0</v>
      </c>
      <c r="AX1153" s="14">
        <v>1</v>
      </c>
      <c r="AY1153" s="14">
        <v>0</v>
      </c>
      <c r="AZ1153" s="14">
        <v>0</v>
      </c>
      <c r="BA1153" s="14">
        <v>0</v>
      </c>
      <c r="BB1153" s="14">
        <v>0</v>
      </c>
      <c r="BC1153" s="14">
        <v>0</v>
      </c>
      <c r="BD1153" s="14">
        <v>0</v>
      </c>
      <c r="BE1153" s="14">
        <v>0</v>
      </c>
      <c r="BF1153" s="14">
        <v>0</v>
      </c>
      <c r="BG1153" s="14">
        <v>0</v>
      </c>
      <c r="BI1153" s="8" t="s">
        <v>8380</v>
      </c>
      <c r="BR1153" s="8"/>
      <c r="BV1153" s="8"/>
    </row>
    <row r="1154" spans="1:74" x14ac:dyDescent="0.25">
      <c r="A1154" s="117" t="s">
        <v>8291</v>
      </c>
      <c r="B1154" s="117" t="s">
        <v>748</v>
      </c>
      <c r="C1154" s="102">
        <v>2</v>
      </c>
      <c r="D1154" s="102">
        <v>2</v>
      </c>
      <c r="E1154" s="85">
        <v>1</v>
      </c>
      <c r="F1154" s="85">
        <v>1</v>
      </c>
      <c r="G1154" s="85">
        <v>0</v>
      </c>
      <c r="H1154" s="85">
        <v>0</v>
      </c>
      <c r="I1154" s="85">
        <v>0</v>
      </c>
      <c r="J1154" s="85">
        <v>0</v>
      </c>
      <c r="K1154" s="145">
        <f t="shared" si="220"/>
        <v>2</v>
      </c>
      <c r="M1154" s="97"/>
      <c r="N1154" s="142"/>
      <c r="O1154" s="142"/>
      <c r="P1154" s="142"/>
      <c r="Q1154" s="143"/>
      <c r="S1154" s="12" t="s">
        <v>8218</v>
      </c>
      <c r="T1154" s="17">
        <v>3</v>
      </c>
      <c r="U1154" s="17">
        <v>5</v>
      </c>
      <c r="V1154" s="17">
        <v>0</v>
      </c>
      <c r="W1154" s="17">
        <v>26</v>
      </c>
      <c r="X1154" s="17">
        <v>54</v>
      </c>
      <c r="Y1154" s="12">
        <f t="shared" si="221"/>
        <v>88</v>
      </c>
      <c r="AL1154" s="8" t="s">
        <v>8381</v>
      </c>
      <c r="AM1154" s="14">
        <v>0</v>
      </c>
      <c r="AN1154" s="14">
        <v>0</v>
      </c>
      <c r="AO1154" s="14">
        <v>0</v>
      </c>
      <c r="AP1154" s="14">
        <v>0</v>
      </c>
      <c r="AQ1154" s="14">
        <v>0</v>
      </c>
      <c r="AR1154" s="14">
        <v>0</v>
      </c>
      <c r="AS1154" s="14">
        <v>0</v>
      </c>
      <c r="AT1154" s="63">
        <v>0</v>
      </c>
      <c r="AU1154" s="63">
        <v>0</v>
      </c>
      <c r="AV1154" s="14">
        <v>0</v>
      </c>
      <c r="AW1154" s="14">
        <v>0</v>
      </c>
      <c r="AX1154" s="14">
        <v>1</v>
      </c>
      <c r="AY1154" s="14">
        <v>0</v>
      </c>
      <c r="AZ1154" s="14">
        <v>0</v>
      </c>
      <c r="BA1154" s="14">
        <v>0</v>
      </c>
      <c r="BB1154" s="14">
        <v>0</v>
      </c>
      <c r="BC1154" s="14">
        <v>0</v>
      </c>
      <c r="BD1154" s="14">
        <v>0</v>
      </c>
      <c r="BE1154" s="14">
        <v>0</v>
      </c>
      <c r="BF1154" s="14">
        <v>0</v>
      </c>
      <c r="BG1154" s="14">
        <v>0</v>
      </c>
      <c r="BI1154" s="8" t="s">
        <v>8381</v>
      </c>
      <c r="BR1154" s="8"/>
      <c r="BV1154" s="8"/>
    </row>
    <row r="1155" spans="1:74" x14ac:dyDescent="0.25">
      <c r="A1155" s="117" t="s">
        <v>8291</v>
      </c>
      <c r="B1155" s="117" t="s">
        <v>7589</v>
      </c>
      <c r="C1155" s="102">
        <v>1</v>
      </c>
      <c r="D1155" s="102">
        <v>1</v>
      </c>
      <c r="E1155" s="85">
        <v>0</v>
      </c>
      <c r="F1155" s="85">
        <v>1</v>
      </c>
      <c r="G1155" s="85">
        <v>0</v>
      </c>
      <c r="H1155" s="85">
        <v>0</v>
      </c>
      <c r="I1155" s="85">
        <v>0</v>
      </c>
      <c r="J1155" s="85">
        <v>0</v>
      </c>
      <c r="K1155" s="145">
        <f t="shared" si="220"/>
        <v>1</v>
      </c>
      <c r="M1155" s="10"/>
      <c r="N1155" s="142"/>
      <c r="O1155" s="142"/>
      <c r="P1155" s="142"/>
      <c r="Q1155" s="143"/>
      <c r="S1155" s="41" t="s">
        <v>8219</v>
      </c>
      <c r="T1155" s="42">
        <v>6</v>
      </c>
      <c r="U1155" s="42">
        <v>21</v>
      </c>
      <c r="V1155" s="42">
        <v>2</v>
      </c>
      <c r="W1155" s="42">
        <v>66</v>
      </c>
      <c r="X1155" s="42">
        <v>271</v>
      </c>
      <c r="Y1155" s="12">
        <f t="shared" si="221"/>
        <v>366</v>
      </c>
      <c r="AL1155" s="8" t="s">
        <v>8382</v>
      </c>
      <c r="AM1155" s="14">
        <v>364</v>
      </c>
      <c r="AN1155" s="14">
        <v>349</v>
      </c>
      <c r="AO1155" s="14">
        <v>510</v>
      </c>
      <c r="AP1155" s="14">
        <v>535</v>
      </c>
      <c r="AQ1155" s="14">
        <v>579</v>
      </c>
      <c r="AR1155" s="14">
        <v>91</v>
      </c>
      <c r="AS1155" s="14">
        <v>181</v>
      </c>
      <c r="AT1155" s="63">
        <v>166</v>
      </c>
      <c r="AU1155" s="63">
        <v>123</v>
      </c>
      <c r="AV1155" s="14">
        <v>6</v>
      </c>
      <c r="AW1155" s="14">
        <v>0</v>
      </c>
      <c r="AX1155" s="14">
        <v>1</v>
      </c>
      <c r="AY1155" s="14">
        <v>0</v>
      </c>
      <c r="AZ1155" s="14">
        <v>0</v>
      </c>
      <c r="BA1155" s="14">
        <v>0</v>
      </c>
      <c r="BB1155" s="14">
        <v>0</v>
      </c>
      <c r="BC1155" s="14">
        <v>0</v>
      </c>
      <c r="BD1155" s="14">
        <v>0</v>
      </c>
      <c r="BE1155" s="14">
        <v>0</v>
      </c>
      <c r="BF1155" s="14">
        <v>0</v>
      </c>
      <c r="BG1155" s="14">
        <v>0</v>
      </c>
      <c r="BI1155" s="8" t="s">
        <v>8382</v>
      </c>
      <c r="BR1155" s="8"/>
      <c r="BV1155" s="8"/>
    </row>
    <row r="1156" spans="1:74" x14ac:dyDescent="0.25">
      <c r="A1156" s="117" t="s">
        <v>8291</v>
      </c>
      <c r="B1156" s="117" t="s">
        <v>742</v>
      </c>
      <c r="C1156" s="102">
        <v>5</v>
      </c>
      <c r="D1156" s="102">
        <v>5</v>
      </c>
      <c r="E1156" s="85">
        <v>0</v>
      </c>
      <c r="F1156" s="85">
        <v>0</v>
      </c>
      <c r="G1156" s="85">
        <v>0</v>
      </c>
      <c r="H1156" s="85">
        <v>5</v>
      </c>
      <c r="I1156" s="85">
        <v>0</v>
      </c>
      <c r="J1156" s="85">
        <v>0</v>
      </c>
      <c r="K1156" s="145">
        <f t="shared" si="220"/>
        <v>5</v>
      </c>
      <c r="M1156" s="10">
        <v>8</v>
      </c>
      <c r="N1156" s="142"/>
      <c r="O1156" s="142"/>
      <c r="P1156" s="142"/>
      <c r="Q1156" s="143"/>
      <c r="S1156" s="12" t="s">
        <v>8220</v>
      </c>
      <c r="T1156" s="17">
        <v>8</v>
      </c>
      <c r="U1156" s="17">
        <v>35</v>
      </c>
      <c r="V1156" s="17">
        <v>12</v>
      </c>
      <c r="W1156" s="17">
        <v>84</v>
      </c>
      <c r="X1156" s="17">
        <v>315</v>
      </c>
      <c r="Y1156" s="12">
        <f t="shared" si="221"/>
        <v>454</v>
      </c>
      <c r="AL1156" s="8" t="s">
        <v>8396</v>
      </c>
      <c r="AM1156" s="14">
        <v>3</v>
      </c>
      <c r="AN1156" s="14">
        <v>0</v>
      </c>
      <c r="AO1156" s="14">
        <v>1</v>
      </c>
      <c r="AP1156" s="14">
        <v>1</v>
      </c>
      <c r="AQ1156" s="14">
        <v>1</v>
      </c>
      <c r="AR1156" s="14">
        <v>0</v>
      </c>
      <c r="AS1156" s="14">
        <v>0</v>
      </c>
      <c r="AT1156" s="63">
        <v>0</v>
      </c>
      <c r="AU1156" s="63">
        <v>0</v>
      </c>
      <c r="AV1156" s="14">
        <v>1</v>
      </c>
      <c r="AW1156" s="14">
        <v>2</v>
      </c>
      <c r="AX1156" s="14">
        <v>1</v>
      </c>
      <c r="AY1156" s="14">
        <v>1</v>
      </c>
      <c r="AZ1156" s="14">
        <v>0</v>
      </c>
      <c r="BA1156" s="14">
        <v>0</v>
      </c>
      <c r="BB1156" s="14">
        <v>1</v>
      </c>
      <c r="BC1156" s="14">
        <v>0</v>
      </c>
      <c r="BD1156" s="14">
        <v>0</v>
      </c>
      <c r="BE1156" s="14">
        <v>0</v>
      </c>
      <c r="BF1156" s="14">
        <v>1</v>
      </c>
      <c r="BG1156" s="14">
        <v>1</v>
      </c>
      <c r="BI1156" s="8" t="s">
        <v>8396</v>
      </c>
      <c r="BR1156" s="8"/>
      <c r="BV1156" s="8"/>
    </row>
    <row r="1157" spans="1:74" x14ac:dyDescent="0.25">
      <c r="A1157" s="115" t="s">
        <v>8292</v>
      </c>
      <c r="B1157" s="115" t="s">
        <v>748</v>
      </c>
      <c r="C1157" s="34">
        <v>5</v>
      </c>
      <c r="D1157" s="34">
        <v>5</v>
      </c>
      <c r="E1157" s="56">
        <v>1</v>
      </c>
      <c r="F1157" s="56">
        <v>2</v>
      </c>
      <c r="G1157" s="56">
        <v>0</v>
      </c>
      <c r="H1157" s="56">
        <v>2</v>
      </c>
      <c r="I1157" s="56">
        <v>0</v>
      </c>
      <c r="J1157" s="56">
        <v>0</v>
      </c>
      <c r="K1157" s="144">
        <f t="shared" si="220"/>
        <v>5</v>
      </c>
      <c r="M1157" s="10"/>
      <c r="N1157" s="142"/>
      <c r="O1157" s="142"/>
      <c r="P1157" s="142"/>
      <c r="Q1157" s="143"/>
      <c r="T1157" s="8">
        <f>SUM(T1148:T1156)</f>
        <v>20</v>
      </c>
      <c r="U1157" s="8">
        <f>SUM(U1148:U1156)</f>
        <v>68</v>
      </c>
      <c r="V1157" s="8">
        <f>SUM(V1148:V1156)</f>
        <v>14</v>
      </c>
      <c r="W1157" s="8">
        <f>SUM(W1148:W1156)</f>
        <v>183</v>
      </c>
      <c r="X1157" s="8">
        <f>SUM(X1148:X1156)</f>
        <v>640</v>
      </c>
      <c r="Y1157" s="12">
        <f t="shared" si="221"/>
        <v>925</v>
      </c>
      <c r="AL1157" s="8" t="s">
        <v>8397</v>
      </c>
      <c r="AM1157" s="14">
        <v>3</v>
      </c>
      <c r="AN1157" s="14">
        <v>3</v>
      </c>
      <c r="AO1157" s="14">
        <v>1</v>
      </c>
      <c r="AP1157" s="14">
        <v>1</v>
      </c>
      <c r="AQ1157" s="14">
        <v>1</v>
      </c>
      <c r="AR1157" s="14">
        <v>0</v>
      </c>
      <c r="AS1157" s="14">
        <v>0</v>
      </c>
      <c r="AT1157" s="63">
        <v>0</v>
      </c>
      <c r="AU1157" s="63">
        <v>1</v>
      </c>
      <c r="AV1157" s="14">
        <v>1</v>
      </c>
      <c r="AW1157" s="14">
        <v>0</v>
      </c>
      <c r="AX1157" s="14">
        <v>0</v>
      </c>
      <c r="AY1157" s="14">
        <v>1</v>
      </c>
      <c r="AZ1157" s="14">
        <v>0</v>
      </c>
      <c r="BA1157" s="14">
        <v>0</v>
      </c>
      <c r="BB1157" s="14">
        <v>1</v>
      </c>
      <c r="BC1157" s="14">
        <v>0</v>
      </c>
      <c r="BD1157" s="14">
        <v>0</v>
      </c>
      <c r="BE1157" s="14">
        <v>0</v>
      </c>
      <c r="BF1157" s="14">
        <v>0</v>
      </c>
      <c r="BG1157" s="14">
        <v>1</v>
      </c>
      <c r="BI1157" s="8" t="s">
        <v>8397</v>
      </c>
      <c r="BR1157" s="8"/>
      <c r="BV1157" s="8"/>
    </row>
    <row r="1158" spans="1:74" x14ac:dyDescent="0.25">
      <c r="A1158" s="115" t="s">
        <v>8292</v>
      </c>
      <c r="B1158" s="115" t="s">
        <v>5193</v>
      </c>
      <c r="C1158" s="34">
        <v>12</v>
      </c>
      <c r="D1158" s="34">
        <v>12</v>
      </c>
      <c r="E1158" s="56">
        <v>0</v>
      </c>
      <c r="F1158" s="56">
        <v>0</v>
      </c>
      <c r="G1158" s="56">
        <v>0</v>
      </c>
      <c r="H1158" s="56">
        <v>5</v>
      </c>
      <c r="I1158" s="56">
        <v>7</v>
      </c>
      <c r="J1158" s="56">
        <v>0</v>
      </c>
      <c r="K1158" s="144">
        <f t="shared" si="220"/>
        <v>12</v>
      </c>
      <c r="M1158" s="10"/>
      <c r="N1158" s="142"/>
      <c r="O1158" s="142"/>
      <c r="P1158" s="142"/>
      <c r="Q1158" s="143"/>
      <c r="AL1158" s="8" t="s">
        <v>8398</v>
      </c>
      <c r="AM1158" s="14">
        <v>10</v>
      </c>
      <c r="AN1158" s="14">
        <v>3</v>
      </c>
      <c r="AO1158" s="14">
        <v>5</v>
      </c>
      <c r="AP1158" s="14">
        <v>3</v>
      </c>
      <c r="AQ1158" s="14">
        <v>2</v>
      </c>
      <c r="AR1158" s="14">
        <v>0</v>
      </c>
      <c r="AS1158" s="14">
        <v>0</v>
      </c>
      <c r="AT1158" s="63">
        <v>0</v>
      </c>
      <c r="AU1158" s="63">
        <v>1</v>
      </c>
      <c r="AV1158" s="14">
        <v>1</v>
      </c>
      <c r="AW1158" s="14">
        <v>0</v>
      </c>
      <c r="AX1158" s="14">
        <v>0</v>
      </c>
      <c r="AY1158" s="14">
        <v>1</v>
      </c>
      <c r="AZ1158" s="14">
        <v>0</v>
      </c>
      <c r="BA1158" s="14">
        <v>0</v>
      </c>
      <c r="BB1158" s="14">
        <v>1</v>
      </c>
      <c r="BC1158" s="14">
        <v>0</v>
      </c>
      <c r="BD1158" s="14">
        <v>0</v>
      </c>
      <c r="BE1158" s="14">
        <v>0</v>
      </c>
      <c r="BF1158" s="14">
        <v>0</v>
      </c>
      <c r="BG1158" s="14">
        <v>1</v>
      </c>
      <c r="BI1158" s="8" t="s">
        <v>8398</v>
      </c>
      <c r="BR1158" s="8"/>
      <c r="BV1158" s="8"/>
    </row>
    <row r="1159" spans="1:74" x14ac:dyDescent="0.25">
      <c r="A1159" s="115" t="s">
        <v>8292</v>
      </c>
      <c r="B1159" s="115" t="s">
        <v>7589</v>
      </c>
      <c r="C1159" s="34">
        <v>1</v>
      </c>
      <c r="D1159" s="34">
        <v>1</v>
      </c>
      <c r="E1159" s="56">
        <v>1</v>
      </c>
      <c r="F1159" s="56">
        <v>0</v>
      </c>
      <c r="G1159" s="56">
        <v>0</v>
      </c>
      <c r="H1159" s="56">
        <v>0</v>
      </c>
      <c r="I1159" s="56">
        <v>0</v>
      </c>
      <c r="J1159" s="56">
        <v>0</v>
      </c>
      <c r="K1159" s="144">
        <f t="shared" si="220"/>
        <v>1</v>
      </c>
      <c r="M1159" s="10"/>
      <c r="N1159" s="142"/>
      <c r="O1159" s="142"/>
      <c r="P1159" s="142"/>
      <c r="Q1159" s="143"/>
      <c r="AL1159" s="8" t="s">
        <v>8400</v>
      </c>
      <c r="AM1159" s="14">
        <v>51</v>
      </c>
      <c r="AN1159" s="14">
        <v>46</v>
      </c>
      <c r="AO1159" s="14">
        <v>37</v>
      </c>
      <c r="AP1159" s="14">
        <v>28</v>
      </c>
      <c r="AQ1159" s="14">
        <v>23</v>
      </c>
      <c r="AR1159" s="14">
        <v>12</v>
      </c>
      <c r="AS1159" s="14">
        <v>18</v>
      </c>
      <c r="AT1159" s="63">
        <v>8</v>
      </c>
      <c r="AU1159" s="63">
        <v>10</v>
      </c>
      <c r="AV1159" s="14">
        <v>4</v>
      </c>
      <c r="AW1159" s="14">
        <v>1</v>
      </c>
      <c r="AX1159" s="14">
        <v>5</v>
      </c>
      <c r="AY1159" s="14">
        <v>3</v>
      </c>
      <c r="AZ1159" s="14">
        <v>0</v>
      </c>
      <c r="BA1159" s="14">
        <v>0</v>
      </c>
      <c r="BB1159" s="14">
        <v>2</v>
      </c>
      <c r="BC1159" s="14">
        <v>0</v>
      </c>
      <c r="BD1159" s="14">
        <v>0</v>
      </c>
      <c r="BE1159" s="14">
        <v>0</v>
      </c>
      <c r="BF1159" s="14">
        <v>4</v>
      </c>
      <c r="BG1159" s="14">
        <v>1</v>
      </c>
      <c r="BI1159" s="8" t="s">
        <v>8400</v>
      </c>
      <c r="BR1159" s="8"/>
      <c r="BV1159" s="8"/>
    </row>
    <row r="1160" spans="1:74" x14ac:dyDescent="0.25">
      <c r="A1160" s="115" t="s">
        <v>8292</v>
      </c>
      <c r="B1160" s="115" t="s">
        <v>742</v>
      </c>
      <c r="C1160" s="34">
        <v>71</v>
      </c>
      <c r="D1160" s="34">
        <v>70</v>
      </c>
      <c r="E1160" s="56">
        <v>1</v>
      </c>
      <c r="F1160" s="56">
        <v>3</v>
      </c>
      <c r="G1160" s="56">
        <v>0</v>
      </c>
      <c r="H1160" s="56">
        <v>19</v>
      </c>
      <c r="I1160" s="56">
        <v>47</v>
      </c>
      <c r="J1160" s="56">
        <v>0</v>
      </c>
      <c r="K1160" s="144">
        <f t="shared" si="220"/>
        <v>70</v>
      </c>
      <c r="M1160" s="10">
        <v>88</v>
      </c>
      <c r="N1160" s="142"/>
      <c r="O1160" s="142"/>
      <c r="P1160" s="142"/>
      <c r="Q1160" s="143"/>
      <c r="S1160" s="12" t="s">
        <v>8282</v>
      </c>
      <c r="T1160" s="12" t="s">
        <v>183</v>
      </c>
      <c r="U1160" s="12" t="s">
        <v>106</v>
      </c>
      <c r="V1160" s="12" t="s">
        <v>465</v>
      </c>
      <c r="W1160" s="12" t="s">
        <v>147</v>
      </c>
      <c r="X1160" s="12" t="s">
        <v>398</v>
      </c>
      <c r="Y1160" s="12" t="s">
        <v>97</v>
      </c>
      <c r="BR1160" s="8"/>
      <c r="BV1160" s="8"/>
    </row>
    <row r="1161" spans="1:74" x14ac:dyDescent="0.25">
      <c r="A1161" s="117" t="s">
        <v>8293</v>
      </c>
      <c r="B1161" s="117" t="s">
        <v>748</v>
      </c>
      <c r="C1161" s="85">
        <v>25</v>
      </c>
      <c r="D1161" s="85">
        <v>24</v>
      </c>
      <c r="E1161" s="85">
        <v>3</v>
      </c>
      <c r="F1161" s="85">
        <v>4</v>
      </c>
      <c r="G1161" s="85">
        <v>0</v>
      </c>
      <c r="H1161" s="85">
        <v>17</v>
      </c>
      <c r="I1161" s="85">
        <v>0</v>
      </c>
      <c r="J1161" s="85">
        <v>0</v>
      </c>
      <c r="K1161" s="145">
        <f t="shared" si="220"/>
        <v>24</v>
      </c>
      <c r="M1161" s="10"/>
      <c r="N1161" s="142"/>
      <c r="O1161" s="142"/>
      <c r="P1161" s="142"/>
      <c r="Q1161" s="143"/>
      <c r="S1161" s="12" t="s">
        <v>8444</v>
      </c>
      <c r="T1161" s="17">
        <v>0</v>
      </c>
      <c r="U1161" s="17">
        <v>0</v>
      </c>
      <c r="V1161" s="17">
        <v>0</v>
      </c>
      <c r="W1161" s="17">
        <v>0</v>
      </c>
      <c r="X1161" s="17">
        <v>0</v>
      </c>
      <c r="Y1161" s="12">
        <f t="shared" ref="Y1161:Y1170" si="222">SUM(T1161:X1161)</f>
        <v>0</v>
      </c>
      <c r="BR1161" s="8"/>
      <c r="BV1161" s="8"/>
    </row>
    <row r="1162" spans="1:74" x14ac:dyDescent="0.25">
      <c r="A1162" s="117" t="s">
        <v>8293</v>
      </c>
      <c r="B1162" s="117" t="s">
        <v>5193</v>
      </c>
      <c r="C1162" s="85">
        <v>53</v>
      </c>
      <c r="D1162" s="85">
        <v>53</v>
      </c>
      <c r="E1162" s="85">
        <v>0</v>
      </c>
      <c r="F1162" s="85">
        <v>0</v>
      </c>
      <c r="G1162" s="85">
        <v>0</v>
      </c>
      <c r="H1162" s="85">
        <v>5</v>
      </c>
      <c r="I1162" s="85">
        <v>48</v>
      </c>
      <c r="J1162" s="85">
        <v>0</v>
      </c>
      <c r="K1162" s="145">
        <f t="shared" si="220"/>
        <v>53</v>
      </c>
      <c r="L1162" s="133"/>
      <c r="M1162" s="10"/>
      <c r="N1162" s="142"/>
      <c r="O1162" s="142"/>
      <c r="P1162" s="142"/>
      <c r="Q1162" s="143"/>
      <c r="S1162" s="12" t="s">
        <v>8445</v>
      </c>
      <c r="T1162" s="17">
        <v>0</v>
      </c>
      <c r="U1162" s="17">
        <v>0</v>
      </c>
      <c r="V1162" s="17">
        <v>0</v>
      </c>
      <c r="W1162" s="17">
        <v>0</v>
      </c>
      <c r="X1162" s="17">
        <v>0</v>
      </c>
      <c r="Y1162" s="12">
        <f t="shared" si="222"/>
        <v>0</v>
      </c>
      <c r="BR1162" s="8"/>
      <c r="BV1162" s="8"/>
    </row>
    <row r="1163" spans="1:74" x14ac:dyDescent="0.25">
      <c r="A1163" s="117" t="s">
        <v>8293</v>
      </c>
      <c r="B1163" s="117" t="s">
        <v>7589</v>
      </c>
      <c r="C1163" s="85">
        <v>6</v>
      </c>
      <c r="D1163" s="85">
        <v>4</v>
      </c>
      <c r="E1163" s="85">
        <v>0</v>
      </c>
      <c r="F1163" s="85">
        <v>3</v>
      </c>
      <c r="G1163" s="85">
        <v>0</v>
      </c>
      <c r="H1163" s="85">
        <v>1</v>
      </c>
      <c r="I1163" s="85">
        <v>0</v>
      </c>
      <c r="J1163" s="85">
        <v>0</v>
      </c>
      <c r="K1163" s="145">
        <f t="shared" si="220"/>
        <v>4</v>
      </c>
      <c r="L1163" s="133"/>
      <c r="M1163" s="10"/>
      <c r="N1163" s="142"/>
      <c r="O1163" s="142"/>
      <c r="P1163" s="142"/>
      <c r="Q1163" s="143"/>
      <c r="S1163" s="12" t="s">
        <v>8446</v>
      </c>
      <c r="T1163" s="17">
        <v>0</v>
      </c>
      <c r="U1163" s="17">
        <v>0</v>
      </c>
      <c r="V1163" s="17">
        <v>0</v>
      </c>
      <c r="W1163" s="17">
        <v>0</v>
      </c>
      <c r="X1163" s="17">
        <v>0</v>
      </c>
      <c r="Y1163" s="12">
        <f t="shared" si="222"/>
        <v>0</v>
      </c>
      <c r="BR1163" s="8"/>
      <c r="BV1163" s="8"/>
    </row>
    <row r="1164" spans="1:74" x14ac:dyDescent="0.25">
      <c r="A1164" s="117" t="s">
        <v>8293</v>
      </c>
      <c r="B1164" s="117" t="s">
        <v>7361</v>
      </c>
      <c r="C1164" s="85">
        <v>1</v>
      </c>
      <c r="D1164" s="85">
        <v>1</v>
      </c>
      <c r="E1164" s="85">
        <v>0</v>
      </c>
      <c r="F1164" s="85">
        <v>0</v>
      </c>
      <c r="G1164" s="85">
        <v>0</v>
      </c>
      <c r="H1164" s="85">
        <v>1</v>
      </c>
      <c r="I1164" s="85">
        <v>0</v>
      </c>
      <c r="J1164" s="85">
        <v>0</v>
      </c>
      <c r="K1164" s="145">
        <f t="shared" si="220"/>
        <v>1</v>
      </c>
      <c r="L1164" s="10"/>
      <c r="M1164" s="10"/>
      <c r="N1164" s="142"/>
      <c r="O1164" s="142"/>
      <c r="P1164" s="142"/>
      <c r="Q1164" s="143"/>
      <c r="S1164" s="12" t="s">
        <v>8215</v>
      </c>
      <c r="T1164" s="34">
        <v>0</v>
      </c>
      <c r="U1164" s="34">
        <v>1</v>
      </c>
      <c r="V1164" s="34">
        <v>0</v>
      </c>
      <c r="W1164" s="34">
        <v>0</v>
      </c>
      <c r="X1164" s="34">
        <v>0</v>
      </c>
      <c r="Y1164" s="12">
        <f t="shared" si="222"/>
        <v>1</v>
      </c>
      <c r="BR1164" s="8"/>
      <c r="BV1164" s="8"/>
    </row>
    <row r="1165" spans="1:74" x14ac:dyDescent="0.25">
      <c r="A1165" s="117" t="s">
        <v>8293</v>
      </c>
      <c r="B1165" s="117" t="s">
        <v>742</v>
      </c>
      <c r="C1165" s="85">
        <v>298</v>
      </c>
      <c r="D1165" s="85">
        <v>284</v>
      </c>
      <c r="E1165" s="85">
        <v>3</v>
      </c>
      <c r="F1165" s="85">
        <v>14</v>
      </c>
      <c r="G1165" s="85">
        <v>2</v>
      </c>
      <c r="H1165" s="85">
        <v>42</v>
      </c>
      <c r="I1165" s="85">
        <v>223</v>
      </c>
      <c r="J1165" s="85">
        <v>0</v>
      </c>
      <c r="K1165" s="145">
        <f t="shared" si="220"/>
        <v>284</v>
      </c>
      <c r="L1165" s="10"/>
      <c r="M1165" s="10">
        <v>366</v>
      </c>
      <c r="N1165" s="142"/>
      <c r="O1165" s="142"/>
      <c r="P1165" s="142"/>
      <c r="Q1165" s="143"/>
      <c r="S1165" s="12" t="s">
        <v>8216</v>
      </c>
      <c r="T1165" s="34">
        <v>1</v>
      </c>
      <c r="U1165" s="34">
        <v>1</v>
      </c>
      <c r="V1165" s="34">
        <v>0</v>
      </c>
      <c r="W1165" s="34">
        <v>0</v>
      </c>
      <c r="X1165" s="34">
        <v>0</v>
      </c>
      <c r="Y1165" s="12">
        <f t="shared" si="222"/>
        <v>2</v>
      </c>
      <c r="BR1165" s="8"/>
      <c r="BV1165" s="8"/>
    </row>
    <row r="1166" spans="1:74" x14ac:dyDescent="0.25">
      <c r="A1166" s="115" t="s">
        <v>2354</v>
      </c>
      <c r="B1166" s="115" t="s">
        <v>748</v>
      </c>
      <c r="C1166" s="34">
        <v>68</v>
      </c>
      <c r="D1166" s="34">
        <v>67</v>
      </c>
      <c r="E1166" s="34">
        <v>4</v>
      </c>
      <c r="F1166" s="34">
        <v>13</v>
      </c>
      <c r="G1166" s="34">
        <v>2</v>
      </c>
      <c r="H1166" s="34">
        <v>48</v>
      </c>
      <c r="I1166" s="34">
        <v>0</v>
      </c>
      <c r="J1166" s="34">
        <v>0</v>
      </c>
      <c r="K1166" s="144">
        <f t="shared" si="220"/>
        <v>67</v>
      </c>
      <c r="N1166" s="142"/>
      <c r="O1166" s="142"/>
      <c r="P1166" s="142"/>
      <c r="Q1166" s="143"/>
      <c r="S1166" s="41" t="s">
        <v>8217</v>
      </c>
      <c r="T1166" s="85">
        <v>1</v>
      </c>
      <c r="U1166" s="85">
        <v>1</v>
      </c>
      <c r="V1166" s="85">
        <v>0</v>
      </c>
      <c r="W1166" s="85">
        <v>0</v>
      </c>
      <c r="X1166" s="85">
        <v>0</v>
      </c>
      <c r="Y1166" s="12">
        <f t="shared" si="222"/>
        <v>2</v>
      </c>
      <c r="AL1166" s="8" t="s">
        <v>5</v>
      </c>
      <c r="AM1166" s="8" t="s">
        <v>8384</v>
      </c>
      <c r="AN1166" s="8" t="s">
        <v>8341</v>
      </c>
      <c r="AO1166" s="8" t="s">
        <v>8342</v>
      </c>
      <c r="AP1166" s="8" t="s">
        <v>8343</v>
      </c>
      <c r="AQ1166" s="8" t="s">
        <v>8344</v>
      </c>
      <c r="AR1166" s="8" t="s">
        <v>8345</v>
      </c>
      <c r="AS1166" s="8" t="s">
        <v>8346</v>
      </c>
      <c r="AT1166" s="63" t="s">
        <v>8347</v>
      </c>
      <c r="AU1166" s="63" t="s">
        <v>8348</v>
      </c>
      <c r="AV1166" s="8" t="s">
        <v>8349</v>
      </c>
      <c r="AW1166" s="8" t="s">
        <v>8350</v>
      </c>
      <c r="AX1166" s="8" t="s">
        <v>8351</v>
      </c>
      <c r="AY1166" s="8" t="s">
        <v>8352</v>
      </c>
      <c r="AZ1166" s="8" t="s">
        <v>8353</v>
      </c>
      <c r="BA1166" s="8" t="s">
        <v>8354</v>
      </c>
      <c r="BB1166" s="8" t="s">
        <v>8355</v>
      </c>
      <c r="BC1166" s="8" t="s">
        <v>8356</v>
      </c>
      <c r="BD1166" s="8" t="s">
        <v>8357</v>
      </c>
      <c r="BE1166" s="8" t="s">
        <v>8358</v>
      </c>
      <c r="BF1166" s="8" t="s">
        <v>8359</v>
      </c>
      <c r="BG1166" s="8" t="s">
        <v>8360</v>
      </c>
      <c r="BR1166" s="8"/>
      <c r="BV1166" s="8"/>
    </row>
    <row r="1167" spans="1:74" x14ac:dyDescent="0.25">
      <c r="A1167" s="115" t="s">
        <v>2354</v>
      </c>
      <c r="B1167" s="115" t="s">
        <v>5193</v>
      </c>
      <c r="C1167" s="34">
        <v>46</v>
      </c>
      <c r="D1167" s="34">
        <v>35</v>
      </c>
      <c r="E1167" s="34">
        <v>1</v>
      </c>
      <c r="F1167" s="34">
        <v>12</v>
      </c>
      <c r="G1167" s="34">
        <v>5</v>
      </c>
      <c r="H1167" s="34">
        <v>17</v>
      </c>
      <c r="I1167" s="34">
        <v>0</v>
      </c>
      <c r="J1167" s="34">
        <v>0</v>
      </c>
      <c r="K1167" s="144">
        <f t="shared" si="220"/>
        <v>35</v>
      </c>
      <c r="N1167" s="142"/>
      <c r="O1167" s="142"/>
      <c r="P1167" s="142"/>
      <c r="Q1167" s="143"/>
      <c r="S1167" s="12" t="s">
        <v>8218</v>
      </c>
      <c r="T1167" s="56">
        <v>1</v>
      </c>
      <c r="U1167" s="56">
        <v>2</v>
      </c>
      <c r="V1167" s="56">
        <v>0</v>
      </c>
      <c r="W1167" s="56">
        <v>2</v>
      </c>
      <c r="X1167" s="56">
        <v>0</v>
      </c>
      <c r="Y1167" s="12">
        <f t="shared" si="222"/>
        <v>5</v>
      </c>
      <c r="AL1167" s="8" t="s">
        <v>8424</v>
      </c>
      <c r="AM1167" s="14">
        <v>713</v>
      </c>
      <c r="AN1167" s="14">
        <v>352</v>
      </c>
      <c r="AO1167" s="14">
        <v>266</v>
      </c>
      <c r="AP1167" s="14">
        <v>249</v>
      </c>
      <c r="AQ1167" s="14">
        <v>156</v>
      </c>
      <c r="AR1167" s="14">
        <v>84</v>
      </c>
      <c r="AS1167" s="14">
        <v>62</v>
      </c>
      <c r="AT1167" s="63">
        <v>82</v>
      </c>
      <c r="AU1167" s="63">
        <v>42</v>
      </c>
      <c r="AV1167" s="14">
        <v>52</v>
      </c>
      <c r="AW1167" s="14">
        <v>37</v>
      </c>
      <c r="AX1167" s="14">
        <v>17</v>
      </c>
      <c r="AY1167" s="14">
        <v>19</v>
      </c>
      <c r="AZ1167" s="14">
        <v>37</v>
      </c>
      <c r="BA1167" s="14">
        <v>13</v>
      </c>
      <c r="BB1167" s="14">
        <v>19</v>
      </c>
      <c r="BC1167" s="14">
        <v>16</v>
      </c>
      <c r="BD1167" s="104">
        <v>11</v>
      </c>
      <c r="BE1167" s="14">
        <v>3</v>
      </c>
      <c r="BF1167" s="14">
        <v>6</v>
      </c>
      <c r="BG1167" s="14">
        <v>2</v>
      </c>
      <c r="BI1167" s="8" t="s">
        <v>8424</v>
      </c>
      <c r="BR1167" s="8"/>
      <c r="BV1167" s="8"/>
    </row>
    <row r="1168" spans="1:74" x14ac:dyDescent="0.25">
      <c r="A1168" s="115" t="s">
        <v>2354</v>
      </c>
      <c r="B1168" s="115" t="s">
        <v>7589</v>
      </c>
      <c r="C1168" s="34">
        <v>1</v>
      </c>
      <c r="D1168" s="34">
        <v>1</v>
      </c>
      <c r="E1168" s="34">
        <v>1</v>
      </c>
      <c r="F1168" s="34">
        <v>0</v>
      </c>
      <c r="G1168" s="34">
        <v>0</v>
      </c>
      <c r="H1168" s="34">
        <v>0</v>
      </c>
      <c r="I1168" s="34">
        <v>0</v>
      </c>
      <c r="J1168" s="34">
        <v>0</v>
      </c>
      <c r="K1168" s="146">
        <f t="shared" si="220"/>
        <v>1</v>
      </c>
      <c r="N1168" s="142"/>
      <c r="O1168" s="142"/>
      <c r="P1168" s="142"/>
      <c r="Q1168" s="143"/>
      <c r="S1168" s="41" t="s">
        <v>8219</v>
      </c>
      <c r="T1168" s="85">
        <v>3</v>
      </c>
      <c r="U1168" s="85">
        <v>4</v>
      </c>
      <c r="V1168" s="85">
        <v>0</v>
      </c>
      <c r="W1168" s="85">
        <v>17</v>
      </c>
      <c r="X1168" s="85">
        <v>0</v>
      </c>
      <c r="Y1168" s="12">
        <f t="shared" si="222"/>
        <v>24</v>
      </c>
      <c r="AL1168" s="8" t="s">
        <v>8425</v>
      </c>
      <c r="AM1168" s="14">
        <v>1</v>
      </c>
      <c r="AN1168" s="14">
        <v>28</v>
      </c>
      <c r="AO1168" s="14">
        <v>72</v>
      </c>
      <c r="AP1168" s="14">
        <v>273</v>
      </c>
      <c r="AQ1168" s="14">
        <v>355</v>
      </c>
      <c r="AR1168" s="14">
        <v>161</v>
      </c>
      <c r="AS1168" s="14">
        <v>145</v>
      </c>
      <c r="AT1168" s="63">
        <v>92</v>
      </c>
      <c r="AU1168" s="63">
        <v>72</v>
      </c>
      <c r="AV1168" s="14">
        <v>60</v>
      </c>
      <c r="AW1168" s="14">
        <v>43</v>
      </c>
      <c r="AX1168" s="14">
        <v>40</v>
      </c>
      <c r="AY1168" s="14">
        <v>31</v>
      </c>
      <c r="AZ1168" s="14">
        <v>39</v>
      </c>
      <c r="BA1168" s="14">
        <v>28</v>
      </c>
      <c r="BB1168" s="14">
        <v>32</v>
      </c>
      <c r="BC1168" s="14">
        <v>17</v>
      </c>
      <c r="BD1168" s="104">
        <v>29</v>
      </c>
      <c r="BE1168" s="14">
        <v>10</v>
      </c>
      <c r="BF1168" s="14">
        <v>15</v>
      </c>
      <c r="BG1168" s="14">
        <v>6</v>
      </c>
      <c r="BI1168" s="8" t="s">
        <v>8425</v>
      </c>
      <c r="BR1168" s="8"/>
      <c r="BV1168" s="8"/>
    </row>
    <row r="1169" spans="1:74" x14ac:dyDescent="0.25">
      <c r="A1169" s="115" t="s">
        <v>2354</v>
      </c>
      <c r="B1169" s="115" t="s">
        <v>7361</v>
      </c>
      <c r="C1169" s="34">
        <v>1</v>
      </c>
      <c r="D1169" s="34">
        <v>1</v>
      </c>
      <c r="E1169" s="34">
        <v>0</v>
      </c>
      <c r="F1169" s="34">
        <v>0</v>
      </c>
      <c r="G1169" s="34">
        <v>0</v>
      </c>
      <c r="H1169" s="34">
        <v>1</v>
      </c>
      <c r="I1169" s="34">
        <v>0</v>
      </c>
      <c r="J1169" s="34">
        <v>0</v>
      </c>
      <c r="K1169" s="146">
        <f t="shared" si="220"/>
        <v>1</v>
      </c>
      <c r="N1169" s="142"/>
      <c r="O1169" s="142"/>
      <c r="P1169" s="142"/>
      <c r="Q1169" s="143"/>
      <c r="S1169" s="12" t="s">
        <v>8220</v>
      </c>
      <c r="T1169" s="34">
        <v>4</v>
      </c>
      <c r="U1169" s="34">
        <v>13</v>
      </c>
      <c r="V1169" s="34">
        <v>2</v>
      </c>
      <c r="W1169" s="34">
        <v>48</v>
      </c>
      <c r="X1169" s="34">
        <v>0</v>
      </c>
      <c r="Y1169" s="12">
        <f t="shared" si="222"/>
        <v>67</v>
      </c>
      <c r="AL1169" s="106" t="s">
        <v>8385</v>
      </c>
      <c r="AM1169" s="107">
        <v>0</v>
      </c>
      <c r="AN1169" s="107">
        <v>0</v>
      </c>
      <c r="AO1169" s="107">
        <v>0</v>
      </c>
      <c r="AP1169" s="107">
        <v>0</v>
      </c>
      <c r="AQ1169" s="107">
        <v>0</v>
      </c>
      <c r="AR1169" s="107">
        <v>415</v>
      </c>
      <c r="AS1169" s="107">
        <v>435</v>
      </c>
      <c r="AT1169" s="147">
        <v>345</v>
      </c>
      <c r="AU1169" s="147">
        <v>433</v>
      </c>
      <c r="AV1169" s="107">
        <v>457</v>
      </c>
      <c r="AW1169" s="107">
        <v>568</v>
      </c>
      <c r="AX1169" s="107">
        <v>453</v>
      </c>
      <c r="AY1169" s="107">
        <v>391</v>
      </c>
      <c r="AZ1169" s="107">
        <v>236</v>
      </c>
      <c r="BA1169" s="107">
        <v>35</v>
      </c>
      <c r="BB1169" s="107">
        <v>44</v>
      </c>
      <c r="BC1169" s="107">
        <v>12</v>
      </c>
      <c r="BD1169" s="108">
        <v>15</v>
      </c>
      <c r="BE1169" s="108">
        <v>11</v>
      </c>
      <c r="BF1169" s="108">
        <v>1</v>
      </c>
      <c r="BG1169" s="107">
        <v>0</v>
      </c>
      <c r="BI1169" s="106" t="s">
        <v>8385</v>
      </c>
      <c r="BR1169" s="8"/>
      <c r="BV1169" s="8"/>
    </row>
    <row r="1170" spans="1:74" x14ac:dyDescent="0.25">
      <c r="A1170" s="115" t="s">
        <v>2354</v>
      </c>
      <c r="B1170" s="115" t="s">
        <v>742</v>
      </c>
      <c r="C1170" s="34">
        <v>376</v>
      </c>
      <c r="D1170" s="34">
        <v>350</v>
      </c>
      <c r="E1170" s="34">
        <v>2</v>
      </c>
      <c r="F1170" s="34">
        <v>10</v>
      </c>
      <c r="G1170" s="34">
        <v>5</v>
      </c>
      <c r="H1170" s="34">
        <v>18</v>
      </c>
      <c r="I1170" s="34">
        <v>315</v>
      </c>
      <c r="J1170" s="34">
        <v>0</v>
      </c>
      <c r="K1170" s="144">
        <f t="shared" si="220"/>
        <v>350</v>
      </c>
      <c r="M1170" s="10">
        <v>454</v>
      </c>
      <c r="N1170" s="142"/>
      <c r="O1170" s="142"/>
      <c r="P1170" s="142"/>
      <c r="Q1170" s="143"/>
      <c r="T1170" s="8">
        <f>SUM(T1161:T1169)</f>
        <v>10</v>
      </c>
      <c r="U1170" s="8">
        <f>SUM(U1161:U1169)</f>
        <v>22</v>
      </c>
      <c r="V1170" s="8">
        <f>SUM(V1161:V1169)</f>
        <v>2</v>
      </c>
      <c r="W1170" s="8">
        <f>SUM(W1161:W1169)</f>
        <v>67</v>
      </c>
      <c r="X1170" s="8">
        <f>SUM(X1161:X1169)</f>
        <v>0</v>
      </c>
      <c r="Y1170" s="12">
        <f t="shared" si="222"/>
        <v>101</v>
      </c>
      <c r="AL1170" s="8" t="s">
        <v>8426</v>
      </c>
      <c r="AM1170" s="14">
        <v>0</v>
      </c>
      <c r="AN1170" s="14">
        <v>0</v>
      </c>
      <c r="AO1170" s="14">
        <v>0</v>
      </c>
      <c r="AP1170" s="14">
        <v>0</v>
      </c>
      <c r="AQ1170" s="14">
        <v>2</v>
      </c>
      <c r="AR1170" s="14">
        <v>15</v>
      </c>
      <c r="AS1170" s="14">
        <v>39</v>
      </c>
      <c r="AT1170" s="63">
        <v>174</v>
      </c>
      <c r="AU1170" s="63">
        <v>257</v>
      </c>
      <c r="AV1170" s="14">
        <v>409</v>
      </c>
      <c r="AW1170" s="14">
        <v>233</v>
      </c>
      <c r="AX1170" s="14">
        <v>203</v>
      </c>
      <c r="AY1170" s="14">
        <v>114</v>
      </c>
      <c r="AZ1170" s="14">
        <v>154</v>
      </c>
      <c r="BA1170" s="14">
        <v>112</v>
      </c>
      <c r="BB1170" s="14">
        <v>124</v>
      </c>
      <c r="BC1170" s="14">
        <v>60</v>
      </c>
      <c r="BD1170" s="104">
        <v>87</v>
      </c>
      <c r="BE1170" s="14">
        <v>39</v>
      </c>
      <c r="BF1170" s="14">
        <v>57</v>
      </c>
      <c r="BG1170" s="14">
        <v>29</v>
      </c>
      <c r="BI1170" s="8" t="s">
        <v>8426</v>
      </c>
      <c r="BR1170" s="8"/>
      <c r="BV1170" s="8"/>
    </row>
    <row r="1171" spans="1:74" x14ac:dyDescent="0.25">
      <c r="A1171" s="122" t="s">
        <v>8283</v>
      </c>
      <c r="B1171" s="12"/>
      <c r="C1171" s="56">
        <f t="shared" ref="C1171:J1171" si="223">SUM(C1147:C1170)</f>
        <v>981</v>
      </c>
      <c r="D1171" s="56">
        <f t="shared" si="223"/>
        <v>925</v>
      </c>
      <c r="E1171" s="56">
        <f t="shared" si="223"/>
        <v>20</v>
      </c>
      <c r="F1171" s="56">
        <f t="shared" si="223"/>
        <v>68</v>
      </c>
      <c r="G1171" s="56">
        <f t="shared" si="223"/>
        <v>14</v>
      </c>
      <c r="H1171" s="56">
        <f t="shared" si="223"/>
        <v>183</v>
      </c>
      <c r="I1171" s="56">
        <f t="shared" si="223"/>
        <v>640</v>
      </c>
      <c r="J1171" s="56">
        <f t="shared" si="223"/>
        <v>0</v>
      </c>
      <c r="K1171" s="144">
        <f t="shared" si="220"/>
        <v>925</v>
      </c>
      <c r="M1171" s="10">
        <f>SUM(M1147:M1170)</f>
        <v>925</v>
      </c>
      <c r="N1171" s="142"/>
      <c r="O1171" s="142"/>
      <c r="P1171" s="142"/>
      <c r="Q1171" s="143"/>
      <c r="T1171" s="10"/>
      <c r="U1171" s="10"/>
      <c r="V1171" s="10"/>
      <c r="W1171" s="10"/>
      <c r="X1171" s="10"/>
      <c r="AL1171" s="106" t="s">
        <v>8386</v>
      </c>
      <c r="AM1171" s="107">
        <v>0</v>
      </c>
      <c r="AN1171" s="107">
        <v>0</v>
      </c>
      <c r="AO1171" s="107">
        <v>0</v>
      </c>
      <c r="AP1171" s="107">
        <v>0</v>
      </c>
      <c r="AQ1171" s="107">
        <v>0</v>
      </c>
      <c r="AR1171" s="107">
        <v>0</v>
      </c>
      <c r="AS1171" s="107">
        <v>0</v>
      </c>
      <c r="AT1171" s="107">
        <v>0</v>
      </c>
      <c r="AU1171" s="107">
        <v>0</v>
      </c>
      <c r="AV1171" s="107">
        <v>2</v>
      </c>
      <c r="AW1171" s="107">
        <v>10</v>
      </c>
      <c r="AX1171" s="107">
        <v>51</v>
      </c>
      <c r="AY1171" s="107">
        <v>115</v>
      </c>
      <c r="AZ1171" s="107">
        <v>428</v>
      </c>
      <c r="BA1171" s="107">
        <v>525</v>
      </c>
      <c r="BB1171" s="107">
        <v>467</v>
      </c>
      <c r="BC1171" s="107">
        <v>379</v>
      </c>
      <c r="BD1171" s="108">
        <v>320</v>
      </c>
      <c r="BE1171" s="108">
        <v>115</v>
      </c>
      <c r="BF1171" s="107">
        <v>91</v>
      </c>
      <c r="BG1171" s="107">
        <v>54</v>
      </c>
      <c r="BI1171" s="106" t="s">
        <v>8386</v>
      </c>
      <c r="BR1171" s="8"/>
      <c r="BV1171" s="8"/>
    </row>
    <row r="1172" spans="1:74" x14ac:dyDescent="0.25">
      <c r="D1172" s="126"/>
      <c r="E1172" s="126"/>
      <c r="F1172" s="129"/>
      <c r="H1172" s="126"/>
      <c r="I1172" s="126"/>
      <c r="J1172" s="126"/>
      <c r="K1172" s="129"/>
      <c r="N1172" s="142"/>
      <c r="O1172" s="142"/>
      <c r="P1172" s="142"/>
      <c r="Q1172" s="143"/>
      <c r="S1172" s="12" t="s">
        <v>8285</v>
      </c>
      <c r="T1172" s="12" t="s">
        <v>183</v>
      </c>
      <c r="U1172" s="12" t="s">
        <v>106</v>
      </c>
      <c r="V1172" s="12" t="s">
        <v>465</v>
      </c>
      <c r="W1172" s="12" t="s">
        <v>147</v>
      </c>
      <c r="X1172" s="12" t="s">
        <v>398</v>
      </c>
      <c r="Y1172" s="12" t="s">
        <v>8286</v>
      </c>
      <c r="AL1172" s="8" t="s">
        <v>8435</v>
      </c>
      <c r="AM1172" s="14">
        <v>0</v>
      </c>
      <c r="AN1172" s="14">
        <v>0</v>
      </c>
      <c r="AO1172" s="14">
        <v>0</v>
      </c>
      <c r="AP1172" s="14">
        <v>0</v>
      </c>
      <c r="AQ1172" s="14">
        <v>0</v>
      </c>
      <c r="AR1172" s="14">
        <v>0</v>
      </c>
      <c r="AS1172" s="14">
        <v>0</v>
      </c>
      <c r="AT1172" s="14">
        <v>0</v>
      </c>
      <c r="AU1172" s="14">
        <v>0</v>
      </c>
      <c r="AV1172" s="14">
        <v>1</v>
      </c>
      <c r="AW1172" s="14">
        <v>7</v>
      </c>
      <c r="AX1172" s="14">
        <v>40</v>
      </c>
      <c r="AY1172" s="14">
        <v>42</v>
      </c>
      <c r="AZ1172" s="14">
        <v>161</v>
      </c>
      <c r="BA1172" s="14">
        <v>182</v>
      </c>
      <c r="BB1172" s="14">
        <v>349</v>
      </c>
      <c r="BC1172" s="14">
        <v>202</v>
      </c>
      <c r="BD1172" s="104">
        <v>211</v>
      </c>
      <c r="BE1172" s="14">
        <v>120</v>
      </c>
      <c r="BF1172" s="14">
        <v>162</v>
      </c>
      <c r="BG1172" s="14">
        <v>71</v>
      </c>
      <c r="BI1172" s="8" t="s">
        <v>8435</v>
      </c>
      <c r="BR1172" s="8"/>
      <c r="BV1172" s="8"/>
    </row>
    <row r="1173" spans="1:74" x14ac:dyDescent="0.25">
      <c r="D1173" s="126"/>
      <c r="E1173" s="126"/>
      <c r="F1173" s="129"/>
      <c r="H1173" s="126"/>
      <c r="I1173" s="126"/>
      <c r="J1173" s="126"/>
      <c r="K1173" s="129"/>
      <c r="N1173" s="142"/>
      <c r="O1173" s="142"/>
      <c r="P1173" s="142"/>
      <c r="Q1173" s="143"/>
      <c r="S1173" s="12" t="s">
        <v>8444</v>
      </c>
      <c r="T1173" s="17">
        <v>0</v>
      </c>
      <c r="U1173" s="17">
        <v>1</v>
      </c>
      <c r="V1173" s="17">
        <v>0</v>
      </c>
      <c r="W1173" s="17">
        <v>0</v>
      </c>
      <c r="X1173" s="17">
        <v>0</v>
      </c>
      <c r="Y1173" s="12">
        <f>SUM(T1173:X1173)</f>
        <v>1</v>
      </c>
      <c r="AL1173" s="106" t="s">
        <v>8388</v>
      </c>
      <c r="AM1173" s="107">
        <v>0</v>
      </c>
      <c r="AN1173" s="107">
        <v>0</v>
      </c>
      <c r="AO1173" s="107">
        <v>0</v>
      </c>
      <c r="AP1173" s="107">
        <v>0</v>
      </c>
      <c r="AQ1173" s="107">
        <v>0</v>
      </c>
      <c r="AR1173" s="107">
        <v>0</v>
      </c>
      <c r="AS1173" s="107">
        <v>0</v>
      </c>
      <c r="AT1173" s="107">
        <v>0</v>
      </c>
      <c r="AU1173" s="107">
        <v>0</v>
      </c>
      <c r="AV1173" s="107">
        <v>0</v>
      </c>
      <c r="AW1173" s="107">
        <v>0</v>
      </c>
      <c r="AX1173" s="107">
        <v>13</v>
      </c>
      <c r="AY1173" s="107">
        <v>33</v>
      </c>
      <c r="AZ1173" s="107">
        <v>51</v>
      </c>
      <c r="BA1173" s="107">
        <v>28</v>
      </c>
      <c r="BB1173" s="107">
        <v>181</v>
      </c>
      <c r="BC1173" s="107">
        <v>177</v>
      </c>
      <c r="BD1173" s="108">
        <v>386</v>
      </c>
      <c r="BE1173" s="108">
        <v>395</v>
      </c>
      <c r="BF1173" s="107">
        <v>522</v>
      </c>
      <c r="BG1173" s="107">
        <v>271</v>
      </c>
      <c r="BI1173" s="106" t="s">
        <v>8388</v>
      </c>
    </row>
    <row r="1174" spans="1:74" x14ac:dyDescent="0.25">
      <c r="D1174" s="126"/>
      <c r="E1174" s="126"/>
      <c r="F1174" s="129"/>
      <c r="N1174" s="142"/>
      <c r="O1174" s="142"/>
      <c r="P1174" s="142"/>
      <c r="Q1174" s="143"/>
      <c r="S1174" s="12" t="s">
        <v>8445</v>
      </c>
      <c r="T1174" s="17">
        <v>0</v>
      </c>
      <c r="U1174" s="17">
        <v>1</v>
      </c>
      <c r="V1174" s="17">
        <v>0</v>
      </c>
      <c r="W1174" s="17">
        <v>0</v>
      </c>
      <c r="X1174" s="17">
        <v>0</v>
      </c>
      <c r="Y1174" s="12">
        <f t="shared" ref="Y1174:Y1182" si="224">SUM(T1174:W1174)</f>
        <v>1</v>
      </c>
      <c r="AL1174" s="8" t="s">
        <v>8436</v>
      </c>
      <c r="AM1174" s="14">
        <v>0</v>
      </c>
      <c r="AN1174" s="14">
        <v>0</v>
      </c>
      <c r="AO1174" s="14">
        <v>0</v>
      </c>
      <c r="AP1174" s="14">
        <v>0</v>
      </c>
      <c r="AQ1174" s="14">
        <v>0</v>
      </c>
      <c r="AR1174" s="14">
        <v>0</v>
      </c>
      <c r="AS1174" s="14">
        <v>0</v>
      </c>
      <c r="AT1174" s="14">
        <v>0</v>
      </c>
      <c r="AU1174" s="14">
        <v>0</v>
      </c>
      <c r="AV1174" s="14">
        <v>0</v>
      </c>
      <c r="AW1174" s="14">
        <v>0</v>
      </c>
      <c r="AX1174" s="14">
        <v>0</v>
      </c>
      <c r="AY1174" s="14">
        <v>0</v>
      </c>
      <c r="AZ1174" s="14">
        <v>0</v>
      </c>
      <c r="BA1174" s="14">
        <v>0</v>
      </c>
      <c r="BB1174" s="14">
        <v>0</v>
      </c>
      <c r="BC1174" s="14">
        <v>0</v>
      </c>
      <c r="BD1174" s="104">
        <v>61</v>
      </c>
      <c r="BE1174" s="14">
        <v>57</v>
      </c>
      <c r="BF1174" s="14">
        <v>152</v>
      </c>
      <c r="BG1174" s="14">
        <v>72</v>
      </c>
      <c r="BI1174" s="8" t="s">
        <v>8436</v>
      </c>
    </row>
    <row r="1175" spans="1:74" x14ac:dyDescent="0.25">
      <c r="D1175" s="126"/>
      <c r="E1175" s="126"/>
      <c r="F1175" s="129"/>
      <c r="N1175" s="142"/>
      <c r="O1175" s="142"/>
      <c r="P1175" s="142"/>
      <c r="Q1175" s="143"/>
      <c r="S1175" s="12" t="s">
        <v>8446</v>
      </c>
      <c r="T1175" s="17">
        <v>0</v>
      </c>
      <c r="U1175" s="17">
        <v>1</v>
      </c>
      <c r="V1175" s="17">
        <v>0</v>
      </c>
      <c r="W1175" s="17">
        <v>0</v>
      </c>
      <c r="X1175" s="17">
        <v>0</v>
      </c>
      <c r="Y1175" s="12">
        <f t="shared" si="224"/>
        <v>1</v>
      </c>
      <c r="AL1175" s="106" t="s">
        <v>8389</v>
      </c>
      <c r="AM1175" s="107">
        <v>0</v>
      </c>
      <c r="AN1175" s="107">
        <v>0</v>
      </c>
      <c r="AO1175" s="107">
        <v>0</v>
      </c>
      <c r="AP1175" s="107">
        <v>0</v>
      </c>
      <c r="AQ1175" s="107">
        <v>0</v>
      </c>
      <c r="AR1175" s="107">
        <v>0</v>
      </c>
      <c r="AS1175" s="107">
        <v>0</v>
      </c>
      <c r="AT1175" s="107">
        <v>0</v>
      </c>
      <c r="AU1175" s="107">
        <v>0</v>
      </c>
      <c r="AV1175" s="107">
        <v>0</v>
      </c>
      <c r="AW1175" s="107">
        <v>0</v>
      </c>
      <c r="AX1175" s="107">
        <v>0</v>
      </c>
      <c r="AY1175" s="107">
        <v>0</v>
      </c>
      <c r="AZ1175" s="107">
        <v>0</v>
      </c>
      <c r="BA1175" s="107">
        <v>0</v>
      </c>
      <c r="BB1175" s="107">
        <v>0</v>
      </c>
      <c r="BC1175" s="107">
        <v>0</v>
      </c>
      <c r="BD1175" s="108">
        <v>0</v>
      </c>
      <c r="BE1175" s="108">
        <v>0</v>
      </c>
      <c r="BF1175" s="107">
        <v>76</v>
      </c>
      <c r="BG1175" s="107">
        <v>315</v>
      </c>
      <c r="BI1175" s="106" t="s">
        <v>8389</v>
      </c>
    </row>
    <row r="1176" spans="1:74" x14ac:dyDescent="0.25">
      <c r="D1176" s="126"/>
      <c r="E1176" s="126"/>
      <c r="F1176" s="129"/>
      <c r="N1176" s="142"/>
      <c r="O1176" s="142"/>
      <c r="P1176" s="142"/>
      <c r="Q1176" s="143"/>
      <c r="S1176" s="12" t="s">
        <v>8215</v>
      </c>
      <c r="T1176" s="17">
        <v>1</v>
      </c>
      <c r="U1176" s="17">
        <v>0</v>
      </c>
      <c r="V1176" s="17">
        <v>0</v>
      </c>
      <c r="W1176" s="17">
        <v>0</v>
      </c>
      <c r="X1176" s="17">
        <v>0</v>
      </c>
      <c r="Y1176" s="12">
        <f t="shared" si="224"/>
        <v>1</v>
      </c>
    </row>
    <row r="1177" spans="1:74" x14ac:dyDescent="0.25">
      <c r="D1177" s="126"/>
      <c r="E1177" s="126"/>
      <c r="F1177" s="129"/>
      <c r="N1177" s="142"/>
      <c r="O1177" s="142"/>
      <c r="P1177" s="142"/>
      <c r="Q1177" s="143"/>
      <c r="S1177" s="12" t="s">
        <v>8216</v>
      </c>
      <c r="T1177" s="17">
        <v>0</v>
      </c>
      <c r="U1177" s="17">
        <v>0</v>
      </c>
      <c r="V1177" s="17">
        <v>0</v>
      </c>
      <c r="W1177" s="17">
        <v>2</v>
      </c>
      <c r="X1177" s="17">
        <v>0</v>
      </c>
      <c r="Y1177" s="12">
        <f t="shared" si="224"/>
        <v>2</v>
      </c>
    </row>
    <row r="1178" spans="1:74" x14ac:dyDescent="0.25">
      <c r="D1178" s="126"/>
      <c r="E1178" s="126"/>
      <c r="F1178" s="129"/>
      <c r="N1178" s="142"/>
      <c r="O1178" s="142"/>
      <c r="P1178" s="142"/>
      <c r="Q1178" s="143"/>
      <c r="S1178" s="41" t="s">
        <v>8217</v>
      </c>
      <c r="T1178" s="42">
        <v>0</v>
      </c>
      <c r="U1178" s="42">
        <v>1</v>
      </c>
      <c r="V1178" s="42">
        <v>0</v>
      </c>
      <c r="W1178" s="46">
        <v>5</v>
      </c>
      <c r="X1178" s="42">
        <v>0</v>
      </c>
      <c r="Y1178" s="12">
        <f t="shared" si="224"/>
        <v>6</v>
      </c>
    </row>
    <row r="1179" spans="1:74" x14ac:dyDescent="0.25">
      <c r="D1179" s="126"/>
      <c r="E1179" s="126"/>
      <c r="F1179" s="129"/>
      <c r="N1179" s="142"/>
      <c r="O1179" s="142"/>
      <c r="P1179" s="142"/>
      <c r="Q1179" s="143"/>
      <c r="S1179" s="12" t="s">
        <v>8218</v>
      </c>
      <c r="T1179" s="17">
        <v>2</v>
      </c>
      <c r="U1179" s="17">
        <v>3</v>
      </c>
      <c r="V1179" s="17">
        <v>0</v>
      </c>
      <c r="W1179" s="17">
        <v>24</v>
      </c>
      <c r="X1179" s="17">
        <v>54</v>
      </c>
      <c r="Y1179" s="12">
        <f t="shared" si="224"/>
        <v>29</v>
      </c>
    </row>
    <row r="1180" spans="1:74" x14ac:dyDescent="0.25">
      <c r="D1180" s="126"/>
      <c r="E1180" s="126"/>
      <c r="F1180" s="129"/>
      <c r="N1180" s="142"/>
      <c r="O1180" s="142"/>
      <c r="P1180" s="142"/>
      <c r="Q1180" s="143"/>
      <c r="S1180" s="41" t="s">
        <v>8219</v>
      </c>
      <c r="T1180" s="42">
        <v>3</v>
      </c>
      <c r="U1180" s="42">
        <v>17</v>
      </c>
      <c r="V1180" s="42">
        <v>2</v>
      </c>
      <c r="W1180" s="46">
        <v>49</v>
      </c>
      <c r="X1180" s="42">
        <v>271</v>
      </c>
      <c r="Y1180" s="12">
        <f t="shared" si="224"/>
        <v>71</v>
      </c>
    </row>
    <row r="1181" spans="1:74" x14ac:dyDescent="0.25">
      <c r="N1181" s="142"/>
      <c r="O1181" s="142"/>
      <c r="P1181" s="142"/>
      <c r="Q1181" s="143"/>
      <c r="S1181" s="12" t="s">
        <v>8220</v>
      </c>
      <c r="T1181" s="17">
        <v>4</v>
      </c>
      <c r="U1181" s="17">
        <v>22</v>
      </c>
      <c r="V1181" s="17">
        <v>10</v>
      </c>
      <c r="W1181" s="17">
        <v>36</v>
      </c>
      <c r="X1181" s="17">
        <v>315</v>
      </c>
      <c r="Y1181" s="12">
        <f t="shared" si="224"/>
        <v>72</v>
      </c>
    </row>
    <row r="1182" spans="1:74" x14ac:dyDescent="0.25">
      <c r="N1182" s="142"/>
      <c r="O1182" s="142"/>
      <c r="P1182" s="142"/>
      <c r="Q1182" s="143"/>
      <c r="T1182" s="8">
        <f>SUM(T1173:T1181)</f>
        <v>10</v>
      </c>
      <c r="U1182" s="8">
        <f>SUM(U1173:U1181)</f>
        <v>46</v>
      </c>
      <c r="V1182" s="8">
        <f>SUM(V1173:V1181)</f>
        <v>12</v>
      </c>
      <c r="W1182" s="8">
        <f>SUM(W1173:W1181)</f>
        <v>116</v>
      </c>
      <c r="X1182" s="8">
        <f>SUM(X1173:X1181)</f>
        <v>640</v>
      </c>
      <c r="Y1182" s="12">
        <f t="shared" si="224"/>
        <v>184</v>
      </c>
    </row>
    <row r="1183" spans="1:74" x14ac:dyDescent="0.25">
      <c r="N1183" s="142"/>
      <c r="O1183" s="142"/>
      <c r="P1183" s="142"/>
      <c r="Q1183" s="143"/>
    </row>
    <row r="1184" spans="1:74" x14ac:dyDescent="0.25">
      <c r="N1184" s="142"/>
      <c r="O1184" s="142"/>
      <c r="P1184" s="142"/>
      <c r="Q1184" s="143"/>
    </row>
    <row r="1185" spans="1:92" x14ac:dyDescent="0.25">
      <c r="N1185" s="142"/>
      <c r="O1185" s="142"/>
      <c r="P1185" s="142"/>
      <c r="Q1185" s="143"/>
    </row>
    <row r="1186" spans="1:92" ht="39.6" x14ac:dyDescent="0.25">
      <c r="A1186" s="28" t="s">
        <v>8359</v>
      </c>
      <c r="B1186" s="28" t="s">
        <v>8229</v>
      </c>
      <c r="C1186" s="28" t="s">
        <v>8205</v>
      </c>
      <c r="D1186" s="28" t="s">
        <v>8270</v>
      </c>
      <c r="E1186" s="28" t="s">
        <v>8271</v>
      </c>
      <c r="F1186" s="28" t="s">
        <v>8272</v>
      </c>
      <c r="G1186" s="28" t="s">
        <v>8273</v>
      </c>
      <c r="H1186" s="28" t="s">
        <v>8274</v>
      </c>
      <c r="I1186" s="28" t="s">
        <v>8275</v>
      </c>
      <c r="J1186" s="30" t="s">
        <v>8276</v>
      </c>
      <c r="K1186" s="15" t="s">
        <v>8277</v>
      </c>
      <c r="M1186" s="14" t="s">
        <v>8454</v>
      </c>
      <c r="N1186" s="142"/>
      <c r="O1186" s="142"/>
      <c r="P1186" s="142"/>
      <c r="Q1186" s="143"/>
      <c r="S1186" s="8" t="s">
        <v>8359</v>
      </c>
      <c r="AL1186" s="14" t="s">
        <v>8328</v>
      </c>
      <c r="AM1186" s="63" t="s">
        <v>8359</v>
      </c>
      <c r="AN1186" s="14"/>
      <c r="AO1186" s="14"/>
      <c r="AP1186" s="14"/>
      <c r="BZ1186" s="148"/>
      <c r="CA1186" s="148"/>
      <c r="CB1186" s="96"/>
      <c r="CC1186" s="96"/>
      <c r="CF1186" s="148"/>
      <c r="CG1186" s="148"/>
      <c r="CH1186" s="148"/>
      <c r="CI1186" s="96"/>
      <c r="CK1186" s="148"/>
      <c r="CL1186" s="148"/>
      <c r="CM1186" s="148"/>
      <c r="CN1186" s="96"/>
    </row>
    <row r="1187" spans="1:92" x14ac:dyDescent="0.25">
      <c r="A1187" s="115" t="s">
        <v>8451</v>
      </c>
      <c r="B1187" s="115" t="s">
        <v>742</v>
      </c>
      <c r="C1187" s="34">
        <v>1</v>
      </c>
      <c r="D1187" s="34">
        <v>1</v>
      </c>
      <c r="E1187" s="34">
        <v>0</v>
      </c>
      <c r="F1187" s="34">
        <v>1</v>
      </c>
      <c r="G1187" s="34">
        <v>0</v>
      </c>
      <c r="H1187" s="34">
        <v>0</v>
      </c>
      <c r="I1187" s="34">
        <v>0</v>
      </c>
      <c r="J1187" s="34">
        <v>0</v>
      </c>
      <c r="K1187" s="144">
        <f t="shared" ref="K1187:K1211" si="225">SUM(E1187:J1187)</f>
        <v>1</v>
      </c>
      <c r="M1187" s="10">
        <v>1</v>
      </c>
      <c r="N1187" s="142"/>
      <c r="O1187" s="142"/>
      <c r="P1187" s="142"/>
      <c r="Q1187" s="143"/>
      <c r="S1187" s="12" t="s">
        <v>8279</v>
      </c>
      <c r="T1187" s="12" t="s">
        <v>183</v>
      </c>
      <c r="U1187" s="12" t="s">
        <v>106</v>
      </c>
      <c r="V1187" s="12" t="s">
        <v>465</v>
      </c>
      <c r="W1187" s="12" t="s">
        <v>147</v>
      </c>
      <c r="X1187" s="12" t="s">
        <v>398</v>
      </c>
      <c r="Y1187" s="12" t="s">
        <v>97</v>
      </c>
      <c r="AL1187" s="8" t="s">
        <v>8420</v>
      </c>
      <c r="AM1187" s="14"/>
      <c r="AN1187" s="14"/>
      <c r="AO1187" s="14"/>
      <c r="AP1187" s="14"/>
      <c r="BZ1187" s="148"/>
      <c r="CA1187" s="148"/>
      <c r="CB1187" s="96"/>
      <c r="CC1187" s="96"/>
      <c r="CF1187" s="148"/>
      <c r="CG1187" s="148"/>
      <c r="CH1187" s="148"/>
      <c r="CI1187" s="96"/>
      <c r="CK1187" s="148"/>
      <c r="CL1187" s="148"/>
      <c r="CM1187" s="148"/>
      <c r="CN1187" s="96"/>
    </row>
    <row r="1188" spans="1:92" x14ac:dyDescent="0.25">
      <c r="A1188" s="117" t="s">
        <v>8452</v>
      </c>
      <c r="B1188" s="117" t="s">
        <v>748</v>
      </c>
      <c r="C1188" s="102">
        <v>1</v>
      </c>
      <c r="D1188" s="102">
        <v>1</v>
      </c>
      <c r="E1188" s="102">
        <v>0</v>
      </c>
      <c r="F1188" s="102">
        <v>1</v>
      </c>
      <c r="G1188" s="102">
        <v>0</v>
      </c>
      <c r="H1188" s="102">
        <v>0</v>
      </c>
      <c r="I1188" s="102">
        <v>0</v>
      </c>
      <c r="J1188" s="102">
        <v>0</v>
      </c>
      <c r="K1188" s="145">
        <f t="shared" si="225"/>
        <v>1</v>
      </c>
      <c r="M1188" s="97">
        <v>1</v>
      </c>
      <c r="N1188" s="142"/>
      <c r="O1188" s="142"/>
      <c r="P1188" s="142"/>
      <c r="Q1188" s="143"/>
      <c r="S1188" s="12" t="s">
        <v>8444</v>
      </c>
      <c r="T1188" s="17">
        <v>0</v>
      </c>
      <c r="U1188" s="17">
        <v>1</v>
      </c>
      <c r="V1188" s="17">
        <v>0</v>
      </c>
      <c r="W1188" s="17">
        <v>0</v>
      </c>
      <c r="X1188" s="17">
        <v>0</v>
      </c>
      <c r="Y1188" s="12">
        <f t="shared" ref="Y1188:Y1197" si="226">SUM(T1188:X1188)</f>
        <v>1</v>
      </c>
      <c r="AL1188" s="8" t="s">
        <v>8331</v>
      </c>
      <c r="AM1188" s="14"/>
      <c r="AN1188" s="14"/>
      <c r="AO1188" s="14"/>
      <c r="AP1188" s="14"/>
      <c r="BZ1188" s="148"/>
      <c r="CA1188" s="148"/>
      <c r="CB1188" s="96"/>
      <c r="CC1188" s="96"/>
      <c r="CF1188" s="148"/>
      <c r="CG1188" s="148"/>
      <c r="CH1188" s="148"/>
      <c r="CI1188" s="96"/>
      <c r="CK1188" s="148"/>
      <c r="CL1188" s="148"/>
      <c r="CM1188" s="148"/>
      <c r="CN1188" s="96"/>
    </row>
    <row r="1189" spans="1:92" x14ac:dyDescent="0.25">
      <c r="A1189" s="115" t="s">
        <v>8453</v>
      </c>
      <c r="B1189" s="115" t="s">
        <v>748</v>
      </c>
      <c r="C1189" s="34">
        <v>1</v>
      </c>
      <c r="D1189" s="34">
        <v>1</v>
      </c>
      <c r="E1189" s="34">
        <v>0</v>
      </c>
      <c r="F1189" s="34">
        <v>1</v>
      </c>
      <c r="G1189" s="34">
        <v>0</v>
      </c>
      <c r="H1189" s="34">
        <v>0</v>
      </c>
      <c r="I1189" s="34">
        <v>0</v>
      </c>
      <c r="J1189" s="34">
        <v>0</v>
      </c>
      <c r="K1189" s="144">
        <f t="shared" si="225"/>
        <v>1</v>
      </c>
      <c r="M1189" s="10">
        <v>1</v>
      </c>
      <c r="N1189" s="142"/>
      <c r="O1189" s="142"/>
      <c r="P1189" s="142"/>
      <c r="Q1189" s="143"/>
      <c r="S1189" s="12" t="s">
        <v>8445</v>
      </c>
      <c r="T1189" s="17">
        <v>0</v>
      </c>
      <c r="U1189" s="17">
        <v>1</v>
      </c>
      <c r="V1189" s="17">
        <v>0</v>
      </c>
      <c r="W1189" s="17">
        <v>0</v>
      </c>
      <c r="X1189" s="17">
        <v>0</v>
      </c>
      <c r="Y1189" s="12">
        <f t="shared" si="226"/>
        <v>1</v>
      </c>
      <c r="AM1189" s="14"/>
      <c r="AN1189" s="14"/>
      <c r="AO1189" s="14"/>
      <c r="AP1189" s="14"/>
      <c r="BZ1189" s="148"/>
      <c r="CA1189" s="148"/>
      <c r="CB1189" s="96"/>
      <c r="CC1189" s="96"/>
      <c r="CF1189" s="148"/>
      <c r="CG1189" s="148"/>
      <c r="CH1189" s="148"/>
      <c r="CI1189" s="96"/>
      <c r="CK1189" s="148"/>
      <c r="CL1189" s="148"/>
      <c r="CM1189" s="148"/>
      <c r="CN1189" s="96"/>
    </row>
    <row r="1190" spans="1:92" x14ac:dyDescent="0.25">
      <c r="A1190" s="117" t="s">
        <v>8449</v>
      </c>
      <c r="B1190" s="117" t="s">
        <v>748</v>
      </c>
      <c r="C1190" s="102">
        <v>1</v>
      </c>
      <c r="D1190" s="102">
        <v>1</v>
      </c>
      <c r="E1190" s="102">
        <v>0</v>
      </c>
      <c r="F1190" s="102">
        <v>1</v>
      </c>
      <c r="G1190" s="102">
        <v>0</v>
      </c>
      <c r="H1190" s="102">
        <v>0</v>
      </c>
      <c r="I1190" s="102">
        <v>0</v>
      </c>
      <c r="J1190" s="102">
        <v>0</v>
      </c>
      <c r="K1190" s="145">
        <f t="shared" si="225"/>
        <v>1</v>
      </c>
      <c r="M1190" s="10"/>
      <c r="N1190" s="142"/>
      <c r="O1190" s="142"/>
      <c r="P1190" s="142"/>
      <c r="Q1190" s="143"/>
      <c r="S1190" s="12" t="s">
        <v>8446</v>
      </c>
      <c r="T1190" s="17">
        <v>0</v>
      </c>
      <c r="U1190" s="17">
        <v>1</v>
      </c>
      <c r="V1190" s="17">
        <v>0</v>
      </c>
      <c r="W1190" s="17">
        <v>0</v>
      </c>
      <c r="X1190" s="17">
        <v>0</v>
      </c>
      <c r="Y1190" s="12">
        <f t="shared" si="226"/>
        <v>1</v>
      </c>
      <c r="AL1190" s="8" t="s">
        <v>5</v>
      </c>
      <c r="AM1190" s="8" t="s">
        <v>8340</v>
      </c>
      <c r="AN1190" s="8" t="s">
        <v>8341</v>
      </c>
      <c r="AO1190" s="8" t="s">
        <v>8342</v>
      </c>
      <c r="AP1190" s="8" t="s">
        <v>8343</v>
      </c>
      <c r="AQ1190" s="8" t="s">
        <v>8344</v>
      </c>
      <c r="AR1190" s="8" t="s">
        <v>8345</v>
      </c>
      <c r="AS1190" s="8" t="s">
        <v>8346</v>
      </c>
      <c r="AT1190" s="63" t="s">
        <v>8347</v>
      </c>
      <c r="AU1190" s="63" t="s">
        <v>8348</v>
      </c>
      <c r="AV1190" s="8" t="s">
        <v>8349</v>
      </c>
      <c r="AW1190" s="8" t="s">
        <v>8350</v>
      </c>
      <c r="AX1190" s="8" t="s">
        <v>8351</v>
      </c>
      <c r="AY1190" s="8" t="s">
        <v>8352</v>
      </c>
      <c r="AZ1190" s="8" t="s">
        <v>8353</v>
      </c>
      <c r="BA1190" s="8" t="s">
        <v>8354</v>
      </c>
      <c r="BB1190" s="8" t="s">
        <v>8355</v>
      </c>
      <c r="BC1190" s="8" t="s">
        <v>8356</v>
      </c>
      <c r="BD1190" s="8" t="s">
        <v>8357</v>
      </c>
      <c r="BE1190" s="8" t="s">
        <v>8358</v>
      </c>
      <c r="BF1190" s="8" t="s">
        <v>8359</v>
      </c>
      <c r="BZ1190" s="148"/>
      <c r="CA1190" s="148"/>
      <c r="CB1190" s="96"/>
      <c r="CC1190" s="96"/>
      <c r="CF1190" s="148"/>
      <c r="CG1190" s="148"/>
      <c r="CH1190" s="148"/>
      <c r="CI1190" s="96"/>
      <c r="CK1190" s="148"/>
      <c r="CL1190" s="148"/>
      <c r="CM1190" s="148"/>
      <c r="CN1190" s="96"/>
    </row>
    <row r="1191" spans="1:92" x14ac:dyDescent="0.25">
      <c r="A1191" s="117" t="s">
        <v>8449</v>
      </c>
      <c r="B1191" s="117" t="s">
        <v>742</v>
      </c>
      <c r="C1191" s="102">
        <v>4</v>
      </c>
      <c r="D1191" s="102">
        <v>4</v>
      </c>
      <c r="E1191" s="102">
        <v>0</v>
      </c>
      <c r="F1191" s="102">
        <v>1</v>
      </c>
      <c r="G1191" s="102">
        <v>3</v>
      </c>
      <c r="H1191" s="102">
        <v>0</v>
      </c>
      <c r="I1191" s="102">
        <v>0</v>
      </c>
      <c r="J1191" s="102">
        <v>0</v>
      </c>
      <c r="K1191" s="145">
        <f t="shared" si="225"/>
        <v>4</v>
      </c>
      <c r="M1191" s="10">
        <v>5</v>
      </c>
      <c r="N1191" s="142"/>
      <c r="O1191" s="142"/>
      <c r="P1191" s="142"/>
      <c r="Q1191" s="143"/>
      <c r="S1191" s="12" t="s">
        <v>8215</v>
      </c>
      <c r="T1191" s="17">
        <v>0</v>
      </c>
      <c r="U1191" s="17">
        <v>2</v>
      </c>
      <c r="V1191" s="17">
        <v>3</v>
      </c>
      <c r="W1191" s="17">
        <v>0</v>
      </c>
      <c r="X1191" s="17">
        <v>0</v>
      </c>
      <c r="Y1191" s="12">
        <f t="shared" si="226"/>
        <v>5</v>
      </c>
      <c r="AL1191" s="8" t="s">
        <v>8378</v>
      </c>
      <c r="AM1191" s="14">
        <v>0</v>
      </c>
      <c r="AN1191" s="14">
        <v>0</v>
      </c>
      <c r="AO1191" s="14">
        <v>0</v>
      </c>
      <c r="AP1191" s="14">
        <v>0</v>
      </c>
      <c r="AQ1191" s="14">
        <v>0</v>
      </c>
      <c r="AR1191" s="14">
        <v>0</v>
      </c>
      <c r="AS1191" s="14">
        <v>0</v>
      </c>
      <c r="AT1191" s="63">
        <v>0</v>
      </c>
      <c r="AU1191" s="63">
        <v>0</v>
      </c>
      <c r="AV1191" s="14">
        <v>0</v>
      </c>
      <c r="AW1191" s="14">
        <v>0</v>
      </c>
      <c r="AX1191" s="14">
        <v>0</v>
      </c>
      <c r="AY1191" s="14">
        <v>0</v>
      </c>
      <c r="AZ1191" s="14">
        <v>0</v>
      </c>
      <c r="BA1191" s="14">
        <v>0</v>
      </c>
      <c r="BB1191" s="14">
        <v>0</v>
      </c>
      <c r="BC1191" s="14">
        <v>0</v>
      </c>
      <c r="BD1191" s="14">
        <v>0</v>
      </c>
      <c r="BE1191" s="14">
        <v>0</v>
      </c>
      <c r="BF1191" s="14">
        <v>0</v>
      </c>
      <c r="BH1191" s="8" t="s">
        <v>8378</v>
      </c>
      <c r="BZ1191" s="148"/>
      <c r="CA1191" s="148"/>
      <c r="CB1191" s="96"/>
      <c r="CC1191" s="96"/>
      <c r="CF1191" s="148"/>
      <c r="CG1191" s="148"/>
      <c r="CH1191" s="148"/>
      <c r="CI1191" s="96"/>
      <c r="CK1191" s="148"/>
      <c r="CL1191" s="148"/>
      <c r="CM1191" s="148"/>
      <c r="CN1191" s="96"/>
    </row>
    <row r="1192" spans="1:92" x14ac:dyDescent="0.25">
      <c r="A1192" s="115" t="s">
        <v>8290</v>
      </c>
      <c r="B1192" s="137" t="s">
        <v>748</v>
      </c>
      <c r="C1192" s="34">
        <v>5</v>
      </c>
      <c r="D1192" s="34">
        <v>5</v>
      </c>
      <c r="E1192" s="34">
        <v>0</v>
      </c>
      <c r="F1192" s="34">
        <v>2</v>
      </c>
      <c r="G1192" s="34">
        <v>3</v>
      </c>
      <c r="H1192" s="34">
        <v>0</v>
      </c>
      <c r="I1192" s="34">
        <v>0</v>
      </c>
      <c r="J1192" s="34">
        <v>0</v>
      </c>
      <c r="K1192" s="144">
        <f t="shared" si="225"/>
        <v>5</v>
      </c>
      <c r="M1192" s="10"/>
      <c r="N1192" s="142"/>
      <c r="O1192" s="142"/>
      <c r="P1192" s="142"/>
      <c r="Q1192" s="143"/>
      <c r="S1192" s="12" t="s">
        <v>8216</v>
      </c>
      <c r="T1192" s="17">
        <v>0</v>
      </c>
      <c r="U1192" s="17">
        <v>2</v>
      </c>
      <c r="V1192" s="17">
        <v>3</v>
      </c>
      <c r="W1192" s="17">
        <v>6</v>
      </c>
      <c r="X1192" s="17">
        <v>0</v>
      </c>
      <c r="Y1192" s="12">
        <f t="shared" si="226"/>
        <v>11</v>
      </c>
      <c r="AL1192" s="8" t="s">
        <v>8379</v>
      </c>
      <c r="AM1192" s="14">
        <v>0</v>
      </c>
      <c r="AN1192" s="14">
        <v>0</v>
      </c>
      <c r="AO1192" s="14">
        <v>0</v>
      </c>
      <c r="AP1192" s="14">
        <v>0</v>
      </c>
      <c r="AQ1192" s="14">
        <v>0</v>
      </c>
      <c r="AR1192" s="14">
        <v>0</v>
      </c>
      <c r="AS1192" s="14">
        <v>0</v>
      </c>
      <c r="AT1192" s="63">
        <v>0</v>
      </c>
      <c r="AU1192" s="63">
        <v>0</v>
      </c>
      <c r="AV1192" s="14">
        <v>0</v>
      </c>
      <c r="AW1192" s="14">
        <v>0</v>
      </c>
      <c r="AX1192" s="14">
        <v>0</v>
      </c>
      <c r="AY1192" s="14">
        <v>0</v>
      </c>
      <c r="AZ1192" s="14">
        <v>0</v>
      </c>
      <c r="BA1192" s="14">
        <v>0</v>
      </c>
      <c r="BB1192" s="14">
        <v>0</v>
      </c>
      <c r="BC1192" s="14">
        <v>0</v>
      </c>
      <c r="BD1192" s="14">
        <v>0</v>
      </c>
      <c r="BE1192" s="14">
        <v>0</v>
      </c>
      <c r="BF1192" s="14">
        <v>0</v>
      </c>
      <c r="BH1192" s="8" t="s">
        <v>8379</v>
      </c>
      <c r="BZ1192" s="148"/>
      <c r="CA1192" s="148"/>
      <c r="CB1192" s="96"/>
      <c r="CC1192" s="96"/>
      <c r="CF1192" s="148"/>
      <c r="CG1192" s="148"/>
      <c r="CH1192" s="148"/>
      <c r="CI1192" s="96"/>
      <c r="CK1192" s="148"/>
      <c r="CL1192" s="148"/>
      <c r="CM1192" s="148"/>
      <c r="CN1192" s="96"/>
    </row>
    <row r="1193" spans="1:92" x14ac:dyDescent="0.25">
      <c r="A1193" s="115" t="s">
        <v>8290</v>
      </c>
      <c r="B1193" s="115" t="s">
        <v>742</v>
      </c>
      <c r="C1193" s="34">
        <v>6</v>
      </c>
      <c r="D1193" s="34">
        <v>6</v>
      </c>
      <c r="E1193" s="56">
        <v>0</v>
      </c>
      <c r="F1193" s="56">
        <v>0</v>
      </c>
      <c r="G1193" s="56">
        <v>0</v>
      </c>
      <c r="H1193" s="56">
        <v>6</v>
      </c>
      <c r="I1193" s="56">
        <v>0</v>
      </c>
      <c r="J1193" s="56">
        <v>0</v>
      </c>
      <c r="K1193" s="144">
        <f t="shared" si="225"/>
        <v>6</v>
      </c>
      <c r="M1193" s="10">
        <v>11</v>
      </c>
      <c r="N1193" s="142"/>
      <c r="O1193" s="142"/>
      <c r="P1193" s="142"/>
      <c r="Q1193" s="143"/>
      <c r="S1193" s="41" t="s">
        <v>8217</v>
      </c>
      <c r="T1193" s="42">
        <v>0</v>
      </c>
      <c r="U1193" s="42">
        <v>7</v>
      </c>
      <c r="V1193" s="42">
        <v>3</v>
      </c>
      <c r="W1193" s="42">
        <v>13</v>
      </c>
      <c r="X1193" s="42">
        <v>1</v>
      </c>
      <c r="Y1193" s="12">
        <f t="shared" si="226"/>
        <v>24</v>
      </c>
      <c r="AL1193" s="8" t="s">
        <v>8380</v>
      </c>
      <c r="AM1193" s="14">
        <v>0</v>
      </c>
      <c r="AN1193" s="14">
        <v>0</v>
      </c>
      <c r="AO1193" s="14">
        <v>0</v>
      </c>
      <c r="AP1193" s="14">
        <v>0</v>
      </c>
      <c r="AQ1193" s="14">
        <v>0</v>
      </c>
      <c r="AR1193" s="14">
        <v>0</v>
      </c>
      <c r="AS1193" s="14">
        <v>0</v>
      </c>
      <c r="AT1193" s="63">
        <v>0</v>
      </c>
      <c r="AU1193" s="63">
        <v>0</v>
      </c>
      <c r="AV1193" s="14">
        <v>0</v>
      </c>
      <c r="AW1193" s="14">
        <v>0</v>
      </c>
      <c r="AX1193" s="14">
        <v>1</v>
      </c>
      <c r="AY1193" s="14">
        <v>0</v>
      </c>
      <c r="AZ1193" s="14">
        <v>0</v>
      </c>
      <c r="BA1193" s="14">
        <v>0</v>
      </c>
      <c r="BB1193" s="14">
        <v>0</v>
      </c>
      <c r="BC1193" s="14">
        <v>0</v>
      </c>
      <c r="BD1193" s="14">
        <v>0</v>
      </c>
      <c r="BE1193" s="14">
        <v>0</v>
      </c>
      <c r="BF1193" s="14">
        <v>0</v>
      </c>
      <c r="BH1193" s="8" t="s">
        <v>8380</v>
      </c>
      <c r="BZ1193" s="148"/>
      <c r="CA1193" s="148"/>
      <c r="CB1193" s="96"/>
      <c r="CC1193" s="96"/>
      <c r="CF1193" s="148"/>
      <c r="CG1193" s="148"/>
      <c r="CH1193" s="148"/>
      <c r="CI1193" s="96"/>
      <c r="CK1193" s="148"/>
      <c r="CL1193" s="148"/>
      <c r="CM1193" s="148"/>
      <c r="CN1193" s="96"/>
    </row>
    <row r="1194" spans="1:92" x14ac:dyDescent="0.25">
      <c r="A1194" s="117" t="s">
        <v>8291</v>
      </c>
      <c r="B1194" s="117" t="s">
        <v>748</v>
      </c>
      <c r="C1194" s="102">
        <v>8</v>
      </c>
      <c r="D1194" s="102">
        <v>8</v>
      </c>
      <c r="E1194" s="85">
        <v>0</v>
      </c>
      <c r="F1194" s="85">
        <v>2</v>
      </c>
      <c r="G1194" s="85">
        <v>3</v>
      </c>
      <c r="H1194" s="85">
        <v>3</v>
      </c>
      <c r="I1194" s="85">
        <v>0</v>
      </c>
      <c r="J1194" s="85">
        <v>0</v>
      </c>
      <c r="K1194" s="145">
        <f t="shared" si="225"/>
        <v>8</v>
      </c>
      <c r="M1194" s="97"/>
      <c r="N1194" s="142"/>
      <c r="O1194" s="142"/>
      <c r="P1194" s="142"/>
      <c r="Q1194" s="143"/>
      <c r="S1194" s="12" t="s">
        <v>8218</v>
      </c>
      <c r="T1194" s="17">
        <v>1</v>
      </c>
      <c r="U1194" s="17">
        <v>24</v>
      </c>
      <c r="V1194" s="17">
        <v>5</v>
      </c>
      <c r="W1194" s="17">
        <v>44</v>
      </c>
      <c r="X1194" s="17">
        <v>91</v>
      </c>
      <c r="Y1194" s="12">
        <f t="shared" si="226"/>
        <v>165</v>
      </c>
      <c r="AL1194" s="8" t="s">
        <v>8381</v>
      </c>
      <c r="AM1194" s="14">
        <v>0</v>
      </c>
      <c r="AN1194" s="14">
        <v>0</v>
      </c>
      <c r="AO1194" s="14">
        <v>0</v>
      </c>
      <c r="AP1194" s="14">
        <v>0</v>
      </c>
      <c r="AQ1194" s="14">
        <v>0</v>
      </c>
      <c r="AR1194" s="14">
        <v>0</v>
      </c>
      <c r="AS1194" s="14">
        <v>0</v>
      </c>
      <c r="AT1194" s="63">
        <v>0</v>
      </c>
      <c r="AU1194" s="63">
        <v>0</v>
      </c>
      <c r="AV1194" s="14">
        <v>0</v>
      </c>
      <c r="AW1194" s="14">
        <v>0</v>
      </c>
      <c r="AX1194" s="14">
        <v>1</v>
      </c>
      <c r="AY1194" s="14">
        <v>0</v>
      </c>
      <c r="AZ1194" s="14">
        <v>0</v>
      </c>
      <c r="BA1194" s="14">
        <v>0</v>
      </c>
      <c r="BB1194" s="14">
        <v>0</v>
      </c>
      <c r="BC1194" s="14">
        <v>0</v>
      </c>
      <c r="BD1194" s="14">
        <v>0</v>
      </c>
      <c r="BE1194" s="14">
        <v>0</v>
      </c>
      <c r="BF1194" s="14">
        <v>0</v>
      </c>
      <c r="BH1194" s="8" t="s">
        <v>8381</v>
      </c>
      <c r="BZ1194" s="148"/>
      <c r="CA1194" s="148"/>
      <c r="CB1194" s="96"/>
      <c r="CC1194" s="96"/>
      <c r="CF1194" s="148"/>
      <c r="CG1194" s="148"/>
      <c r="CH1194" s="148"/>
      <c r="CI1194" s="96"/>
      <c r="CK1194" s="148"/>
      <c r="CL1194" s="148"/>
      <c r="CM1194" s="148"/>
      <c r="CN1194" s="96"/>
    </row>
    <row r="1195" spans="1:92" x14ac:dyDescent="0.25">
      <c r="A1195" s="117" t="s">
        <v>8291</v>
      </c>
      <c r="B1195" s="117" t="s">
        <v>7589</v>
      </c>
      <c r="C1195" s="102">
        <v>1</v>
      </c>
      <c r="D1195" s="102">
        <v>1</v>
      </c>
      <c r="E1195" s="85">
        <v>0</v>
      </c>
      <c r="F1195" s="85">
        <v>1</v>
      </c>
      <c r="G1195" s="85">
        <v>0</v>
      </c>
      <c r="H1195" s="85">
        <v>0</v>
      </c>
      <c r="I1195" s="85">
        <v>0</v>
      </c>
      <c r="J1195" s="85">
        <v>0</v>
      </c>
      <c r="K1195" s="145">
        <f t="shared" si="225"/>
        <v>1</v>
      </c>
      <c r="M1195" s="10"/>
      <c r="N1195" s="142"/>
      <c r="O1195" s="142"/>
      <c r="P1195" s="142"/>
      <c r="Q1195" s="143"/>
      <c r="S1195" s="41" t="s">
        <v>8219</v>
      </c>
      <c r="T1195" s="42">
        <v>6</v>
      </c>
      <c r="U1195" s="42">
        <v>58</v>
      </c>
      <c r="V1195" s="42">
        <v>14</v>
      </c>
      <c r="W1195" s="42">
        <v>139</v>
      </c>
      <c r="X1195" s="42">
        <v>522</v>
      </c>
      <c r="Y1195" s="12">
        <f t="shared" si="226"/>
        <v>739</v>
      </c>
      <c r="AL1195" s="8" t="s">
        <v>8382</v>
      </c>
      <c r="AM1195" s="14">
        <v>364</v>
      </c>
      <c r="AN1195" s="14">
        <v>349</v>
      </c>
      <c r="AO1195" s="14">
        <v>510</v>
      </c>
      <c r="AP1195" s="14">
        <v>535</v>
      </c>
      <c r="AQ1195" s="14">
        <v>579</v>
      </c>
      <c r="AR1195" s="14">
        <v>91</v>
      </c>
      <c r="AS1195" s="14">
        <v>181</v>
      </c>
      <c r="AT1195" s="63">
        <v>166</v>
      </c>
      <c r="AU1195" s="63">
        <v>123</v>
      </c>
      <c r="AV1195" s="14">
        <v>6</v>
      </c>
      <c r="AW1195" s="14">
        <v>0</v>
      </c>
      <c r="AX1195" s="14">
        <v>1</v>
      </c>
      <c r="AY1195" s="14">
        <v>0</v>
      </c>
      <c r="AZ1195" s="14">
        <v>0</v>
      </c>
      <c r="BA1195" s="14">
        <v>0</v>
      </c>
      <c r="BB1195" s="14">
        <v>0</v>
      </c>
      <c r="BC1195" s="14">
        <v>0</v>
      </c>
      <c r="BD1195" s="14">
        <v>0</v>
      </c>
      <c r="BE1195" s="14">
        <v>0</v>
      </c>
      <c r="BF1195" s="14">
        <v>0</v>
      </c>
      <c r="BH1195" s="8" t="s">
        <v>8382</v>
      </c>
      <c r="BZ1195" s="148"/>
      <c r="CA1195" s="148"/>
      <c r="CB1195" s="96"/>
      <c r="CC1195" s="96"/>
      <c r="CF1195" s="148"/>
      <c r="CG1195" s="148"/>
      <c r="CH1195" s="148"/>
      <c r="CI1195" s="96"/>
      <c r="CK1195" s="148"/>
      <c r="CL1195" s="148"/>
      <c r="CM1195" s="148"/>
      <c r="CN1195" s="96"/>
    </row>
    <row r="1196" spans="1:92" x14ac:dyDescent="0.25">
      <c r="A1196" s="117" t="s">
        <v>8291</v>
      </c>
      <c r="B1196" s="117" t="s">
        <v>742</v>
      </c>
      <c r="C1196" s="102">
        <v>15</v>
      </c>
      <c r="D1196" s="102">
        <v>15</v>
      </c>
      <c r="E1196" s="85">
        <v>0</v>
      </c>
      <c r="F1196" s="85">
        <v>4</v>
      </c>
      <c r="G1196" s="85">
        <v>0</v>
      </c>
      <c r="H1196" s="85">
        <v>10</v>
      </c>
      <c r="I1196" s="85">
        <v>1</v>
      </c>
      <c r="J1196" s="85">
        <v>0</v>
      </c>
      <c r="K1196" s="145">
        <f t="shared" si="225"/>
        <v>15</v>
      </c>
      <c r="M1196" s="10">
        <v>24</v>
      </c>
      <c r="S1196" s="12" t="s">
        <v>8220</v>
      </c>
      <c r="T1196" s="17">
        <v>13</v>
      </c>
      <c r="U1196" s="17">
        <v>26</v>
      </c>
      <c r="V1196" s="17">
        <v>31</v>
      </c>
      <c r="W1196" s="17">
        <v>196</v>
      </c>
      <c r="X1196" s="17">
        <v>76</v>
      </c>
      <c r="Y1196" s="12">
        <f t="shared" si="226"/>
        <v>342</v>
      </c>
      <c r="AL1196" s="8" t="s">
        <v>8396</v>
      </c>
      <c r="AM1196" s="14">
        <v>3</v>
      </c>
      <c r="AN1196" s="14">
        <v>0</v>
      </c>
      <c r="AO1196" s="14">
        <v>1</v>
      </c>
      <c r="AP1196" s="14">
        <v>1</v>
      </c>
      <c r="AQ1196" s="14">
        <v>1</v>
      </c>
      <c r="AR1196" s="14">
        <v>0</v>
      </c>
      <c r="AS1196" s="14">
        <v>0</v>
      </c>
      <c r="AT1196" s="63">
        <v>0</v>
      </c>
      <c r="AU1196" s="63">
        <v>0</v>
      </c>
      <c r="AV1196" s="14">
        <v>1</v>
      </c>
      <c r="AW1196" s="14">
        <v>2</v>
      </c>
      <c r="AX1196" s="14">
        <v>1</v>
      </c>
      <c r="AY1196" s="14">
        <v>1</v>
      </c>
      <c r="AZ1196" s="14">
        <v>0</v>
      </c>
      <c r="BA1196" s="14">
        <v>0</v>
      </c>
      <c r="BB1196" s="14">
        <v>1</v>
      </c>
      <c r="BC1196" s="14">
        <v>0</v>
      </c>
      <c r="BD1196" s="14">
        <v>0</v>
      </c>
      <c r="BE1196" s="14">
        <v>0</v>
      </c>
      <c r="BF1196" s="14">
        <v>1</v>
      </c>
      <c r="BH1196" s="8" t="s">
        <v>8396</v>
      </c>
      <c r="BZ1196" s="148"/>
      <c r="CA1196" s="148"/>
      <c r="CB1196" s="96"/>
      <c r="CC1196" s="96"/>
      <c r="CF1196" s="148"/>
      <c r="CG1196" s="148"/>
      <c r="CH1196" s="148"/>
      <c r="CI1196" s="96"/>
      <c r="CK1196" s="148"/>
      <c r="CL1196" s="148"/>
      <c r="CM1196" s="148"/>
      <c r="CN1196" s="96"/>
    </row>
    <row r="1197" spans="1:92" x14ac:dyDescent="0.25">
      <c r="A1197" s="115" t="s">
        <v>8292</v>
      </c>
      <c r="B1197" s="115" t="s">
        <v>748</v>
      </c>
      <c r="C1197" s="34">
        <v>17</v>
      </c>
      <c r="D1197" s="34">
        <v>17</v>
      </c>
      <c r="E1197" s="56">
        <v>0</v>
      </c>
      <c r="F1197" s="56">
        <v>5</v>
      </c>
      <c r="G1197" s="56">
        <v>3</v>
      </c>
      <c r="H1197" s="56">
        <v>9</v>
      </c>
      <c r="I1197" s="56">
        <v>0</v>
      </c>
      <c r="J1197" s="56">
        <v>0</v>
      </c>
      <c r="K1197" s="144">
        <f t="shared" si="225"/>
        <v>17</v>
      </c>
      <c r="M1197" s="10"/>
      <c r="T1197" s="8">
        <f>SUM(T1188:T1196)</f>
        <v>20</v>
      </c>
      <c r="U1197" s="8">
        <f>SUM(U1188:U1196)</f>
        <v>122</v>
      </c>
      <c r="V1197" s="8">
        <f>SUM(V1188:V1196)</f>
        <v>59</v>
      </c>
      <c r="W1197" s="8">
        <f>SUM(W1188:W1196)</f>
        <v>398</v>
      </c>
      <c r="X1197" s="8">
        <f>SUM(X1188:X1196)</f>
        <v>690</v>
      </c>
      <c r="Y1197" s="12">
        <f t="shared" si="226"/>
        <v>1289</v>
      </c>
      <c r="AL1197" s="8" t="s">
        <v>8397</v>
      </c>
      <c r="AM1197" s="14">
        <v>3</v>
      </c>
      <c r="AN1197" s="14">
        <v>3</v>
      </c>
      <c r="AO1197" s="14">
        <v>1</v>
      </c>
      <c r="AP1197" s="14">
        <v>1</v>
      </c>
      <c r="AQ1197" s="14">
        <v>1</v>
      </c>
      <c r="AR1197" s="14">
        <v>0</v>
      </c>
      <c r="AS1197" s="14">
        <v>0</v>
      </c>
      <c r="AT1197" s="63">
        <v>0</v>
      </c>
      <c r="AU1197" s="63">
        <v>1</v>
      </c>
      <c r="AV1197" s="14">
        <v>1</v>
      </c>
      <c r="AW1197" s="14">
        <v>0</v>
      </c>
      <c r="AX1197" s="14">
        <v>0</v>
      </c>
      <c r="AY1197" s="14">
        <v>1</v>
      </c>
      <c r="AZ1197" s="14">
        <v>0</v>
      </c>
      <c r="BA1197" s="14">
        <v>0</v>
      </c>
      <c r="BB1197" s="14">
        <v>1</v>
      </c>
      <c r="BC1197" s="14">
        <v>0</v>
      </c>
      <c r="BD1197" s="14">
        <v>0</v>
      </c>
      <c r="BE1197" s="14">
        <v>0</v>
      </c>
      <c r="BF1197" s="14">
        <v>0</v>
      </c>
      <c r="BH1197" s="8" t="s">
        <v>8397</v>
      </c>
      <c r="BZ1197" s="148"/>
      <c r="CA1197" s="148"/>
      <c r="CB1197" s="96"/>
      <c r="CC1197" s="96"/>
      <c r="CF1197" s="148"/>
      <c r="CG1197" s="148"/>
      <c r="CH1197" s="148"/>
      <c r="CI1197" s="96"/>
      <c r="CK1197" s="148"/>
      <c r="CL1197" s="148"/>
      <c r="CM1197" s="148"/>
      <c r="CN1197" s="96"/>
    </row>
    <row r="1198" spans="1:92" x14ac:dyDescent="0.25">
      <c r="A1198" s="115" t="s">
        <v>8292</v>
      </c>
      <c r="B1198" s="115" t="s">
        <v>5193</v>
      </c>
      <c r="C1198" s="34">
        <v>12</v>
      </c>
      <c r="D1198" s="34">
        <v>11</v>
      </c>
      <c r="E1198" s="56">
        <v>0</v>
      </c>
      <c r="F1198" s="56">
        <v>1</v>
      </c>
      <c r="G1198" s="56">
        <v>0</v>
      </c>
      <c r="H1198" s="56">
        <v>8</v>
      </c>
      <c r="I1198" s="56">
        <v>2</v>
      </c>
      <c r="J1198" s="56">
        <v>0</v>
      </c>
      <c r="K1198" s="144">
        <f t="shared" si="225"/>
        <v>11</v>
      </c>
      <c r="M1198" s="10"/>
      <c r="AL1198" s="8" t="s">
        <v>8398</v>
      </c>
      <c r="AM1198" s="14">
        <v>10</v>
      </c>
      <c r="AN1198" s="14">
        <v>3</v>
      </c>
      <c r="AO1198" s="14">
        <v>5</v>
      </c>
      <c r="AP1198" s="14">
        <v>3</v>
      </c>
      <c r="AQ1198" s="14">
        <v>2</v>
      </c>
      <c r="AR1198" s="14">
        <v>0</v>
      </c>
      <c r="AS1198" s="14">
        <v>0</v>
      </c>
      <c r="AT1198" s="63">
        <v>0</v>
      </c>
      <c r="AU1198" s="63">
        <v>1</v>
      </c>
      <c r="AV1198" s="14">
        <v>1</v>
      </c>
      <c r="AW1198" s="14">
        <v>0</v>
      </c>
      <c r="AX1198" s="14">
        <v>0</v>
      </c>
      <c r="AY1198" s="14">
        <v>1</v>
      </c>
      <c r="AZ1198" s="14">
        <v>0</v>
      </c>
      <c r="BA1198" s="14">
        <v>0</v>
      </c>
      <c r="BB1198" s="14">
        <v>1</v>
      </c>
      <c r="BC1198" s="14">
        <v>0</v>
      </c>
      <c r="BD1198" s="14">
        <v>0</v>
      </c>
      <c r="BE1198" s="14">
        <v>0</v>
      </c>
      <c r="BF1198" s="14">
        <v>0</v>
      </c>
      <c r="BH1198" s="8" t="s">
        <v>8398</v>
      </c>
      <c r="BZ1198" s="148"/>
      <c r="CA1198" s="148"/>
      <c r="CB1198" s="96"/>
      <c r="CC1198" s="96"/>
      <c r="CF1198" s="148"/>
      <c r="CG1198" s="148"/>
      <c r="CH1198" s="148"/>
      <c r="CI1198" s="96"/>
      <c r="CK1198" s="148"/>
      <c r="CL1198" s="148"/>
      <c r="CM1198" s="148"/>
      <c r="CN1198" s="96"/>
    </row>
    <row r="1199" spans="1:92" x14ac:dyDescent="0.25">
      <c r="A1199" s="115" t="s">
        <v>8292</v>
      </c>
      <c r="B1199" s="115" t="s">
        <v>7589</v>
      </c>
      <c r="C1199" s="34">
        <v>1</v>
      </c>
      <c r="D1199" s="34">
        <v>1</v>
      </c>
      <c r="E1199" s="56">
        <v>0</v>
      </c>
      <c r="F1199" s="56">
        <v>1</v>
      </c>
      <c r="G1199" s="56">
        <v>0</v>
      </c>
      <c r="H1199" s="56">
        <v>0</v>
      </c>
      <c r="I1199" s="56">
        <v>0</v>
      </c>
      <c r="J1199" s="56">
        <v>0</v>
      </c>
      <c r="K1199" s="144">
        <f t="shared" si="225"/>
        <v>1</v>
      </c>
      <c r="M1199" s="10"/>
      <c r="AL1199" s="8" t="s">
        <v>8400</v>
      </c>
      <c r="AM1199" s="14">
        <v>51</v>
      </c>
      <c r="AN1199" s="14">
        <v>46</v>
      </c>
      <c r="AO1199" s="14">
        <v>37</v>
      </c>
      <c r="AP1199" s="14">
        <v>28</v>
      </c>
      <c r="AQ1199" s="14">
        <v>23</v>
      </c>
      <c r="AR1199" s="14">
        <v>12</v>
      </c>
      <c r="AS1199" s="14">
        <v>18</v>
      </c>
      <c r="AT1199" s="63">
        <v>8</v>
      </c>
      <c r="AU1199" s="63">
        <v>10</v>
      </c>
      <c r="AV1199" s="14">
        <v>4</v>
      </c>
      <c r="AW1199" s="14">
        <v>1</v>
      </c>
      <c r="AX1199" s="14">
        <v>5</v>
      </c>
      <c r="AY1199" s="14">
        <v>3</v>
      </c>
      <c r="AZ1199" s="14">
        <v>0</v>
      </c>
      <c r="BA1199" s="14">
        <v>0</v>
      </c>
      <c r="BB1199" s="14">
        <v>2</v>
      </c>
      <c r="BC1199" s="14">
        <v>0</v>
      </c>
      <c r="BD1199" s="14">
        <v>0</v>
      </c>
      <c r="BE1199" s="14">
        <v>0</v>
      </c>
      <c r="BF1199" s="14">
        <v>4</v>
      </c>
      <c r="BH1199" s="8" t="s">
        <v>8400</v>
      </c>
      <c r="BZ1199" s="148"/>
      <c r="CA1199" s="148"/>
      <c r="CB1199" s="96"/>
      <c r="CC1199" s="96"/>
      <c r="CF1199" s="148"/>
      <c r="CG1199" s="148"/>
      <c r="CH1199" s="148"/>
      <c r="CI1199" s="96"/>
      <c r="CK1199" s="148"/>
      <c r="CL1199" s="148"/>
      <c r="CM1199" s="148"/>
      <c r="CN1199" s="96"/>
    </row>
    <row r="1200" spans="1:92" x14ac:dyDescent="0.25">
      <c r="A1200" s="115" t="s">
        <v>8292</v>
      </c>
      <c r="B1200" s="115" t="s">
        <v>742</v>
      </c>
      <c r="C1200" s="34">
        <v>153</v>
      </c>
      <c r="D1200" s="34">
        <v>136</v>
      </c>
      <c r="E1200" s="56">
        <v>1</v>
      </c>
      <c r="F1200" s="56">
        <v>17</v>
      </c>
      <c r="G1200" s="56">
        <v>2</v>
      </c>
      <c r="H1200" s="56">
        <v>27</v>
      </c>
      <c r="I1200" s="56">
        <v>89</v>
      </c>
      <c r="J1200" s="56">
        <v>0</v>
      </c>
      <c r="K1200" s="144">
        <f t="shared" si="225"/>
        <v>136</v>
      </c>
      <c r="M1200" s="10">
        <f>SUM(K1197:K1200)</f>
        <v>165</v>
      </c>
      <c r="S1200" s="12" t="s">
        <v>8282</v>
      </c>
      <c r="T1200" s="12" t="s">
        <v>183</v>
      </c>
      <c r="U1200" s="12" t="s">
        <v>106</v>
      </c>
      <c r="V1200" s="12" t="s">
        <v>465</v>
      </c>
      <c r="W1200" s="12" t="s">
        <v>147</v>
      </c>
      <c r="X1200" s="12" t="s">
        <v>398</v>
      </c>
      <c r="Y1200" s="12" t="s">
        <v>97</v>
      </c>
      <c r="BZ1200" s="148"/>
      <c r="CA1200" s="148"/>
      <c r="CB1200" s="96"/>
      <c r="CC1200" s="97"/>
      <c r="CF1200" s="148"/>
      <c r="CG1200" s="148"/>
      <c r="CH1200" s="148"/>
      <c r="CI1200" s="96"/>
      <c r="CK1200" s="148"/>
      <c r="CL1200" s="148"/>
      <c r="CM1200" s="148"/>
      <c r="CN1200" s="96"/>
    </row>
    <row r="1201" spans="1:92" x14ac:dyDescent="0.25">
      <c r="A1201" s="117" t="s">
        <v>8293</v>
      </c>
      <c r="B1201" s="117" t="s">
        <v>748</v>
      </c>
      <c r="C1201" s="85">
        <v>56</v>
      </c>
      <c r="D1201" s="85">
        <v>55</v>
      </c>
      <c r="E1201" s="85">
        <v>1</v>
      </c>
      <c r="F1201" s="85">
        <v>19</v>
      </c>
      <c r="G1201" s="85">
        <v>5</v>
      </c>
      <c r="H1201" s="85">
        <v>30</v>
      </c>
      <c r="I1201" s="85">
        <v>0</v>
      </c>
      <c r="J1201" s="85">
        <v>0</v>
      </c>
      <c r="K1201" s="145">
        <f t="shared" si="225"/>
        <v>55</v>
      </c>
      <c r="M1201" s="10"/>
      <c r="S1201" s="12" t="s">
        <v>8444</v>
      </c>
      <c r="T1201" s="17">
        <v>0</v>
      </c>
      <c r="U1201" s="17">
        <v>0</v>
      </c>
      <c r="V1201" s="17">
        <v>0</v>
      </c>
      <c r="W1201" s="17">
        <v>0</v>
      </c>
      <c r="X1201" s="17">
        <v>0</v>
      </c>
      <c r="Y1201" s="12">
        <f t="shared" ref="Y1201:Y1210" si="227">SUM(T1201:X1201)</f>
        <v>0</v>
      </c>
      <c r="BZ1201" s="148"/>
      <c r="CA1201" s="148"/>
      <c r="CB1201" s="96"/>
      <c r="CC1201" s="97"/>
      <c r="CF1201" s="148"/>
      <c r="CG1201" s="148"/>
      <c r="CH1201" s="148"/>
      <c r="CI1201" s="96"/>
      <c r="CK1201" s="148"/>
      <c r="CL1201" s="148"/>
      <c r="CM1201" s="148"/>
      <c r="CN1201" s="96"/>
    </row>
    <row r="1202" spans="1:92" x14ac:dyDescent="0.25">
      <c r="A1202" s="117" t="s">
        <v>8293</v>
      </c>
      <c r="B1202" s="117" t="s">
        <v>5193</v>
      </c>
      <c r="C1202" s="85">
        <v>111</v>
      </c>
      <c r="D1202" s="85">
        <v>110</v>
      </c>
      <c r="E1202" s="85">
        <v>0</v>
      </c>
      <c r="F1202" s="85">
        <v>3</v>
      </c>
      <c r="G1202" s="85">
        <v>0</v>
      </c>
      <c r="H1202" s="85">
        <v>39</v>
      </c>
      <c r="I1202" s="85">
        <v>68</v>
      </c>
      <c r="J1202" s="85">
        <v>0</v>
      </c>
      <c r="K1202" s="145">
        <f t="shared" si="225"/>
        <v>110</v>
      </c>
      <c r="L1202" s="133"/>
      <c r="M1202" s="10"/>
      <c r="S1202" s="12" t="s">
        <v>8445</v>
      </c>
      <c r="T1202" s="17">
        <v>0</v>
      </c>
      <c r="U1202" s="17">
        <v>1</v>
      </c>
      <c r="V1202" s="17">
        <v>0</v>
      </c>
      <c r="W1202" s="17">
        <v>0</v>
      </c>
      <c r="X1202" s="17">
        <v>0</v>
      </c>
      <c r="Y1202" s="12">
        <f t="shared" si="227"/>
        <v>1</v>
      </c>
      <c r="BZ1202" s="148"/>
      <c r="CA1202" s="148"/>
      <c r="CB1202" s="96"/>
      <c r="CC1202" s="97"/>
      <c r="CF1202" s="148"/>
      <c r="CG1202" s="148"/>
      <c r="CH1202" s="148"/>
      <c r="CI1202" s="96"/>
      <c r="CK1202" s="148"/>
      <c r="CL1202" s="148"/>
      <c r="CM1202" s="148"/>
      <c r="CN1202" s="96"/>
    </row>
    <row r="1203" spans="1:92" x14ac:dyDescent="0.25">
      <c r="A1203" s="117" t="s">
        <v>8293</v>
      </c>
      <c r="B1203" s="117" t="s">
        <v>7589</v>
      </c>
      <c r="C1203" s="85">
        <v>6</v>
      </c>
      <c r="D1203" s="85">
        <v>6</v>
      </c>
      <c r="E1203" s="85">
        <v>0</v>
      </c>
      <c r="F1203" s="85">
        <v>4</v>
      </c>
      <c r="G1203" s="85">
        <v>1</v>
      </c>
      <c r="H1203" s="85">
        <v>1</v>
      </c>
      <c r="I1203" s="85">
        <v>0</v>
      </c>
      <c r="J1203" s="85">
        <v>0</v>
      </c>
      <c r="K1203" s="145">
        <f t="shared" si="225"/>
        <v>6</v>
      </c>
      <c r="L1203" s="133"/>
      <c r="M1203" s="10"/>
      <c r="S1203" s="12" t="s">
        <v>8446</v>
      </c>
      <c r="T1203" s="17">
        <v>0</v>
      </c>
      <c r="U1203" s="17">
        <v>1</v>
      </c>
      <c r="V1203" s="17">
        <v>0</v>
      </c>
      <c r="W1203" s="17">
        <v>0</v>
      </c>
      <c r="X1203" s="17">
        <v>0</v>
      </c>
      <c r="Y1203" s="12">
        <f t="shared" si="227"/>
        <v>1</v>
      </c>
      <c r="BZ1203" s="148"/>
      <c r="CA1203" s="148"/>
      <c r="CB1203" s="96"/>
      <c r="CC1203" s="97"/>
      <c r="CF1203" s="148"/>
      <c r="CG1203" s="148"/>
      <c r="CH1203" s="148"/>
      <c r="CI1203" s="96"/>
      <c r="CK1203" s="148"/>
      <c r="CL1203" s="148"/>
      <c r="CM1203" s="148"/>
      <c r="CN1203" s="96"/>
    </row>
    <row r="1204" spans="1:92" x14ac:dyDescent="0.25">
      <c r="A1204" s="117" t="s">
        <v>8293</v>
      </c>
      <c r="B1204" s="117" t="s">
        <v>7361</v>
      </c>
      <c r="C1204" s="85">
        <v>5</v>
      </c>
      <c r="D1204" s="85">
        <v>5</v>
      </c>
      <c r="E1204" s="85">
        <v>0</v>
      </c>
      <c r="F1204" s="85">
        <v>3</v>
      </c>
      <c r="G1204" s="85">
        <v>0</v>
      </c>
      <c r="H1204" s="85">
        <v>2</v>
      </c>
      <c r="I1204" s="85">
        <v>0</v>
      </c>
      <c r="J1204" s="85">
        <v>0</v>
      </c>
      <c r="K1204" s="145">
        <f t="shared" si="225"/>
        <v>5</v>
      </c>
      <c r="L1204" s="10"/>
      <c r="M1204" s="10"/>
      <c r="S1204" s="12" t="s">
        <v>8215</v>
      </c>
      <c r="T1204" s="17">
        <v>0</v>
      </c>
      <c r="U1204" s="17">
        <v>1</v>
      </c>
      <c r="V1204" s="17">
        <v>0</v>
      </c>
      <c r="W1204" s="17">
        <v>0</v>
      </c>
      <c r="X1204" s="17">
        <v>0</v>
      </c>
      <c r="Y1204" s="12">
        <f t="shared" si="227"/>
        <v>1</v>
      </c>
      <c r="BZ1204" s="148"/>
      <c r="CA1204" s="148"/>
      <c r="CB1204" s="96"/>
      <c r="CC1204" s="97"/>
      <c r="CF1204" s="148"/>
      <c r="CG1204" s="148"/>
      <c r="CH1204" s="148"/>
      <c r="CI1204" s="96"/>
      <c r="CK1204" s="148"/>
      <c r="CL1204" s="148"/>
      <c r="CM1204" s="148"/>
      <c r="CN1204" s="96"/>
    </row>
    <row r="1205" spans="1:92" x14ac:dyDescent="0.25">
      <c r="A1205" s="117" t="s">
        <v>8293</v>
      </c>
      <c r="B1205" s="117" t="s">
        <v>742</v>
      </c>
      <c r="C1205" s="85">
        <v>634</v>
      </c>
      <c r="D1205" s="85">
        <v>563</v>
      </c>
      <c r="E1205" s="85">
        <v>5</v>
      </c>
      <c r="F1205" s="85">
        <v>29</v>
      </c>
      <c r="G1205" s="85">
        <v>8</v>
      </c>
      <c r="H1205" s="85">
        <v>67</v>
      </c>
      <c r="I1205" s="85">
        <v>454</v>
      </c>
      <c r="J1205" s="85">
        <v>0</v>
      </c>
      <c r="K1205" s="145">
        <f t="shared" si="225"/>
        <v>563</v>
      </c>
      <c r="L1205" s="10"/>
      <c r="M1205" s="10">
        <f>SUM(K1201:K1205)</f>
        <v>739</v>
      </c>
      <c r="S1205" s="12" t="s">
        <v>8216</v>
      </c>
      <c r="T1205" s="17">
        <v>0</v>
      </c>
      <c r="U1205" s="17">
        <v>2</v>
      </c>
      <c r="V1205" s="17">
        <v>3</v>
      </c>
      <c r="W1205" s="17">
        <v>0</v>
      </c>
      <c r="X1205" s="17">
        <v>0</v>
      </c>
      <c r="Y1205" s="12">
        <f t="shared" si="227"/>
        <v>5</v>
      </c>
      <c r="BZ1205" s="148"/>
      <c r="CA1205" s="148"/>
      <c r="CB1205" s="96"/>
      <c r="CC1205" s="96"/>
      <c r="CF1205" s="148"/>
      <c r="CG1205" s="148"/>
      <c r="CH1205" s="148"/>
      <c r="CI1205" s="96"/>
      <c r="CK1205" s="148"/>
      <c r="CL1205" s="148"/>
      <c r="CM1205" s="148"/>
      <c r="CN1205" s="96"/>
    </row>
    <row r="1206" spans="1:92" x14ac:dyDescent="0.25">
      <c r="A1206" s="115" t="s">
        <v>2354</v>
      </c>
      <c r="B1206" s="115" t="s">
        <v>748</v>
      </c>
      <c r="C1206" s="34">
        <v>115</v>
      </c>
      <c r="D1206" s="34">
        <v>114</v>
      </c>
      <c r="E1206" s="34">
        <v>0</v>
      </c>
      <c r="F1206" s="34">
        <v>0</v>
      </c>
      <c r="G1206" s="34">
        <v>0</v>
      </c>
      <c r="H1206" s="34">
        <v>114</v>
      </c>
      <c r="I1206" s="34">
        <v>0</v>
      </c>
      <c r="J1206" s="34">
        <v>0</v>
      </c>
      <c r="K1206" s="144">
        <f t="shared" si="225"/>
        <v>114</v>
      </c>
      <c r="S1206" s="41" t="s">
        <v>8217</v>
      </c>
      <c r="T1206" s="85">
        <v>0</v>
      </c>
      <c r="U1206" s="85">
        <v>2</v>
      </c>
      <c r="V1206" s="85">
        <v>3</v>
      </c>
      <c r="W1206" s="85">
        <v>3</v>
      </c>
      <c r="X1206" s="85">
        <v>0</v>
      </c>
      <c r="Y1206" s="12">
        <f t="shared" si="227"/>
        <v>8</v>
      </c>
      <c r="AL1206" s="8" t="s">
        <v>5</v>
      </c>
      <c r="AM1206" s="8" t="s">
        <v>8384</v>
      </c>
      <c r="AN1206" s="8" t="s">
        <v>8341</v>
      </c>
      <c r="AO1206" s="8" t="s">
        <v>8342</v>
      </c>
      <c r="AP1206" s="8" t="s">
        <v>8343</v>
      </c>
      <c r="AQ1206" s="8" t="s">
        <v>8344</v>
      </c>
      <c r="AR1206" s="8" t="s">
        <v>8345</v>
      </c>
      <c r="AS1206" s="8" t="s">
        <v>8346</v>
      </c>
      <c r="AT1206" s="63" t="s">
        <v>8347</v>
      </c>
      <c r="AU1206" s="63" t="s">
        <v>8348</v>
      </c>
      <c r="AV1206" s="8" t="s">
        <v>8349</v>
      </c>
      <c r="AW1206" s="8" t="s">
        <v>8350</v>
      </c>
      <c r="AX1206" s="8" t="s">
        <v>8351</v>
      </c>
      <c r="AY1206" s="8" t="s">
        <v>8352</v>
      </c>
      <c r="AZ1206" s="8" t="s">
        <v>8353</v>
      </c>
      <c r="BA1206" s="8" t="s">
        <v>8354</v>
      </c>
      <c r="BB1206" s="8" t="s">
        <v>8355</v>
      </c>
      <c r="BC1206" s="8" t="s">
        <v>8356</v>
      </c>
      <c r="BD1206" s="8" t="s">
        <v>8357</v>
      </c>
      <c r="BE1206" s="8" t="s">
        <v>8358</v>
      </c>
      <c r="BF1206" s="8" t="s">
        <v>8359</v>
      </c>
      <c r="BZ1206" s="148"/>
      <c r="CA1206" s="148"/>
      <c r="CB1206" s="96"/>
      <c r="CC1206" s="96"/>
      <c r="CF1206" s="148"/>
      <c r="CG1206" s="148"/>
      <c r="CH1206" s="148"/>
      <c r="CI1206" s="96"/>
      <c r="CK1206" s="148"/>
      <c r="CL1206" s="148"/>
      <c r="CM1206" s="148"/>
      <c r="CN1206" s="96"/>
    </row>
    <row r="1207" spans="1:92" x14ac:dyDescent="0.25">
      <c r="A1207" s="115" t="s">
        <v>2354</v>
      </c>
      <c r="B1207" s="115" t="s">
        <v>5193</v>
      </c>
      <c r="C1207" s="34">
        <v>111</v>
      </c>
      <c r="D1207" s="34">
        <v>105</v>
      </c>
      <c r="E1207" s="34">
        <v>6</v>
      </c>
      <c r="F1207" s="34">
        <v>20</v>
      </c>
      <c r="G1207" s="34">
        <v>24</v>
      </c>
      <c r="H1207" s="34">
        <v>55</v>
      </c>
      <c r="I1207" s="34">
        <v>0</v>
      </c>
      <c r="J1207" s="34">
        <v>0</v>
      </c>
      <c r="K1207" s="144">
        <f t="shared" si="225"/>
        <v>105</v>
      </c>
      <c r="S1207" s="12" t="s">
        <v>8218</v>
      </c>
      <c r="T1207" s="56">
        <v>0</v>
      </c>
      <c r="U1207" s="56">
        <v>5</v>
      </c>
      <c r="V1207" s="56">
        <v>3</v>
      </c>
      <c r="W1207" s="56">
        <v>9</v>
      </c>
      <c r="X1207" s="56">
        <v>0</v>
      </c>
      <c r="Y1207" s="12">
        <f t="shared" si="227"/>
        <v>17</v>
      </c>
      <c r="AL1207" s="8" t="s">
        <v>8424</v>
      </c>
      <c r="AM1207" s="14">
        <v>713</v>
      </c>
      <c r="AN1207" s="14">
        <v>352</v>
      </c>
      <c r="AO1207" s="14">
        <v>266</v>
      </c>
      <c r="AP1207" s="14">
        <v>249</v>
      </c>
      <c r="AQ1207" s="14">
        <v>156</v>
      </c>
      <c r="AR1207" s="14">
        <v>84</v>
      </c>
      <c r="AS1207" s="14">
        <v>62</v>
      </c>
      <c r="AT1207" s="63">
        <v>82</v>
      </c>
      <c r="AU1207" s="63">
        <v>42</v>
      </c>
      <c r="AV1207" s="14">
        <v>52</v>
      </c>
      <c r="AW1207" s="14">
        <v>37</v>
      </c>
      <c r="AX1207" s="14">
        <v>17</v>
      </c>
      <c r="AY1207" s="14">
        <v>19</v>
      </c>
      <c r="AZ1207" s="14">
        <v>37</v>
      </c>
      <c r="BA1207" s="14">
        <v>13</v>
      </c>
      <c r="BB1207" s="14">
        <v>19</v>
      </c>
      <c r="BC1207" s="14">
        <v>16</v>
      </c>
      <c r="BD1207" s="104">
        <v>11</v>
      </c>
      <c r="BE1207" s="14">
        <v>3</v>
      </c>
      <c r="BF1207" s="14">
        <v>6</v>
      </c>
      <c r="BH1207" s="8" t="s">
        <v>8424</v>
      </c>
      <c r="BZ1207" s="148"/>
      <c r="CA1207" s="148"/>
      <c r="CB1207" s="96"/>
      <c r="CC1207" s="96"/>
      <c r="CF1207" s="148"/>
      <c r="CG1207" s="148"/>
      <c r="CH1207" s="148"/>
      <c r="CI1207" s="96"/>
    </row>
    <row r="1208" spans="1:92" x14ac:dyDescent="0.25">
      <c r="A1208" s="115" t="s">
        <v>2354</v>
      </c>
      <c r="B1208" s="115" t="s">
        <v>7589</v>
      </c>
      <c r="C1208" s="34">
        <v>2</v>
      </c>
      <c r="D1208" s="34">
        <v>2</v>
      </c>
      <c r="E1208" s="34">
        <v>0</v>
      </c>
      <c r="F1208" s="34">
        <v>2</v>
      </c>
      <c r="G1208" s="34">
        <v>0</v>
      </c>
      <c r="H1208" s="34">
        <v>0</v>
      </c>
      <c r="I1208" s="34">
        <v>0</v>
      </c>
      <c r="J1208" s="34">
        <v>0</v>
      </c>
      <c r="K1208" s="149">
        <f t="shared" si="225"/>
        <v>2</v>
      </c>
      <c r="S1208" s="41" t="s">
        <v>8219</v>
      </c>
      <c r="T1208" s="85">
        <v>1</v>
      </c>
      <c r="U1208" s="85">
        <v>19</v>
      </c>
      <c r="V1208" s="85">
        <v>5</v>
      </c>
      <c r="W1208" s="85">
        <v>30</v>
      </c>
      <c r="X1208" s="85">
        <v>0</v>
      </c>
      <c r="Y1208" s="12">
        <f t="shared" si="227"/>
        <v>55</v>
      </c>
      <c r="AL1208" s="8" t="s">
        <v>8425</v>
      </c>
      <c r="AM1208" s="14">
        <v>1</v>
      </c>
      <c r="AN1208" s="14">
        <v>28</v>
      </c>
      <c r="AO1208" s="14">
        <v>72</v>
      </c>
      <c r="AP1208" s="14">
        <v>273</v>
      </c>
      <c r="AQ1208" s="14">
        <v>355</v>
      </c>
      <c r="AR1208" s="14">
        <v>161</v>
      </c>
      <c r="AS1208" s="14">
        <v>145</v>
      </c>
      <c r="AT1208" s="63">
        <v>92</v>
      </c>
      <c r="AU1208" s="63">
        <v>72</v>
      </c>
      <c r="AV1208" s="14">
        <v>60</v>
      </c>
      <c r="AW1208" s="14">
        <v>43</v>
      </c>
      <c r="AX1208" s="14">
        <v>40</v>
      </c>
      <c r="AY1208" s="14">
        <v>31</v>
      </c>
      <c r="AZ1208" s="14">
        <v>39</v>
      </c>
      <c r="BA1208" s="14">
        <v>28</v>
      </c>
      <c r="BB1208" s="14">
        <v>32</v>
      </c>
      <c r="BC1208" s="14">
        <v>17</v>
      </c>
      <c r="BD1208" s="104">
        <v>29</v>
      </c>
      <c r="BE1208" s="14">
        <v>10</v>
      </c>
      <c r="BF1208" s="14">
        <v>15</v>
      </c>
      <c r="BH1208" s="8" t="s">
        <v>8425</v>
      </c>
      <c r="BZ1208" s="148"/>
      <c r="CA1208" s="148"/>
      <c r="CB1208" s="96"/>
      <c r="CC1208" s="96"/>
      <c r="CF1208" s="148"/>
      <c r="CG1208" s="148"/>
      <c r="CH1208" s="148"/>
      <c r="CI1208" s="96"/>
    </row>
    <row r="1209" spans="1:92" x14ac:dyDescent="0.25">
      <c r="A1209" s="115" t="s">
        <v>2354</v>
      </c>
      <c r="B1209" s="115" t="s">
        <v>7361</v>
      </c>
      <c r="C1209" s="34">
        <v>3</v>
      </c>
      <c r="D1209" s="34">
        <v>3</v>
      </c>
      <c r="E1209" s="34">
        <v>1</v>
      </c>
      <c r="F1209" s="34">
        <v>1</v>
      </c>
      <c r="G1209" s="34">
        <v>0</v>
      </c>
      <c r="H1209" s="34">
        <v>1</v>
      </c>
      <c r="I1209" s="34">
        <v>0</v>
      </c>
      <c r="J1209" s="34">
        <v>0</v>
      </c>
      <c r="K1209" s="149">
        <f t="shared" si="225"/>
        <v>3</v>
      </c>
      <c r="S1209" s="12" t="s">
        <v>8220</v>
      </c>
      <c r="T1209" s="56">
        <v>0</v>
      </c>
      <c r="U1209" s="56">
        <v>0</v>
      </c>
      <c r="V1209" s="56">
        <v>0</v>
      </c>
      <c r="W1209" s="56">
        <v>114</v>
      </c>
      <c r="X1209" s="56">
        <v>0</v>
      </c>
      <c r="Y1209" s="12">
        <f t="shared" si="227"/>
        <v>114</v>
      </c>
      <c r="AL1209" s="106" t="s">
        <v>8385</v>
      </c>
      <c r="AM1209" s="107">
        <v>0</v>
      </c>
      <c r="AN1209" s="107">
        <v>0</v>
      </c>
      <c r="AO1209" s="107">
        <v>0</v>
      </c>
      <c r="AP1209" s="107">
        <v>0</v>
      </c>
      <c r="AQ1209" s="107">
        <v>0</v>
      </c>
      <c r="AR1209" s="107">
        <v>415</v>
      </c>
      <c r="AS1209" s="107">
        <v>435</v>
      </c>
      <c r="AT1209" s="147">
        <v>345</v>
      </c>
      <c r="AU1209" s="147">
        <v>433</v>
      </c>
      <c r="AV1209" s="107">
        <v>457</v>
      </c>
      <c r="AW1209" s="107">
        <v>568</v>
      </c>
      <c r="AX1209" s="107">
        <v>453</v>
      </c>
      <c r="AY1209" s="107">
        <v>391</v>
      </c>
      <c r="AZ1209" s="107">
        <v>236</v>
      </c>
      <c r="BA1209" s="107">
        <v>35</v>
      </c>
      <c r="BB1209" s="107">
        <v>44</v>
      </c>
      <c r="BC1209" s="107">
        <v>12</v>
      </c>
      <c r="BD1209" s="108">
        <v>15</v>
      </c>
      <c r="BE1209" s="108">
        <v>11</v>
      </c>
      <c r="BF1209" s="108">
        <v>1</v>
      </c>
      <c r="BH1209" s="106" t="s">
        <v>8385</v>
      </c>
      <c r="BZ1209" s="148"/>
      <c r="CA1209" s="148"/>
      <c r="CB1209" s="96"/>
      <c r="CC1209" s="96"/>
      <c r="CF1209" s="148"/>
      <c r="CG1209" s="148"/>
      <c r="CH1209" s="148"/>
      <c r="CI1209" s="96"/>
    </row>
    <row r="1210" spans="1:92" x14ac:dyDescent="0.25">
      <c r="A1210" s="115" t="s">
        <v>2354</v>
      </c>
      <c r="B1210" s="115" t="s">
        <v>742</v>
      </c>
      <c r="C1210" s="34">
        <v>120</v>
      </c>
      <c r="D1210" s="34">
        <v>118</v>
      </c>
      <c r="E1210" s="34">
        <v>6</v>
      </c>
      <c r="F1210" s="34">
        <v>3</v>
      </c>
      <c r="G1210" s="34">
        <v>7</v>
      </c>
      <c r="H1210" s="34">
        <v>26</v>
      </c>
      <c r="I1210" s="34">
        <v>76</v>
      </c>
      <c r="J1210" s="34">
        <v>0</v>
      </c>
      <c r="K1210" s="144">
        <f t="shared" si="225"/>
        <v>118</v>
      </c>
      <c r="M1210" s="10">
        <f>SUM(K1206:K1210)</f>
        <v>342</v>
      </c>
      <c r="T1210" s="8">
        <f>SUM(T1201:T1209)</f>
        <v>1</v>
      </c>
      <c r="U1210" s="8">
        <f>SUM(U1201:U1209)</f>
        <v>31</v>
      </c>
      <c r="V1210" s="8">
        <f>SUM(V1201:V1209)</f>
        <v>14</v>
      </c>
      <c r="W1210" s="8">
        <f>SUM(W1201:W1209)</f>
        <v>156</v>
      </c>
      <c r="X1210" s="8">
        <f>SUM(X1201:X1209)</f>
        <v>0</v>
      </c>
      <c r="Y1210" s="12">
        <f t="shared" si="227"/>
        <v>202</v>
      </c>
      <c r="AL1210" s="8" t="s">
        <v>8426</v>
      </c>
      <c r="AM1210" s="14">
        <v>0</v>
      </c>
      <c r="AN1210" s="14">
        <v>0</v>
      </c>
      <c r="AO1210" s="14">
        <v>0</v>
      </c>
      <c r="AP1210" s="14">
        <v>0</v>
      </c>
      <c r="AQ1210" s="14">
        <v>2</v>
      </c>
      <c r="AR1210" s="14">
        <v>15</v>
      </c>
      <c r="AS1210" s="14">
        <v>39</v>
      </c>
      <c r="AT1210" s="63">
        <v>174</v>
      </c>
      <c r="AU1210" s="63">
        <v>257</v>
      </c>
      <c r="AV1210" s="14">
        <v>409</v>
      </c>
      <c r="AW1210" s="14">
        <v>233</v>
      </c>
      <c r="AX1210" s="14">
        <v>203</v>
      </c>
      <c r="AY1210" s="14">
        <v>114</v>
      </c>
      <c r="AZ1210" s="14">
        <v>154</v>
      </c>
      <c r="BA1210" s="14">
        <v>112</v>
      </c>
      <c r="BB1210" s="14">
        <v>124</v>
      </c>
      <c r="BC1210" s="14">
        <v>60</v>
      </c>
      <c r="BD1210" s="104">
        <v>87</v>
      </c>
      <c r="BE1210" s="14">
        <v>39</v>
      </c>
      <c r="BF1210" s="14">
        <v>57</v>
      </c>
      <c r="BH1210" s="8" t="s">
        <v>8426</v>
      </c>
      <c r="CF1210" s="148"/>
      <c r="CG1210" s="148"/>
      <c r="CH1210" s="148"/>
      <c r="CI1210" s="96"/>
    </row>
    <row r="1211" spans="1:92" x14ac:dyDescent="0.25">
      <c r="A1211" s="122" t="s">
        <v>8283</v>
      </c>
      <c r="B1211" s="12"/>
      <c r="C1211" s="56">
        <f t="shared" ref="C1211:J1211" si="228">SUM(C1187:C1210)</f>
        <v>1389</v>
      </c>
      <c r="D1211" s="56">
        <f t="shared" si="228"/>
        <v>1289</v>
      </c>
      <c r="E1211" s="56">
        <f t="shared" si="228"/>
        <v>20</v>
      </c>
      <c r="F1211" s="56">
        <f t="shared" si="228"/>
        <v>122</v>
      </c>
      <c r="G1211" s="56">
        <f t="shared" si="228"/>
        <v>59</v>
      </c>
      <c r="H1211" s="56">
        <f t="shared" si="228"/>
        <v>398</v>
      </c>
      <c r="I1211" s="56">
        <f t="shared" si="228"/>
        <v>690</v>
      </c>
      <c r="J1211" s="56">
        <f t="shared" si="228"/>
        <v>0</v>
      </c>
      <c r="K1211" s="144">
        <f t="shared" si="225"/>
        <v>1289</v>
      </c>
      <c r="M1211" s="10">
        <f>SUM(M1187:M1210)</f>
        <v>1289</v>
      </c>
      <c r="T1211" s="10"/>
      <c r="U1211" s="10"/>
      <c r="V1211" s="10"/>
      <c r="W1211" s="10"/>
      <c r="X1211" s="10"/>
      <c r="AL1211" s="106" t="s">
        <v>8386</v>
      </c>
      <c r="AM1211" s="107">
        <v>0</v>
      </c>
      <c r="AN1211" s="107">
        <v>0</v>
      </c>
      <c r="AO1211" s="107">
        <v>0</v>
      </c>
      <c r="AP1211" s="107">
        <v>0</v>
      </c>
      <c r="AQ1211" s="107">
        <v>0</v>
      </c>
      <c r="AR1211" s="107">
        <v>0</v>
      </c>
      <c r="AS1211" s="107">
        <v>0</v>
      </c>
      <c r="AT1211" s="107">
        <v>0</v>
      </c>
      <c r="AU1211" s="107">
        <v>0</v>
      </c>
      <c r="AV1211" s="107">
        <v>2</v>
      </c>
      <c r="AW1211" s="107">
        <v>10</v>
      </c>
      <c r="AX1211" s="107">
        <v>51</v>
      </c>
      <c r="AY1211" s="107">
        <v>115</v>
      </c>
      <c r="AZ1211" s="107">
        <v>428</v>
      </c>
      <c r="BA1211" s="107">
        <v>525</v>
      </c>
      <c r="BB1211" s="107">
        <v>467</v>
      </c>
      <c r="BC1211" s="107">
        <v>379</v>
      </c>
      <c r="BD1211" s="108">
        <v>320</v>
      </c>
      <c r="BE1211" s="108">
        <v>115</v>
      </c>
      <c r="BF1211" s="107">
        <v>91</v>
      </c>
      <c r="BH1211" s="106" t="s">
        <v>8386</v>
      </c>
      <c r="CF1211" s="148"/>
      <c r="CG1211" s="148"/>
      <c r="CH1211" s="148"/>
      <c r="CI1211" s="96"/>
    </row>
    <row r="1212" spans="1:92" x14ac:dyDescent="0.25">
      <c r="D1212" s="126"/>
      <c r="E1212" s="126"/>
      <c r="F1212" s="129"/>
      <c r="H1212" s="126"/>
      <c r="I1212" s="126"/>
      <c r="J1212" s="126"/>
      <c r="K1212" s="129"/>
      <c r="S1212" s="12" t="s">
        <v>8285</v>
      </c>
      <c r="T1212" s="12" t="s">
        <v>183</v>
      </c>
      <c r="U1212" s="12" t="s">
        <v>106</v>
      </c>
      <c r="V1212" s="12" t="s">
        <v>465</v>
      </c>
      <c r="W1212" s="12" t="s">
        <v>147</v>
      </c>
      <c r="X1212" s="12" t="s">
        <v>398</v>
      </c>
      <c r="Y1212" s="12" t="s">
        <v>8286</v>
      </c>
      <c r="AL1212" s="8" t="s">
        <v>8435</v>
      </c>
      <c r="AM1212" s="14">
        <v>0</v>
      </c>
      <c r="AN1212" s="14">
        <v>0</v>
      </c>
      <c r="AO1212" s="14">
        <v>0</v>
      </c>
      <c r="AP1212" s="14">
        <v>0</v>
      </c>
      <c r="AQ1212" s="14">
        <v>0</v>
      </c>
      <c r="AR1212" s="14">
        <v>0</v>
      </c>
      <c r="AS1212" s="14">
        <v>0</v>
      </c>
      <c r="AT1212" s="14">
        <v>0</v>
      </c>
      <c r="AU1212" s="14">
        <v>0</v>
      </c>
      <c r="AV1212" s="14">
        <v>1</v>
      </c>
      <c r="AW1212" s="14">
        <v>7</v>
      </c>
      <c r="AX1212" s="14">
        <v>40</v>
      </c>
      <c r="AY1212" s="14">
        <v>42</v>
      </c>
      <c r="AZ1212" s="14">
        <v>161</v>
      </c>
      <c r="BA1212" s="14">
        <v>182</v>
      </c>
      <c r="BB1212" s="14">
        <v>349</v>
      </c>
      <c r="BC1212" s="14">
        <v>202</v>
      </c>
      <c r="BD1212" s="104">
        <v>211</v>
      </c>
      <c r="BE1212" s="14">
        <v>120</v>
      </c>
      <c r="BF1212" s="14">
        <v>162</v>
      </c>
      <c r="BH1212" s="8" t="s">
        <v>8435</v>
      </c>
      <c r="CF1212" s="148"/>
      <c r="CG1212" s="148"/>
      <c r="CH1212" s="148"/>
      <c r="CI1212" s="96"/>
    </row>
    <row r="1213" spans="1:92" x14ac:dyDescent="0.25">
      <c r="D1213" s="126"/>
      <c r="E1213" s="126"/>
      <c r="F1213" s="129"/>
      <c r="H1213" s="126"/>
      <c r="I1213" s="126"/>
      <c r="J1213" s="126"/>
      <c r="K1213" s="129"/>
      <c r="S1213" s="12" t="s">
        <v>8444</v>
      </c>
      <c r="T1213" s="17">
        <v>0</v>
      </c>
      <c r="U1213" s="17">
        <v>1</v>
      </c>
      <c r="V1213" s="17">
        <v>0</v>
      </c>
      <c r="W1213" s="17">
        <v>0</v>
      </c>
      <c r="X1213" s="17">
        <v>0</v>
      </c>
      <c r="Y1213" s="12">
        <f>SUM(T1213:X1213)</f>
        <v>1</v>
      </c>
      <c r="AL1213" s="106" t="s">
        <v>8388</v>
      </c>
      <c r="AM1213" s="107">
        <v>0</v>
      </c>
      <c r="AN1213" s="107">
        <v>0</v>
      </c>
      <c r="AO1213" s="107">
        <v>0</v>
      </c>
      <c r="AP1213" s="107">
        <v>0</v>
      </c>
      <c r="AQ1213" s="107">
        <v>0</v>
      </c>
      <c r="AR1213" s="107">
        <v>0</v>
      </c>
      <c r="AS1213" s="107">
        <v>0</v>
      </c>
      <c r="AT1213" s="107">
        <v>0</v>
      </c>
      <c r="AU1213" s="107">
        <v>0</v>
      </c>
      <c r="AV1213" s="107">
        <v>0</v>
      </c>
      <c r="AW1213" s="107">
        <v>0</v>
      </c>
      <c r="AX1213" s="107">
        <v>13</v>
      </c>
      <c r="AY1213" s="107">
        <v>33</v>
      </c>
      <c r="AZ1213" s="107">
        <v>51</v>
      </c>
      <c r="BA1213" s="107">
        <v>28</v>
      </c>
      <c r="BB1213" s="107">
        <v>181</v>
      </c>
      <c r="BC1213" s="107">
        <v>177</v>
      </c>
      <c r="BD1213" s="108">
        <v>386</v>
      </c>
      <c r="BE1213" s="108">
        <v>395</v>
      </c>
      <c r="BF1213" s="107">
        <v>522</v>
      </c>
      <c r="BH1213" s="106" t="s">
        <v>8388</v>
      </c>
      <c r="CF1213" s="148"/>
      <c r="CG1213" s="148"/>
      <c r="CH1213" s="148"/>
      <c r="CI1213" s="96"/>
    </row>
    <row r="1214" spans="1:92" x14ac:dyDescent="0.25">
      <c r="D1214" s="126"/>
      <c r="E1214" s="126"/>
      <c r="F1214" s="129"/>
      <c r="S1214" s="12" t="s">
        <v>8445</v>
      </c>
      <c r="T1214" s="17">
        <v>0</v>
      </c>
      <c r="U1214" s="17">
        <v>0</v>
      </c>
      <c r="V1214" s="17">
        <v>0</v>
      </c>
      <c r="W1214" s="17">
        <v>0</v>
      </c>
      <c r="X1214" s="17">
        <v>0</v>
      </c>
      <c r="Y1214" s="12">
        <f t="shared" ref="Y1214:Y1222" si="229">SUM(T1214:W1214)</f>
        <v>0</v>
      </c>
      <c r="AL1214" s="8" t="s">
        <v>8436</v>
      </c>
      <c r="AM1214" s="14">
        <v>0</v>
      </c>
      <c r="AN1214" s="14">
        <v>0</v>
      </c>
      <c r="AO1214" s="14">
        <v>0</v>
      </c>
      <c r="AP1214" s="14">
        <v>0</v>
      </c>
      <c r="AQ1214" s="14">
        <v>0</v>
      </c>
      <c r="AR1214" s="14">
        <v>0</v>
      </c>
      <c r="AS1214" s="14">
        <v>0</v>
      </c>
      <c r="AT1214" s="14">
        <v>0</v>
      </c>
      <c r="AU1214" s="14">
        <v>0</v>
      </c>
      <c r="AV1214" s="14">
        <v>0</v>
      </c>
      <c r="AW1214" s="14">
        <v>0</v>
      </c>
      <c r="AX1214" s="14">
        <v>0</v>
      </c>
      <c r="AY1214" s="14">
        <v>0</v>
      </c>
      <c r="AZ1214" s="14">
        <v>0</v>
      </c>
      <c r="BA1214" s="14">
        <v>0</v>
      </c>
      <c r="BB1214" s="14">
        <v>0</v>
      </c>
      <c r="BC1214" s="14">
        <v>0</v>
      </c>
      <c r="BD1214" s="104">
        <v>61</v>
      </c>
      <c r="BE1214" s="14">
        <v>57</v>
      </c>
      <c r="BF1214" s="14">
        <v>152</v>
      </c>
      <c r="BH1214" s="8" t="s">
        <v>8436</v>
      </c>
      <c r="CF1214" s="148"/>
      <c r="CG1214" s="148"/>
      <c r="CH1214" s="148"/>
      <c r="CI1214" s="96"/>
    </row>
    <row r="1215" spans="1:92" x14ac:dyDescent="0.25">
      <c r="D1215" s="126"/>
      <c r="E1215" s="126"/>
      <c r="F1215" s="129"/>
      <c r="S1215" s="12" t="s">
        <v>8446</v>
      </c>
      <c r="T1215" s="17">
        <v>0</v>
      </c>
      <c r="U1215" s="17">
        <v>0</v>
      </c>
      <c r="V1215" s="17">
        <v>0</v>
      </c>
      <c r="W1215" s="17">
        <v>0</v>
      </c>
      <c r="X1215" s="17">
        <v>0</v>
      </c>
      <c r="Y1215" s="12">
        <f t="shared" si="229"/>
        <v>0</v>
      </c>
      <c r="AL1215" s="106" t="s">
        <v>8389</v>
      </c>
      <c r="AM1215" s="107">
        <v>0</v>
      </c>
      <c r="AN1215" s="107">
        <v>0</v>
      </c>
      <c r="AO1215" s="107">
        <v>0</v>
      </c>
      <c r="AP1215" s="107">
        <v>0</v>
      </c>
      <c r="AQ1215" s="107">
        <v>0</v>
      </c>
      <c r="AR1215" s="107">
        <v>0</v>
      </c>
      <c r="AS1215" s="107">
        <v>0</v>
      </c>
      <c r="AT1215" s="107">
        <v>0</v>
      </c>
      <c r="AU1215" s="107">
        <v>0</v>
      </c>
      <c r="AV1215" s="107">
        <v>0</v>
      </c>
      <c r="AW1215" s="107">
        <v>0</v>
      </c>
      <c r="AX1215" s="107">
        <v>0</v>
      </c>
      <c r="AY1215" s="107">
        <v>0</v>
      </c>
      <c r="AZ1215" s="107">
        <v>0</v>
      </c>
      <c r="BA1215" s="107">
        <v>0</v>
      </c>
      <c r="BB1215" s="107">
        <v>0</v>
      </c>
      <c r="BC1215" s="107">
        <v>0</v>
      </c>
      <c r="BD1215" s="108">
        <v>0</v>
      </c>
      <c r="BE1215" s="108">
        <v>0</v>
      </c>
      <c r="BF1215" s="107">
        <v>76</v>
      </c>
      <c r="BH1215" s="106" t="s">
        <v>8389</v>
      </c>
      <c r="CF1215" s="148"/>
      <c r="CG1215" s="148"/>
      <c r="CH1215" s="148"/>
      <c r="CI1215" s="96"/>
    </row>
    <row r="1216" spans="1:92" x14ac:dyDescent="0.25">
      <c r="D1216" s="126"/>
      <c r="E1216" s="126"/>
      <c r="F1216" s="129"/>
      <c r="S1216" s="12" t="s">
        <v>8215</v>
      </c>
      <c r="T1216" s="17">
        <v>0</v>
      </c>
      <c r="U1216" s="17">
        <v>1</v>
      </c>
      <c r="V1216" s="17">
        <v>3</v>
      </c>
      <c r="W1216" s="17">
        <v>0</v>
      </c>
      <c r="X1216" s="17">
        <v>0</v>
      </c>
      <c r="Y1216" s="12">
        <f t="shared" si="229"/>
        <v>4</v>
      </c>
      <c r="CF1216" s="148"/>
      <c r="CG1216" s="148"/>
      <c r="CH1216" s="148"/>
      <c r="CI1216" s="96"/>
    </row>
    <row r="1217" spans="1:87" x14ac:dyDescent="0.25">
      <c r="D1217" s="126"/>
      <c r="E1217" s="126"/>
      <c r="F1217" s="129"/>
      <c r="S1217" s="12" t="s">
        <v>8216</v>
      </c>
      <c r="T1217" s="17">
        <v>0</v>
      </c>
      <c r="U1217" s="17">
        <v>0</v>
      </c>
      <c r="V1217" s="17">
        <v>0</v>
      </c>
      <c r="W1217" s="17">
        <v>6</v>
      </c>
      <c r="X1217" s="17">
        <v>0</v>
      </c>
      <c r="Y1217" s="12">
        <f t="shared" si="229"/>
        <v>6</v>
      </c>
      <c r="CF1217" s="148"/>
      <c r="CG1217" s="148"/>
      <c r="CH1217" s="148"/>
      <c r="CI1217" s="96"/>
    </row>
    <row r="1218" spans="1:87" x14ac:dyDescent="0.25">
      <c r="D1218" s="126"/>
      <c r="E1218" s="126"/>
      <c r="F1218" s="129"/>
      <c r="S1218" s="41" t="s">
        <v>8217</v>
      </c>
      <c r="T1218" s="42">
        <v>0</v>
      </c>
      <c r="U1218" s="42">
        <v>5</v>
      </c>
      <c r="V1218" s="42">
        <v>0</v>
      </c>
      <c r="W1218" s="46">
        <v>10</v>
      </c>
      <c r="X1218" s="42">
        <v>1</v>
      </c>
      <c r="Y1218" s="12">
        <f t="shared" si="229"/>
        <v>15</v>
      </c>
      <c r="CF1218" s="148"/>
      <c r="CG1218" s="148"/>
      <c r="CH1218" s="148"/>
      <c r="CI1218" s="96"/>
    </row>
    <row r="1219" spans="1:87" x14ac:dyDescent="0.25">
      <c r="D1219" s="126"/>
      <c r="E1219" s="126"/>
      <c r="F1219" s="129"/>
      <c r="S1219" s="12" t="s">
        <v>8218</v>
      </c>
      <c r="T1219" s="17">
        <v>1</v>
      </c>
      <c r="U1219" s="17">
        <v>19</v>
      </c>
      <c r="V1219" s="17">
        <v>2</v>
      </c>
      <c r="W1219" s="17">
        <v>35</v>
      </c>
      <c r="X1219" s="17">
        <v>91</v>
      </c>
      <c r="Y1219" s="12">
        <f t="shared" si="229"/>
        <v>57</v>
      </c>
      <c r="CF1219" s="148"/>
      <c r="CG1219" s="148"/>
      <c r="CH1219" s="148"/>
      <c r="CI1219" s="96"/>
    </row>
    <row r="1220" spans="1:87" x14ac:dyDescent="0.25">
      <c r="D1220" s="126"/>
      <c r="E1220" s="126"/>
      <c r="F1220" s="129"/>
      <c r="S1220" s="41" t="s">
        <v>8219</v>
      </c>
      <c r="T1220" s="42">
        <v>5</v>
      </c>
      <c r="U1220" s="42">
        <v>39</v>
      </c>
      <c r="V1220" s="42">
        <v>9</v>
      </c>
      <c r="W1220" s="46">
        <v>109</v>
      </c>
      <c r="X1220" s="42">
        <v>522</v>
      </c>
      <c r="Y1220" s="12">
        <f t="shared" si="229"/>
        <v>162</v>
      </c>
      <c r="CF1220" s="148"/>
      <c r="CG1220" s="148"/>
      <c r="CH1220" s="148"/>
      <c r="CI1220" s="96"/>
    </row>
    <row r="1221" spans="1:87" x14ac:dyDescent="0.25">
      <c r="S1221" s="12" t="s">
        <v>8220</v>
      </c>
      <c r="T1221" s="17">
        <v>13</v>
      </c>
      <c r="U1221" s="17">
        <v>26</v>
      </c>
      <c r="V1221" s="17">
        <v>31</v>
      </c>
      <c r="W1221" s="17">
        <v>82</v>
      </c>
      <c r="X1221" s="17">
        <v>76</v>
      </c>
      <c r="Y1221" s="12">
        <f t="shared" si="229"/>
        <v>152</v>
      </c>
      <c r="CF1221" s="148"/>
      <c r="CG1221" s="148"/>
      <c r="CH1221" s="148"/>
      <c r="CI1221" s="96"/>
    </row>
    <row r="1222" spans="1:87" x14ac:dyDescent="0.25">
      <c r="T1222" s="8">
        <f>SUM(T1213:T1221)</f>
        <v>19</v>
      </c>
      <c r="U1222" s="8">
        <f>SUM(U1213:U1221)</f>
        <v>91</v>
      </c>
      <c r="V1222" s="8">
        <f>SUM(V1213:V1221)</f>
        <v>45</v>
      </c>
      <c r="W1222" s="8">
        <f>SUM(W1213:W1221)</f>
        <v>242</v>
      </c>
      <c r="X1222" s="8">
        <f>SUM(X1213:X1221)</f>
        <v>690</v>
      </c>
      <c r="Y1222" s="12">
        <f t="shared" si="229"/>
        <v>397</v>
      </c>
      <c r="CF1222" s="148"/>
      <c r="CG1222" s="148"/>
      <c r="CH1222" s="148"/>
      <c r="CI1222" s="96"/>
    </row>
    <row r="1223" spans="1:87" x14ac:dyDescent="0.25">
      <c r="CF1223" s="148"/>
      <c r="CG1223" s="148"/>
      <c r="CH1223" s="148"/>
      <c r="CI1223" s="96"/>
    </row>
    <row r="1224" spans="1:87" x14ac:dyDescent="0.25">
      <c r="CH1224" s="148"/>
    </row>
    <row r="1226" spans="1:87" ht="39.6" x14ac:dyDescent="0.25">
      <c r="A1226" s="30" t="s">
        <v>8358</v>
      </c>
      <c r="B1226" s="30" t="s">
        <v>8229</v>
      </c>
      <c r="C1226" s="30" t="s">
        <v>8205</v>
      </c>
      <c r="D1226" s="30" t="s">
        <v>8270</v>
      </c>
      <c r="E1226" s="30" t="s">
        <v>8271</v>
      </c>
      <c r="F1226" s="30" t="s">
        <v>8272</v>
      </c>
      <c r="G1226" s="30" t="s">
        <v>8273</v>
      </c>
      <c r="H1226" s="30" t="s">
        <v>8274</v>
      </c>
      <c r="I1226" s="30" t="s">
        <v>8275</v>
      </c>
      <c r="J1226" s="30" t="s">
        <v>8276</v>
      </c>
      <c r="K1226" s="15" t="s">
        <v>8277</v>
      </c>
      <c r="M1226" s="14" t="s">
        <v>8455</v>
      </c>
      <c r="S1226" s="8" t="s">
        <v>8358</v>
      </c>
      <c r="AL1226" s="14" t="s">
        <v>8328</v>
      </c>
      <c r="AM1226" s="63" t="s">
        <v>8358</v>
      </c>
      <c r="AN1226" s="14"/>
      <c r="AO1226" s="14"/>
      <c r="AP1226" s="14"/>
    </row>
    <row r="1227" spans="1:87" x14ac:dyDescent="0.25">
      <c r="A1227" s="115" t="s">
        <v>8290</v>
      </c>
      <c r="B1227" s="115" t="s">
        <v>742</v>
      </c>
      <c r="C1227" s="31">
        <v>3</v>
      </c>
      <c r="D1227" s="34">
        <v>3</v>
      </c>
      <c r="E1227" s="56">
        <v>0</v>
      </c>
      <c r="F1227" s="56">
        <v>0</v>
      </c>
      <c r="G1227" s="56">
        <v>0</v>
      </c>
      <c r="H1227" s="56">
        <v>3</v>
      </c>
      <c r="I1227" s="56">
        <v>0</v>
      </c>
      <c r="J1227" s="56">
        <v>0</v>
      </c>
      <c r="K1227" s="144">
        <f t="shared" ref="K1227:K1243" si="230">SUM(E1227:J1227)</f>
        <v>3</v>
      </c>
      <c r="M1227" s="10">
        <v>3</v>
      </c>
      <c r="S1227" s="12" t="s">
        <v>8279</v>
      </c>
      <c r="T1227" s="12" t="s">
        <v>183</v>
      </c>
      <c r="U1227" s="12" t="s">
        <v>106</v>
      </c>
      <c r="V1227" s="12" t="s">
        <v>465</v>
      </c>
      <c r="W1227" s="12" t="s">
        <v>147</v>
      </c>
      <c r="X1227" s="12" t="s">
        <v>398</v>
      </c>
      <c r="Y1227" s="12" t="s">
        <v>97</v>
      </c>
      <c r="AL1227" s="8" t="s">
        <v>8420</v>
      </c>
      <c r="AM1227" s="14"/>
      <c r="AN1227" s="14"/>
      <c r="AO1227" s="14"/>
      <c r="AP1227" s="14"/>
    </row>
    <row r="1228" spans="1:87" x14ac:dyDescent="0.25">
      <c r="A1228" s="117" t="s">
        <v>8291</v>
      </c>
      <c r="B1228" s="117" t="s">
        <v>748</v>
      </c>
      <c r="C1228" s="150">
        <v>2</v>
      </c>
      <c r="D1228" s="102">
        <v>2</v>
      </c>
      <c r="E1228" s="85">
        <v>0</v>
      </c>
      <c r="F1228" s="85">
        <v>0</v>
      </c>
      <c r="G1228" s="85">
        <v>0</v>
      </c>
      <c r="H1228" s="85">
        <v>2</v>
      </c>
      <c r="I1228" s="85">
        <v>0</v>
      </c>
      <c r="J1228" s="85">
        <v>0</v>
      </c>
      <c r="K1228" s="144">
        <f t="shared" si="230"/>
        <v>2</v>
      </c>
      <c r="L1228" s="106"/>
      <c r="M1228" s="151"/>
      <c r="S1228" s="12" t="s">
        <v>8444</v>
      </c>
      <c r="T1228" s="17">
        <v>0</v>
      </c>
      <c r="U1228" s="17">
        <v>0</v>
      </c>
      <c r="V1228" s="17">
        <v>0</v>
      </c>
      <c r="W1228" s="17">
        <v>0</v>
      </c>
      <c r="X1228" s="17">
        <v>0</v>
      </c>
      <c r="Y1228" s="12">
        <f t="shared" ref="Y1228:Y1237" si="231">SUM(T1228:X1228)</f>
        <v>0</v>
      </c>
      <c r="AL1228" s="8" t="s">
        <v>8331</v>
      </c>
      <c r="AM1228" s="14"/>
      <c r="AN1228" s="14"/>
      <c r="AO1228" s="14"/>
      <c r="AP1228" s="14"/>
    </row>
    <row r="1229" spans="1:87" x14ac:dyDescent="0.25">
      <c r="A1229" s="117" t="s">
        <v>8291</v>
      </c>
      <c r="B1229" s="117" t="s">
        <v>5193</v>
      </c>
      <c r="C1229" s="150">
        <v>2</v>
      </c>
      <c r="D1229" s="102">
        <v>2</v>
      </c>
      <c r="E1229" s="85">
        <v>0</v>
      </c>
      <c r="F1229" s="85">
        <v>0</v>
      </c>
      <c r="G1229" s="85">
        <v>0</v>
      </c>
      <c r="H1229" s="85">
        <v>0</v>
      </c>
      <c r="I1229" s="85">
        <v>2</v>
      </c>
      <c r="J1229" s="85">
        <v>0</v>
      </c>
      <c r="K1229" s="144">
        <f t="shared" si="230"/>
        <v>2</v>
      </c>
      <c r="L1229" s="106"/>
      <c r="M1229" s="152"/>
      <c r="S1229" s="12" t="s">
        <v>8445</v>
      </c>
      <c r="T1229" s="17">
        <v>0</v>
      </c>
      <c r="U1229" s="17">
        <v>0</v>
      </c>
      <c r="V1229" s="17">
        <v>0</v>
      </c>
      <c r="W1229" s="17">
        <v>0</v>
      </c>
      <c r="X1229" s="17">
        <v>0</v>
      </c>
      <c r="Y1229" s="12">
        <f t="shared" si="231"/>
        <v>0</v>
      </c>
      <c r="AM1229" s="14"/>
      <c r="AN1229" s="14"/>
      <c r="AO1229" s="14"/>
      <c r="AP1229" s="14"/>
    </row>
    <row r="1230" spans="1:87" x14ac:dyDescent="0.25">
      <c r="A1230" s="117" t="s">
        <v>8291</v>
      </c>
      <c r="B1230" s="117" t="s">
        <v>742</v>
      </c>
      <c r="C1230" s="150">
        <v>20</v>
      </c>
      <c r="D1230" s="102">
        <v>19</v>
      </c>
      <c r="E1230" s="85">
        <v>0</v>
      </c>
      <c r="F1230" s="85">
        <v>4</v>
      </c>
      <c r="G1230" s="85">
        <v>0</v>
      </c>
      <c r="H1230" s="85">
        <v>6</v>
      </c>
      <c r="I1230" s="85">
        <v>9</v>
      </c>
      <c r="J1230" s="85">
        <v>0</v>
      </c>
      <c r="K1230" s="144">
        <f t="shared" si="230"/>
        <v>19</v>
      </c>
      <c r="L1230" s="106"/>
      <c r="M1230" s="152">
        <v>23</v>
      </c>
      <c r="S1230" s="12" t="s">
        <v>8446</v>
      </c>
      <c r="T1230" s="17">
        <v>0</v>
      </c>
      <c r="U1230" s="17">
        <v>0</v>
      </c>
      <c r="V1230" s="17">
        <v>0</v>
      </c>
      <c r="W1230" s="17">
        <v>0</v>
      </c>
      <c r="X1230" s="17">
        <v>0</v>
      </c>
      <c r="Y1230" s="12">
        <f t="shared" si="231"/>
        <v>0</v>
      </c>
      <c r="AL1230" s="8" t="s">
        <v>5</v>
      </c>
      <c r="AM1230" s="8" t="s">
        <v>8340</v>
      </c>
      <c r="AN1230" s="8" t="s">
        <v>8341</v>
      </c>
      <c r="AO1230" s="8" t="s">
        <v>8342</v>
      </c>
      <c r="AP1230" s="8" t="s">
        <v>8343</v>
      </c>
      <c r="AQ1230" s="8" t="s">
        <v>8344</v>
      </c>
      <c r="AR1230" s="8" t="s">
        <v>8345</v>
      </c>
      <c r="AS1230" s="8" t="s">
        <v>8346</v>
      </c>
      <c r="AT1230" s="63" t="s">
        <v>8347</v>
      </c>
      <c r="AU1230" s="63" t="s">
        <v>8348</v>
      </c>
      <c r="AV1230" s="8" t="s">
        <v>8349</v>
      </c>
      <c r="AW1230" s="8" t="s">
        <v>8350</v>
      </c>
      <c r="AX1230" s="8" t="s">
        <v>8351</v>
      </c>
      <c r="AY1230" s="8" t="s">
        <v>8352</v>
      </c>
      <c r="AZ1230" s="8" t="s">
        <v>8353</v>
      </c>
      <c r="BA1230" s="8" t="s">
        <v>8354</v>
      </c>
      <c r="BB1230" s="8" t="s">
        <v>8355</v>
      </c>
      <c r="BC1230" s="8" t="s">
        <v>8356</v>
      </c>
      <c r="BD1230" s="8" t="s">
        <v>8357</v>
      </c>
      <c r="BE1230" s="8" t="s">
        <v>8358</v>
      </c>
    </row>
    <row r="1231" spans="1:87" x14ac:dyDescent="0.25">
      <c r="A1231" s="115" t="s">
        <v>8292</v>
      </c>
      <c r="B1231" s="115" t="s">
        <v>748</v>
      </c>
      <c r="C1231" s="31">
        <v>11</v>
      </c>
      <c r="D1231" s="34">
        <v>10</v>
      </c>
      <c r="E1231" s="56">
        <v>0</v>
      </c>
      <c r="F1231" s="56">
        <v>2</v>
      </c>
      <c r="G1231" s="56">
        <v>0</v>
      </c>
      <c r="H1231" s="56">
        <v>8</v>
      </c>
      <c r="I1231" s="56">
        <v>0</v>
      </c>
      <c r="J1231" s="56">
        <v>0</v>
      </c>
      <c r="K1231" s="144">
        <f t="shared" si="230"/>
        <v>10</v>
      </c>
      <c r="M1231" s="10"/>
      <c r="S1231" s="12" t="s">
        <v>8215</v>
      </c>
      <c r="T1231" s="17">
        <v>0</v>
      </c>
      <c r="U1231" s="17">
        <v>0</v>
      </c>
      <c r="V1231" s="17">
        <v>0</v>
      </c>
      <c r="W1231" s="17">
        <v>0</v>
      </c>
      <c r="X1231" s="17">
        <v>0</v>
      </c>
      <c r="Y1231" s="12">
        <f t="shared" si="231"/>
        <v>0</v>
      </c>
      <c r="AL1231" s="8" t="s">
        <v>8378</v>
      </c>
      <c r="AM1231" s="14">
        <v>0</v>
      </c>
      <c r="AN1231" s="14">
        <v>0</v>
      </c>
      <c r="AO1231" s="14">
        <v>0</v>
      </c>
      <c r="AP1231" s="14">
        <v>0</v>
      </c>
      <c r="AQ1231" s="14">
        <v>0</v>
      </c>
      <c r="AR1231" s="14">
        <v>0</v>
      </c>
      <c r="AS1231" s="14">
        <v>0</v>
      </c>
      <c r="AT1231" s="63">
        <v>0</v>
      </c>
      <c r="AU1231" s="63">
        <v>0</v>
      </c>
      <c r="AV1231" s="14">
        <v>0</v>
      </c>
      <c r="AW1231" s="14">
        <v>0</v>
      </c>
      <c r="AX1231" s="14">
        <v>0</v>
      </c>
      <c r="AY1231" s="14">
        <v>0</v>
      </c>
      <c r="AZ1231" s="14">
        <v>0</v>
      </c>
      <c r="BA1231" s="14">
        <v>0</v>
      </c>
      <c r="BB1231" s="14">
        <v>0</v>
      </c>
      <c r="BC1231" s="14">
        <v>0</v>
      </c>
      <c r="BD1231" s="14">
        <v>0</v>
      </c>
      <c r="BE1231" s="14">
        <v>0</v>
      </c>
      <c r="BG1231" s="8" t="s">
        <v>8378</v>
      </c>
    </row>
    <row r="1232" spans="1:87" x14ac:dyDescent="0.25">
      <c r="A1232" s="115" t="s">
        <v>8292</v>
      </c>
      <c r="B1232" s="115" t="s">
        <v>5193</v>
      </c>
      <c r="C1232" s="31">
        <v>7</v>
      </c>
      <c r="D1232" s="34">
        <v>7</v>
      </c>
      <c r="E1232" s="56">
        <v>0</v>
      </c>
      <c r="F1232" s="56">
        <v>0</v>
      </c>
      <c r="G1232" s="56">
        <v>0</v>
      </c>
      <c r="H1232" s="56">
        <v>5</v>
      </c>
      <c r="I1232" s="56">
        <v>2</v>
      </c>
      <c r="J1232" s="56">
        <v>0</v>
      </c>
      <c r="K1232" s="144">
        <f t="shared" si="230"/>
        <v>7</v>
      </c>
      <c r="M1232" s="10"/>
      <c r="S1232" s="12" t="s">
        <v>8216</v>
      </c>
      <c r="T1232" s="17">
        <v>0</v>
      </c>
      <c r="U1232" s="17">
        <v>0</v>
      </c>
      <c r="V1232" s="17">
        <v>0</v>
      </c>
      <c r="W1232" s="17">
        <v>3</v>
      </c>
      <c r="X1232" s="17">
        <v>0</v>
      </c>
      <c r="Y1232" s="12">
        <f t="shared" si="231"/>
        <v>3</v>
      </c>
      <c r="AL1232" s="8" t="s">
        <v>8379</v>
      </c>
      <c r="AM1232" s="14">
        <v>0</v>
      </c>
      <c r="AN1232" s="14">
        <v>0</v>
      </c>
      <c r="AO1232" s="14">
        <v>0</v>
      </c>
      <c r="AP1232" s="14">
        <v>0</v>
      </c>
      <c r="AQ1232" s="14">
        <v>0</v>
      </c>
      <c r="AR1232" s="14">
        <v>0</v>
      </c>
      <c r="AS1232" s="14">
        <v>0</v>
      </c>
      <c r="AT1232" s="63">
        <v>0</v>
      </c>
      <c r="AU1232" s="63">
        <v>0</v>
      </c>
      <c r="AV1232" s="14">
        <v>0</v>
      </c>
      <c r="AW1232" s="14">
        <v>0</v>
      </c>
      <c r="AX1232" s="14">
        <v>0</v>
      </c>
      <c r="AY1232" s="14">
        <v>0</v>
      </c>
      <c r="AZ1232" s="14">
        <v>0</v>
      </c>
      <c r="BA1232" s="14">
        <v>0</v>
      </c>
      <c r="BB1232" s="14">
        <v>0</v>
      </c>
      <c r="BC1232" s="14">
        <v>0</v>
      </c>
      <c r="BD1232" s="14">
        <v>0</v>
      </c>
      <c r="BE1232" s="14">
        <v>0</v>
      </c>
      <c r="BG1232" s="8" t="s">
        <v>8379</v>
      </c>
    </row>
    <row r="1233" spans="1:59" x14ac:dyDescent="0.25">
      <c r="A1233" s="115" t="s">
        <v>8292</v>
      </c>
      <c r="B1233" s="115" t="s">
        <v>7361</v>
      </c>
      <c r="C1233" s="31">
        <v>1</v>
      </c>
      <c r="D1233" s="34">
        <v>1</v>
      </c>
      <c r="E1233" s="56">
        <v>0</v>
      </c>
      <c r="F1233" s="56">
        <v>0</v>
      </c>
      <c r="G1233" s="56">
        <v>0</v>
      </c>
      <c r="H1233" s="56">
        <v>1</v>
      </c>
      <c r="I1233" s="56">
        <v>0</v>
      </c>
      <c r="J1233" s="56">
        <v>0</v>
      </c>
      <c r="K1233" s="144">
        <f t="shared" si="230"/>
        <v>1</v>
      </c>
      <c r="M1233" s="10"/>
      <c r="S1233" s="41" t="s">
        <v>8217</v>
      </c>
      <c r="T1233" s="42">
        <v>0</v>
      </c>
      <c r="U1233" s="42">
        <v>4</v>
      </c>
      <c r="V1233" s="42">
        <v>0</v>
      </c>
      <c r="W1233" s="42">
        <v>8</v>
      </c>
      <c r="X1233" s="42">
        <v>11</v>
      </c>
      <c r="Y1233" s="12">
        <f t="shared" si="231"/>
        <v>23</v>
      </c>
      <c r="AL1233" s="8" t="s">
        <v>8380</v>
      </c>
      <c r="AM1233" s="14">
        <v>0</v>
      </c>
      <c r="AN1233" s="14">
        <v>0</v>
      </c>
      <c r="AO1233" s="14">
        <v>0</v>
      </c>
      <c r="AP1233" s="14">
        <v>0</v>
      </c>
      <c r="AQ1233" s="14">
        <v>0</v>
      </c>
      <c r="AR1233" s="14">
        <v>0</v>
      </c>
      <c r="AS1233" s="14">
        <v>0</v>
      </c>
      <c r="AT1233" s="63">
        <v>0</v>
      </c>
      <c r="AU1233" s="63">
        <v>0</v>
      </c>
      <c r="AV1233" s="14">
        <v>0</v>
      </c>
      <c r="AW1233" s="14">
        <v>0</v>
      </c>
      <c r="AX1233" s="14">
        <v>1</v>
      </c>
      <c r="AY1233" s="14">
        <v>0</v>
      </c>
      <c r="AZ1233" s="14">
        <v>0</v>
      </c>
      <c r="BA1233" s="14">
        <v>0</v>
      </c>
      <c r="BB1233" s="14">
        <v>0</v>
      </c>
      <c r="BC1233" s="14">
        <v>0</v>
      </c>
      <c r="BD1233" s="14">
        <v>0</v>
      </c>
      <c r="BE1233" s="14">
        <v>0</v>
      </c>
      <c r="BG1233" s="8" t="s">
        <v>8380</v>
      </c>
    </row>
    <row r="1234" spans="1:59" x14ac:dyDescent="0.25">
      <c r="A1234" s="115" t="s">
        <v>8292</v>
      </c>
      <c r="B1234" s="115" t="s">
        <v>742</v>
      </c>
      <c r="C1234" s="31">
        <v>147</v>
      </c>
      <c r="D1234" s="34">
        <v>146</v>
      </c>
      <c r="E1234" s="56">
        <v>0</v>
      </c>
      <c r="F1234" s="56">
        <v>8</v>
      </c>
      <c r="G1234" s="56">
        <v>1</v>
      </c>
      <c r="H1234" s="56">
        <v>24</v>
      </c>
      <c r="I1234" s="56">
        <v>113</v>
      </c>
      <c r="J1234" s="56">
        <v>0</v>
      </c>
      <c r="K1234" s="144">
        <f t="shared" si="230"/>
        <v>146</v>
      </c>
      <c r="M1234" s="97">
        <v>164</v>
      </c>
      <c r="S1234" s="12" t="s">
        <v>8218</v>
      </c>
      <c r="T1234" s="17">
        <v>0</v>
      </c>
      <c r="U1234" s="17">
        <v>10</v>
      </c>
      <c r="V1234" s="17">
        <v>1</v>
      </c>
      <c r="W1234" s="17">
        <v>38</v>
      </c>
      <c r="X1234" s="17">
        <v>115</v>
      </c>
      <c r="Y1234" s="12">
        <f t="shared" si="231"/>
        <v>164</v>
      </c>
      <c r="AL1234" s="8" t="s">
        <v>8381</v>
      </c>
      <c r="AM1234" s="14">
        <v>0</v>
      </c>
      <c r="AN1234" s="14">
        <v>0</v>
      </c>
      <c r="AO1234" s="14">
        <v>0</v>
      </c>
      <c r="AP1234" s="14">
        <v>0</v>
      </c>
      <c r="AQ1234" s="14">
        <v>0</v>
      </c>
      <c r="AR1234" s="14">
        <v>0</v>
      </c>
      <c r="AS1234" s="14">
        <v>0</v>
      </c>
      <c r="AT1234" s="63">
        <v>0</v>
      </c>
      <c r="AU1234" s="63">
        <v>0</v>
      </c>
      <c r="AV1234" s="14">
        <v>0</v>
      </c>
      <c r="AW1234" s="14">
        <v>0</v>
      </c>
      <c r="AX1234" s="14">
        <v>1</v>
      </c>
      <c r="AY1234" s="14">
        <v>0</v>
      </c>
      <c r="AZ1234" s="14">
        <v>0</v>
      </c>
      <c r="BA1234" s="14">
        <v>0</v>
      </c>
      <c r="BB1234" s="14">
        <v>0</v>
      </c>
      <c r="BC1234" s="14">
        <v>0</v>
      </c>
      <c r="BD1234" s="14">
        <v>0</v>
      </c>
      <c r="BE1234" s="14">
        <v>0</v>
      </c>
      <c r="BG1234" s="8" t="s">
        <v>8381</v>
      </c>
    </row>
    <row r="1235" spans="1:59" x14ac:dyDescent="0.25">
      <c r="A1235" s="117" t="s">
        <v>8293</v>
      </c>
      <c r="B1235" s="117" t="s">
        <v>748</v>
      </c>
      <c r="C1235" s="150">
        <v>40</v>
      </c>
      <c r="D1235" s="102">
        <v>38</v>
      </c>
      <c r="E1235" s="85">
        <v>0</v>
      </c>
      <c r="F1235" s="85">
        <v>10</v>
      </c>
      <c r="G1235" s="85">
        <v>1</v>
      </c>
      <c r="H1235" s="85">
        <v>27</v>
      </c>
      <c r="I1235" s="85">
        <v>0</v>
      </c>
      <c r="J1235" s="85">
        <v>0</v>
      </c>
      <c r="K1235" s="144">
        <f t="shared" si="230"/>
        <v>38</v>
      </c>
      <c r="L1235" s="106"/>
      <c r="M1235" s="152"/>
      <c r="S1235" s="41" t="s">
        <v>8219</v>
      </c>
      <c r="T1235" s="42">
        <v>13</v>
      </c>
      <c r="U1235" s="42">
        <v>33</v>
      </c>
      <c r="V1235" s="42">
        <v>16</v>
      </c>
      <c r="W1235" s="42">
        <v>96</v>
      </c>
      <c r="X1235" s="42">
        <v>395</v>
      </c>
      <c r="Y1235" s="12">
        <f t="shared" si="231"/>
        <v>553</v>
      </c>
      <c r="AL1235" s="8" t="s">
        <v>8382</v>
      </c>
      <c r="AM1235" s="14">
        <v>364</v>
      </c>
      <c r="AN1235" s="14">
        <v>349</v>
      </c>
      <c r="AO1235" s="14">
        <v>510</v>
      </c>
      <c r="AP1235" s="14">
        <v>535</v>
      </c>
      <c r="AQ1235" s="14">
        <v>579</v>
      </c>
      <c r="AR1235" s="14">
        <v>91</v>
      </c>
      <c r="AS1235" s="14">
        <v>181</v>
      </c>
      <c r="AT1235" s="63">
        <v>166</v>
      </c>
      <c r="AU1235" s="63">
        <v>123</v>
      </c>
      <c r="AV1235" s="14">
        <v>6</v>
      </c>
      <c r="AW1235" s="14">
        <v>0</v>
      </c>
      <c r="AX1235" s="14">
        <v>1</v>
      </c>
      <c r="AY1235" s="14">
        <v>0</v>
      </c>
      <c r="AZ1235" s="14">
        <v>0</v>
      </c>
      <c r="BA1235" s="14">
        <v>0</v>
      </c>
      <c r="BB1235" s="14">
        <v>0</v>
      </c>
      <c r="BC1235" s="14">
        <v>0</v>
      </c>
      <c r="BD1235" s="14">
        <v>0</v>
      </c>
      <c r="BE1235" s="14">
        <v>0</v>
      </c>
      <c r="BG1235" s="8" t="s">
        <v>8382</v>
      </c>
    </row>
    <row r="1236" spans="1:59" x14ac:dyDescent="0.25">
      <c r="A1236" s="117" t="s">
        <v>8293</v>
      </c>
      <c r="B1236" s="117" t="s">
        <v>5193</v>
      </c>
      <c r="C1236" s="150">
        <v>55</v>
      </c>
      <c r="D1236" s="102">
        <v>55</v>
      </c>
      <c r="E1236" s="85">
        <v>0</v>
      </c>
      <c r="F1236" s="85">
        <v>0</v>
      </c>
      <c r="G1236" s="85">
        <v>0</v>
      </c>
      <c r="H1236" s="85">
        <v>21</v>
      </c>
      <c r="I1236" s="85">
        <v>34</v>
      </c>
      <c r="J1236" s="85">
        <v>0</v>
      </c>
      <c r="K1236" s="144">
        <f t="shared" si="230"/>
        <v>55</v>
      </c>
      <c r="L1236" s="106"/>
      <c r="M1236" s="152"/>
      <c r="S1236" s="12" t="s">
        <v>8220</v>
      </c>
      <c r="T1236" s="17">
        <v>0</v>
      </c>
      <c r="U1236" s="17">
        <v>0</v>
      </c>
      <c r="V1236" s="17">
        <v>0</v>
      </c>
      <c r="W1236" s="17">
        <v>137</v>
      </c>
      <c r="X1236" s="17">
        <v>0</v>
      </c>
      <c r="Y1236" s="12">
        <f t="shared" si="231"/>
        <v>137</v>
      </c>
      <c r="AL1236" s="8" t="s">
        <v>8396</v>
      </c>
      <c r="AM1236" s="14">
        <v>3</v>
      </c>
      <c r="AN1236" s="14">
        <v>0</v>
      </c>
      <c r="AO1236" s="14">
        <v>1</v>
      </c>
      <c r="AP1236" s="14">
        <v>1</v>
      </c>
      <c r="AQ1236" s="14">
        <v>1</v>
      </c>
      <c r="AR1236" s="14">
        <v>0</v>
      </c>
      <c r="AS1236" s="14">
        <v>0</v>
      </c>
      <c r="AT1236" s="63">
        <v>0</v>
      </c>
      <c r="AU1236" s="63">
        <v>0</v>
      </c>
      <c r="AV1236" s="14">
        <v>1</v>
      </c>
      <c r="AW1236" s="14">
        <v>2</v>
      </c>
      <c r="AX1236" s="14">
        <v>1</v>
      </c>
      <c r="AY1236" s="14">
        <v>1</v>
      </c>
      <c r="AZ1236" s="14">
        <v>0</v>
      </c>
      <c r="BA1236" s="14">
        <v>0</v>
      </c>
      <c r="BB1236" s="14">
        <v>1</v>
      </c>
      <c r="BC1236" s="14">
        <v>0</v>
      </c>
      <c r="BD1236" s="14">
        <v>0</v>
      </c>
      <c r="BE1236" s="14">
        <v>0</v>
      </c>
      <c r="BG1236" s="8" t="s">
        <v>8396</v>
      </c>
    </row>
    <row r="1237" spans="1:59" x14ac:dyDescent="0.25">
      <c r="A1237" s="117" t="s">
        <v>8293</v>
      </c>
      <c r="B1237" s="117" t="s">
        <v>7589</v>
      </c>
      <c r="C1237" s="150">
        <v>7</v>
      </c>
      <c r="D1237" s="102">
        <v>1</v>
      </c>
      <c r="E1237" s="85">
        <v>0</v>
      </c>
      <c r="F1237" s="85">
        <v>1</v>
      </c>
      <c r="G1237" s="85">
        <v>0</v>
      </c>
      <c r="H1237" s="85">
        <v>0</v>
      </c>
      <c r="I1237" s="85">
        <v>0</v>
      </c>
      <c r="J1237" s="85">
        <v>0</v>
      </c>
      <c r="K1237" s="144">
        <f t="shared" si="230"/>
        <v>1</v>
      </c>
      <c r="L1237" s="106"/>
      <c r="M1237" s="152"/>
      <c r="T1237" s="8">
        <f>SUM(T1228:T1236)</f>
        <v>13</v>
      </c>
      <c r="U1237" s="8">
        <f>SUM(U1228:U1236)</f>
        <v>47</v>
      </c>
      <c r="V1237" s="8">
        <f>SUM(V1228:V1236)</f>
        <v>17</v>
      </c>
      <c r="W1237" s="8">
        <f>SUM(W1228:W1236)</f>
        <v>282</v>
      </c>
      <c r="X1237" s="8">
        <f>SUM(X1228:X1236)</f>
        <v>521</v>
      </c>
      <c r="Y1237" s="12">
        <f t="shared" si="231"/>
        <v>880</v>
      </c>
      <c r="AL1237" s="8" t="s">
        <v>8397</v>
      </c>
      <c r="AM1237" s="14">
        <v>3</v>
      </c>
      <c r="AN1237" s="14">
        <v>3</v>
      </c>
      <c r="AO1237" s="14">
        <v>1</v>
      </c>
      <c r="AP1237" s="14">
        <v>1</v>
      </c>
      <c r="AQ1237" s="14">
        <v>1</v>
      </c>
      <c r="AR1237" s="14">
        <v>0</v>
      </c>
      <c r="AS1237" s="14">
        <v>0</v>
      </c>
      <c r="AT1237" s="63">
        <v>0</v>
      </c>
      <c r="AU1237" s="63">
        <v>1</v>
      </c>
      <c r="AV1237" s="14">
        <v>1</v>
      </c>
      <c r="AW1237" s="14">
        <v>0</v>
      </c>
      <c r="AX1237" s="14">
        <v>0</v>
      </c>
      <c r="AY1237" s="14">
        <v>1</v>
      </c>
      <c r="AZ1237" s="14">
        <v>0</v>
      </c>
      <c r="BA1237" s="14">
        <v>0</v>
      </c>
      <c r="BB1237" s="14">
        <v>1</v>
      </c>
      <c r="BC1237" s="14">
        <v>0</v>
      </c>
      <c r="BD1237" s="14">
        <v>0</v>
      </c>
      <c r="BE1237" s="14">
        <v>0</v>
      </c>
      <c r="BG1237" s="8" t="s">
        <v>8397</v>
      </c>
    </row>
    <row r="1238" spans="1:59" x14ac:dyDescent="0.25">
      <c r="A1238" s="117" t="s">
        <v>8293</v>
      </c>
      <c r="B1238" s="117" t="s">
        <v>7361</v>
      </c>
      <c r="C1238" s="150">
        <v>1</v>
      </c>
      <c r="D1238" s="102">
        <v>1</v>
      </c>
      <c r="E1238" s="85">
        <v>0</v>
      </c>
      <c r="F1238" s="85">
        <v>1</v>
      </c>
      <c r="G1238" s="85">
        <v>0</v>
      </c>
      <c r="H1238" s="85">
        <v>0</v>
      </c>
      <c r="I1238" s="85">
        <v>0</v>
      </c>
      <c r="J1238" s="85">
        <v>0</v>
      </c>
      <c r="K1238" s="144">
        <f t="shared" si="230"/>
        <v>1</v>
      </c>
      <c r="L1238" s="106"/>
      <c r="M1238" s="152"/>
      <c r="AL1238" s="8" t="s">
        <v>8398</v>
      </c>
      <c r="AM1238" s="14">
        <v>10</v>
      </c>
      <c r="AN1238" s="14">
        <v>3</v>
      </c>
      <c r="AO1238" s="14">
        <v>5</v>
      </c>
      <c r="AP1238" s="14">
        <v>3</v>
      </c>
      <c r="AQ1238" s="14">
        <v>2</v>
      </c>
      <c r="AR1238" s="14">
        <v>0</v>
      </c>
      <c r="AS1238" s="14">
        <v>0</v>
      </c>
      <c r="AT1238" s="63">
        <v>0</v>
      </c>
      <c r="AU1238" s="63">
        <v>1</v>
      </c>
      <c r="AV1238" s="14">
        <v>1</v>
      </c>
      <c r="AW1238" s="14">
        <v>0</v>
      </c>
      <c r="AX1238" s="14">
        <v>0</v>
      </c>
      <c r="AY1238" s="14">
        <v>1</v>
      </c>
      <c r="AZ1238" s="14">
        <v>0</v>
      </c>
      <c r="BA1238" s="14">
        <v>0</v>
      </c>
      <c r="BB1238" s="14">
        <v>1</v>
      </c>
      <c r="BC1238" s="14">
        <v>0</v>
      </c>
      <c r="BD1238" s="14">
        <v>0</v>
      </c>
      <c r="BE1238" s="14">
        <v>0</v>
      </c>
      <c r="BG1238" s="8" t="s">
        <v>8398</v>
      </c>
    </row>
    <row r="1239" spans="1:59" x14ac:dyDescent="0.25">
      <c r="A1239" s="117" t="s">
        <v>8293</v>
      </c>
      <c r="B1239" s="117" t="s">
        <v>742</v>
      </c>
      <c r="C1239" s="150">
        <v>459</v>
      </c>
      <c r="D1239" s="102">
        <v>458</v>
      </c>
      <c r="E1239" s="85">
        <v>13</v>
      </c>
      <c r="F1239" s="85">
        <v>21</v>
      </c>
      <c r="G1239" s="85">
        <v>15</v>
      </c>
      <c r="H1239" s="85">
        <v>48</v>
      </c>
      <c r="I1239" s="85">
        <v>361</v>
      </c>
      <c r="J1239" s="85">
        <v>0</v>
      </c>
      <c r="K1239" s="144">
        <f t="shared" si="230"/>
        <v>458</v>
      </c>
      <c r="L1239" s="106"/>
      <c r="M1239" s="152">
        <v>553</v>
      </c>
      <c r="AL1239" s="8" t="s">
        <v>8400</v>
      </c>
      <c r="AM1239" s="14">
        <v>51</v>
      </c>
      <c r="AN1239" s="14">
        <v>46</v>
      </c>
      <c r="AO1239" s="14">
        <v>37</v>
      </c>
      <c r="AP1239" s="14">
        <v>28</v>
      </c>
      <c r="AQ1239" s="14">
        <v>23</v>
      </c>
      <c r="AR1239" s="14">
        <v>12</v>
      </c>
      <c r="AS1239" s="14">
        <v>18</v>
      </c>
      <c r="AT1239" s="63">
        <v>8</v>
      </c>
      <c r="AU1239" s="63">
        <v>10</v>
      </c>
      <c r="AV1239" s="14">
        <v>4</v>
      </c>
      <c r="AW1239" s="14">
        <v>1</v>
      </c>
      <c r="AX1239" s="14">
        <v>5</v>
      </c>
      <c r="AY1239" s="14">
        <v>3</v>
      </c>
      <c r="AZ1239" s="14">
        <v>0</v>
      </c>
      <c r="BA1239" s="14">
        <v>0</v>
      </c>
      <c r="BB1239" s="14">
        <v>2</v>
      </c>
      <c r="BC1239" s="14">
        <v>0</v>
      </c>
      <c r="BD1239" s="14">
        <v>0</v>
      </c>
      <c r="BE1239" s="14">
        <v>0</v>
      </c>
      <c r="BG1239" s="8" t="s">
        <v>8400</v>
      </c>
    </row>
    <row r="1240" spans="1:59" x14ac:dyDescent="0.25">
      <c r="A1240" s="115" t="s">
        <v>2354</v>
      </c>
      <c r="B1240" s="115" t="s">
        <v>748</v>
      </c>
      <c r="C1240" s="31">
        <v>80</v>
      </c>
      <c r="D1240" s="56">
        <v>80</v>
      </c>
      <c r="E1240" s="56">
        <v>0</v>
      </c>
      <c r="F1240" s="56">
        <v>0</v>
      </c>
      <c r="G1240" s="56">
        <v>0</v>
      </c>
      <c r="H1240" s="56">
        <v>80</v>
      </c>
      <c r="I1240" s="56">
        <v>0</v>
      </c>
      <c r="J1240" s="56">
        <v>0</v>
      </c>
      <c r="K1240" s="144">
        <f t="shared" si="230"/>
        <v>80</v>
      </c>
      <c r="M1240" s="10"/>
      <c r="S1240" s="12" t="s">
        <v>8282</v>
      </c>
      <c r="T1240" s="12" t="s">
        <v>183</v>
      </c>
      <c r="U1240" s="12" t="s">
        <v>106</v>
      </c>
      <c r="V1240" s="12" t="s">
        <v>465</v>
      </c>
      <c r="W1240" s="12" t="s">
        <v>147</v>
      </c>
      <c r="X1240" s="12" t="s">
        <v>398</v>
      </c>
      <c r="Y1240" s="12" t="s">
        <v>97</v>
      </c>
    </row>
    <row r="1241" spans="1:59" x14ac:dyDescent="0.25">
      <c r="A1241" s="115" t="s">
        <v>2354</v>
      </c>
      <c r="B1241" s="115" t="s">
        <v>5193</v>
      </c>
      <c r="C1241" s="31">
        <v>51</v>
      </c>
      <c r="D1241" s="56">
        <v>51</v>
      </c>
      <c r="E1241" s="56">
        <v>0</v>
      </c>
      <c r="F1241" s="56">
        <v>0</v>
      </c>
      <c r="G1241" s="56">
        <v>0</v>
      </c>
      <c r="H1241" s="56">
        <v>51</v>
      </c>
      <c r="I1241" s="56">
        <v>0</v>
      </c>
      <c r="J1241" s="56">
        <v>0</v>
      </c>
      <c r="K1241" s="144">
        <f t="shared" si="230"/>
        <v>51</v>
      </c>
      <c r="M1241" s="10"/>
      <c r="S1241" s="12" t="s">
        <v>8444</v>
      </c>
      <c r="T1241" s="17">
        <v>0</v>
      </c>
      <c r="U1241" s="17">
        <v>0</v>
      </c>
      <c r="V1241" s="17">
        <v>0</v>
      </c>
      <c r="W1241" s="17">
        <v>0</v>
      </c>
      <c r="X1241" s="17">
        <v>0</v>
      </c>
      <c r="Y1241" s="12">
        <f t="shared" ref="Y1241:Y1250" si="232">SUM(T1241:X1241)</f>
        <v>0</v>
      </c>
    </row>
    <row r="1242" spans="1:59" x14ac:dyDescent="0.25">
      <c r="A1242" s="115" t="s">
        <v>2354</v>
      </c>
      <c r="B1242" s="115" t="s">
        <v>742</v>
      </c>
      <c r="C1242" s="31">
        <v>6</v>
      </c>
      <c r="D1242" s="56">
        <v>6</v>
      </c>
      <c r="E1242" s="56">
        <v>0</v>
      </c>
      <c r="F1242" s="56">
        <v>0</v>
      </c>
      <c r="G1242" s="56">
        <v>0</v>
      </c>
      <c r="H1242" s="56">
        <v>6</v>
      </c>
      <c r="I1242" s="56">
        <v>0</v>
      </c>
      <c r="J1242" s="56">
        <v>0</v>
      </c>
      <c r="K1242" s="144">
        <f t="shared" si="230"/>
        <v>6</v>
      </c>
      <c r="L1242" s="133"/>
      <c r="M1242" s="10">
        <v>137</v>
      </c>
      <c r="S1242" s="12" t="s">
        <v>8445</v>
      </c>
      <c r="T1242" s="17">
        <v>0</v>
      </c>
      <c r="U1242" s="17">
        <v>0</v>
      </c>
      <c r="V1242" s="17">
        <v>0</v>
      </c>
      <c r="W1242" s="17">
        <v>0</v>
      </c>
      <c r="X1242" s="17">
        <v>0</v>
      </c>
      <c r="Y1242" s="12">
        <f t="shared" si="232"/>
        <v>0</v>
      </c>
    </row>
    <row r="1243" spans="1:59" x14ac:dyDescent="0.25">
      <c r="A1243" s="122" t="s">
        <v>8283</v>
      </c>
      <c r="B1243" s="12"/>
      <c r="C1243" s="56">
        <f t="shared" ref="C1243:J1243" si="233">SUM(C1227:C1242)</f>
        <v>892</v>
      </c>
      <c r="D1243" s="56">
        <f t="shared" si="233"/>
        <v>880</v>
      </c>
      <c r="E1243" s="56">
        <f t="shared" si="233"/>
        <v>13</v>
      </c>
      <c r="F1243" s="56">
        <f t="shared" si="233"/>
        <v>47</v>
      </c>
      <c r="G1243" s="56">
        <f t="shared" si="233"/>
        <v>17</v>
      </c>
      <c r="H1243" s="56">
        <f t="shared" si="233"/>
        <v>282</v>
      </c>
      <c r="I1243" s="56">
        <f t="shared" si="233"/>
        <v>521</v>
      </c>
      <c r="J1243" s="56">
        <f t="shared" si="233"/>
        <v>0</v>
      </c>
      <c r="K1243" s="144">
        <f t="shared" si="230"/>
        <v>880</v>
      </c>
      <c r="L1243" s="133"/>
      <c r="M1243" s="10">
        <f>SUM(M1227:M1242)</f>
        <v>880</v>
      </c>
      <c r="S1243" s="12" t="s">
        <v>8446</v>
      </c>
      <c r="T1243" s="17">
        <v>0</v>
      </c>
      <c r="U1243" s="17">
        <v>0</v>
      </c>
      <c r="V1243" s="17">
        <v>0</v>
      </c>
      <c r="W1243" s="17">
        <v>0</v>
      </c>
      <c r="X1243" s="17">
        <v>0</v>
      </c>
      <c r="Y1243" s="12">
        <f t="shared" si="232"/>
        <v>0</v>
      </c>
    </row>
    <row r="1244" spans="1:59" x14ac:dyDescent="0.25">
      <c r="L1244" s="10"/>
      <c r="M1244" s="10"/>
      <c r="S1244" s="12" t="s">
        <v>8215</v>
      </c>
      <c r="T1244" s="17">
        <v>0</v>
      </c>
      <c r="U1244" s="17">
        <v>0</v>
      </c>
      <c r="V1244" s="17">
        <v>0</v>
      </c>
      <c r="W1244" s="17">
        <v>0</v>
      </c>
      <c r="X1244" s="17">
        <v>0</v>
      </c>
      <c r="Y1244" s="12">
        <f t="shared" si="232"/>
        <v>0</v>
      </c>
    </row>
    <row r="1245" spans="1:59" x14ac:dyDescent="0.25">
      <c r="L1245" s="10"/>
      <c r="M1245" s="10"/>
      <c r="S1245" s="12" t="s">
        <v>8216</v>
      </c>
      <c r="T1245" s="17">
        <v>0</v>
      </c>
      <c r="U1245" s="17">
        <v>0</v>
      </c>
      <c r="V1245" s="17">
        <v>0</v>
      </c>
      <c r="W1245" s="17">
        <v>0</v>
      </c>
      <c r="X1245" s="17">
        <v>0</v>
      </c>
      <c r="Y1245" s="12">
        <f t="shared" si="232"/>
        <v>0</v>
      </c>
    </row>
    <row r="1246" spans="1:59" x14ac:dyDescent="0.25">
      <c r="S1246" s="41" t="s">
        <v>8217</v>
      </c>
      <c r="T1246" s="85">
        <v>0</v>
      </c>
      <c r="U1246" s="85">
        <v>0</v>
      </c>
      <c r="V1246" s="85">
        <v>0</v>
      </c>
      <c r="W1246" s="85">
        <v>2</v>
      </c>
      <c r="X1246" s="85">
        <v>0</v>
      </c>
      <c r="Y1246" s="12">
        <f t="shared" si="232"/>
        <v>2</v>
      </c>
      <c r="AL1246" s="8" t="s">
        <v>5</v>
      </c>
      <c r="AM1246" s="8" t="s">
        <v>8384</v>
      </c>
      <c r="AN1246" s="8" t="s">
        <v>8341</v>
      </c>
      <c r="AO1246" s="8" t="s">
        <v>8342</v>
      </c>
      <c r="AP1246" s="8" t="s">
        <v>8343</v>
      </c>
      <c r="AQ1246" s="8" t="s">
        <v>8344</v>
      </c>
      <c r="AR1246" s="8" t="s">
        <v>8345</v>
      </c>
      <c r="AS1246" s="8" t="s">
        <v>8346</v>
      </c>
      <c r="AT1246" s="63" t="s">
        <v>8347</v>
      </c>
      <c r="AU1246" s="63" t="s">
        <v>8348</v>
      </c>
      <c r="AV1246" s="8" t="s">
        <v>8349</v>
      </c>
      <c r="AW1246" s="8" t="s">
        <v>8350</v>
      </c>
      <c r="AX1246" s="8" t="s">
        <v>8351</v>
      </c>
      <c r="AY1246" s="8" t="s">
        <v>8352</v>
      </c>
      <c r="AZ1246" s="8" t="s">
        <v>8353</v>
      </c>
      <c r="BA1246" s="8" t="s">
        <v>8354</v>
      </c>
      <c r="BB1246" s="8" t="s">
        <v>8355</v>
      </c>
      <c r="BC1246" s="8" t="s">
        <v>8356</v>
      </c>
      <c r="BD1246" s="8" t="s">
        <v>8357</v>
      </c>
      <c r="BE1246" s="8" t="s">
        <v>8358</v>
      </c>
    </row>
    <row r="1247" spans="1:59" x14ac:dyDescent="0.25">
      <c r="S1247" s="12" t="s">
        <v>8218</v>
      </c>
      <c r="T1247" s="56">
        <v>0</v>
      </c>
      <c r="U1247" s="56">
        <v>2</v>
      </c>
      <c r="V1247" s="56">
        <v>0</v>
      </c>
      <c r="W1247" s="56">
        <v>8</v>
      </c>
      <c r="X1247" s="56">
        <v>0</v>
      </c>
      <c r="Y1247" s="12">
        <f t="shared" si="232"/>
        <v>10</v>
      </c>
      <c r="AL1247" s="8" t="s">
        <v>8424</v>
      </c>
      <c r="AM1247" s="14">
        <v>713</v>
      </c>
      <c r="AN1247" s="14">
        <v>352</v>
      </c>
      <c r="AO1247" s="14">
        <v>266</v>
      </c>
      <c r="AP1247" s="14">
        <v>249</v>
      </c>
      <c r="AQ1247" s="14">
        <v>156</v>
      </c>
      <c r="AR1247" s="14">
        <v>84</v>
      </c>
      <c r="AS1247" s="14">
        <v>62</v>
      </c>
      <c r="AT1247" s="63">
        <v>82</v>
      </c>
      <c r="AU1247" s="63">
        <v>42</v>
      </c>
      <c r="AV1247" s="14">
        <v>52</v>
      </c>
      <c r="AW1247" s="14">
        <v>37</v>
      </c>
      <c r="AX1247" s="14">
        <v>17</v>
      </c>
      <c r="AY1247" s="14">
        <v>19</v>
      </c>
      <c r="AZ1247" s="14">
        <v>37</v>
      </c>
      <c r="BA1247" s="14">
        <v>13</v>
      </c>
      <c r="BB1247" s="14">
        <v>19</v>
      </c>
      <c r="BC1247" s="14">
        <v>16</v>
      </c>
      <c r="BD1247" s="104">
        <v>11</v>
      </c>
      <c r="BE1247" s="14">
        <v>3</v>
      </c>
      <c r="BG1247" s="8" t="s">
        <v>8424</v>
      </c>
    </row>
    <row r="1248" spans="1:59" x14ac:dyDescent="0.25">
      <c r="D1248" s="126"/>
      <c r="E1248" s="126"/>
      <c r="F1248" s="129"/>
      <c r="H1248" s="126"/>
      <c r="I1248" s="126"/>
      <c r="J1248" s="126"/>
      <c r="K1248" s="129"/>
      <c r="S1248" s="41" t="s">
        <v>8219</v>
      </c>
      <c r="T1248" s="85">
        <v>0</v>
      </c>
      <c r="U1248" s="85">
        <v>10</v>
      </c>
      <c r="V1248" s="85">
        <v>1</v>
      </c>
      <c r="W1248" s="85">
        <v>27</v>
      </c>
      <c r="X1248" s="85">
        <v>0</v>
      </c>
      <c r="Y1248" s="12">
        <f t="shared" si="232"/>
        <v>38</v>
      </c>
      <c r="AL1248" s="8" t="s">
        <v>8425</v>
      </c>
      <c r="AM1248" s="14">
        <v>1</v>
      </c>
      <c r="AN1248" s="14">
        <v>28</v>
      </c>
      <c r="AO1248" s="14">
        <v>72</v>
      </c>
      <c r="AP1248" s="14">
        <v>273</v>
      </c>
      <c r="AQ1248" s="14">
        <v>355</v>
      </c>
      <c r="AR1248" s="14">
        <v>161</v>
      </c>
      <c r="AS1248" s="14">
        <v>145</v>
      </c>
      <c r="AT1248" s="63">
        <v>92</v>
      </c>
      <c r="AU1248" s="63">
        <v>72</v>
      </c>
      <c r="AV1248" s="14">
        <v>60</v>
      </c>
      <c r="AW1248" s="14">
        <v>43</v>
      </c>
      <c r="AX1248" s="14">
        <v>40</v>
      </c>
      <c r="AY1248" s="14">
        <v>31</v>
      </c>
      <c r="AZ1248" s="14">
        <v>39</v>
      </c>
      <c r="BA1248" s="14">
        <v>28</v>
      </c>
      <c r="BB1248" s="14">
        <v>32</v>
      </c>
      <c r="BC1248" s="14">
        <v>17</v>
      </c>
      <c r="BD1248" s="104">
        <v>29</v>
      </c>
      <c r="BE1248" s="14">
        <v>10</v>
      </c>
      <c r="BG1248" s="8" t="s">
        <v>8425</v>
      </c>
    </row>
    <row r="1249" spans="4:74" x14ac:dyDescent="0.25">
      <c r="D1249" s="126"/>
      <c r="E1249" s="126"/>
      <c r="F1249" s="129"/>
      <c r="H1249" s="126"/>
      <c r="I1249" s="126"/>
      <c r="J1249" s="126"/>
      <c r="K1249" s="129"/>
      <c r="S1249" s="12" t="s">
        <v>8220</v>
      </c>
      <c r="T1249" s="56">
        <v>0</v>
      </c>
      <c r="U1249" s="56">
        <v>0</v>
      </c>
      <c r="V1249" s="56">
        <v>0</v>
      </c>
      <c r="W1249" s="56">
        <v>80</v>
      </c>
      <c r="X1249" s="56">
        <v>0</v>
      </c>
      <c r="Y1249" s="12">
        <f t="shared" si="232"/>
        <v>80</v>
      </c>
      <c r="AL1249" s="106" t="s">
        <v>8385</v>
      </c>
      <c r="AM1249" s="107">
        <v>0</v>
      </c>
      <c r="AN1249" s="107">
        <v>0</v>
      </c>
      <c r="AO1249" s="107">
        <v>0</v>
      </c>
      <c r="AP1249" s="107">
        <v>0</v>
      </c>
      <c r="AQ1249" s="107">
        <v>0</v>
      </c>
      <c r="AR1249" s="107">
        <v>415</v>
      </c>
      <c r="AS1249" s="107">
        <v>435</v>
      </c>
      <c r="AT1249" s="147">
        <v>345</v>
      </c>
      <c r="AU1249" s="147">
        <v>433</v>
      </c>
      <c r="AV1249" s="107">
        <v>457</v>
      </c>
      <c r="AW1249" s="107">
        <v>568</v>
      </c>
      <c r="AX1249" s="107">
        <v>453</v>
      </c>
      <c r="AY1249" s="107">
        <v>391</v>
      </c>
      <c r="AZ1249" s="107">
        <v>236</v>
      </c>
      <c r="BA1249" s="107">
        <v>35</v>
      </c>
      <c r="BB1249" s="107">
        <v>44</v>
      </c>
      <c r="BC1249" s="107">
        <v>12</v>
      </c>
      <c r="BD1249" s="108">
        <v>15</v>
      </c>
      <c r="BE1249" s="106">
        <v>11</v>
      </c>
      <c r="BG1249" s="106" t="s">
        <v>8385</v>
      </c>
    </row>
    <row r="1250" spans="4:74" x14ac:dyDescent="0.25">
      <c r="D1250" s="126"/>
      <c r="E1250" s="126"/>
      <c r="F1250" s="129"/>
      <c r="H1250" s="126"/>
      <c r="I1250" s="126"/>
      <c r="J1250" s="126"/>
      <c r="K1250" s="129"/>
      <c r="T1250" s="8">
        <f>SUM(T1241:T1249)</f>
        <v>0</v>
      </c>
      <c r="U1250" s="8">
        <f>SUM(U1241:U1249)</f>
        <v>12</v>
      </c>
      <c r="V1250" s="8">
        <f>SUM(V1241:V1249)</f>
        <v>1</v>
      </c>
      <c r="W1250" s="8">
        <f>SUM(W1241:W1249)</f>
        <v>117</v>
      </c>
      <c r="X1250" s="8">
        <f>SUM(X1241:X1249)</f>
        <v>0</v>
      </c>
      <c r="Y1250" s="12">
        <f t="shared" si="232"/>
        <v>130</v>
      </c>
      <c r="AL1250" s="8" t="s">
        <v>8426</v>
      </c>
      <c r="AM1250" s="14">
        <v>0</v>
      </c>
      <c r="AN1250" s="14">
        <v>0</v>
      </c>
      <c r="AO1250" s="14">
        <v>0</v>
      </c>
      <c r="AP1250" s="14">
        <v>0</v>
      </c>
      <c r="AQ1250" s="14">
        <v>2</v>
      </c>
      <c r="AR1250" s="14">
        <v>15</v>
      </c>
      <c r="AS1250" s="14">
        <v>39</v>
      </c>
      <c r="AT1250" s="63">
        <v>174</v>
      </c>
      <c r="AU1250" s="63">
        <v>257</v>
      </c>
      <c r="AV1250" s="14">
        <v>409</v>
      </c>
      <c r="AW1250" s="14">
        <v>233</v>
      </c>
      <c r="AX1250" s="14">
        <v>203</v>
      </c>
      <c r="AY1250" s="14">
        <v>114</v>
      </c>
      <c r="AZ1250" s="14">
        <v>154</v>
      </c>
      <c r="BA1250" s="14">
        <v>112</v>
      </c>
      <c r="BB1250" s="14">
        <v>124</v>
      </c>
      <c r="BC1250" s="14">
        <v>60</v>
      </c>
      <c r="BD1250" s="104">
        <v>87</v>
      </c>
      <c r="BE1250" s="14">
        <v>39</v>
      </c>
      <c r="BG1250" s="8" t="s">
        <v>8426</v>
      </c>
    </row>
    <row r="1251" spans="4:74" x14ac:dyDescent="0.25">
      <c r="D1251" s="126"/>
      <c r="E1251" s="126"/>
      <c r="F1251" s="129"/>
      <c r="H1251" s="126"/>
      <c r="I1251" s="126"/>
      <c r="J1251" s="126"/>
      <c r="K1251" s="129"/>
      <c r="T1251" s="10"/>
      <c r="U1251" s="10"/>
      <c r="V1251" s="10"/>
      <c r="W1251" s="10"/>
      <c r="X1251" s="10"/>
      <c r="AL1251" s="106" t="s">
        <v>8386</v>
      </c>
      <c r="AM1251" s="107">
        <v>0</v>
      </c>
      <c r="AN1251" s="107">
        <v>0</v>
      </c>
      <c r="AO1251" s="107">
        <v>0</v>
      </c>
      <c r="AP1251" s="107">
        <v>0</v>
      </c>
      <c r="AQ1251" s="107">
        <v>0</v>
      </c>
      <c r="AR1251" s="107">
        <v>0</v>
      </c>
      <c r="AS1251" s="107">
        <v>0</v>
      </c>
      <c r="AT1251" s="107">
        <v>0</v>
      </c>
      <c r="AU1251" s="107">
        <v>0</v>
      </c>
      <c r="AV1251" s="107">
        <v>2</v>
      </c>
      <c r="AW1251" s="107">
        <v>10</v>
      </c>
      <c r="AX1251" s="107">
        <v>51</v>
      </c>
      <c r="AY1251" s="107">
        <v>115</v>
      </c>
      <c r="AZ1251" s="107">
        <v>428</v>
      </c>
      <c r="BA1251" s="107">
        <v>525</v>
      </c>
      <c r="BB1251" s="107">
        <v>467</v>
      </c>
      <c r="BC1251" s="107">
        <v>379</v>
      </c>
      <c r="BD1251" s="108">
        <v>320</v>
      </c>
      <c r="BE1251" s="106">
        <v>115</v>
      </c>
      <c r="BG1251" s="106" t="s">
        <v>8386</v>
      </c>
    </row>
    <row r="1252" spans="4:74" x14ac:dyDescent="0.25">
      <c r="D1252" s="126"/>
      <c r="E1252" s="126"/>
      <c r="F1252" s="129"/>
      <c r="H1252" s="126"/>
      <c r="I1252" s="126"/>
      <c r="J1252" s="126"/>
      <c r="K1252" s="129"/>
      <c r="S1252" s="12" t="s">
        <v>8285</v>
      </c>
      <c r="T1252" s="12" t="s">
        <v>183</v>
      </c>
      <c r="U1252" s="12" t="s">
        <v>106</v>
      </c>
      <c r="V1252" s="12" t="s">
        <v>465</v>
      </c>
      <c r="W1252" s="12" t="s">
        <v>147</v>
      </c>
      <c r="X1252" s="12" t="s">
        <v>398</v>
      </c>
      <c r="Y1252" s="12" t="s">
        <v>8286</v>
      </c>
      <c r="AL1252" s="8" t="s">
        <v>8435</v>
      </c>
      <c r="AM1252" s="14">
        <v>0</v>
      </c>
      <c r="AN1252" s="14">
        <v>0</v>
      </c>
      <c r="AO1252" s="14">
        <v>0</v>
      </c>
      <c r="AP1252" s="14">
        <v>0</v>
      </c>
      <c r="AQ1252" s="14">
        <v>0</v>
      </c>
      <c r="AR1252" s="14">
        <v>0</v>
      </c>
      <c r="AS1252" s="14">
        <v>0</v>
      </c>
      <c r="AT1252" s="14">
        <v>0</v>
      </c>
      <c r="AU1252" s="14">
        <v>0</v>
      </c>
      <c r="AV1252" s="14">
        <v>1</v>
      </c>
      <c r="AW1252" s="14">
        <v>7</v>
      </c>
      <c r="AX1252" s="14">
        <v>40</v>
      </c>
      <c r="AY1252" s="14">
        <v>42</v>
      </c>
      <c r="AZ1252" s="14">
        <v>161</v>
      </c>
      <c r="BA1252" s="14">
        <v>182</v>
      </c>
      <c r="BB1252" s="14">
        <v>349</v>
      </c>
      <c r="BC1252" s="14">
        <v>202</v>
      </c>
      <c r="BD1252" s="104">
        <v>211</v>
      </c>
      <c r="BE1252" s="14">
        <v>120</v>
      </c>
      <c r="BG1252" s="8" t="s">
        <v>8435</v>
      </c>
    </row>
    <row r="1253" spans="4:74" x14ac:dyDescent="0.25">
      <c r="D1253" s="126"/>
      <c r="E1253" s="126"/>
      <c r="F1253" s="129"/>
      <c r="H1253" s="126"/>
      <c r="I1253" s="126"/>
      <c r="J1253" s="126"/>
      <c r="K1253" s="129"/>
      <c r="S1253" s="12" t="s">
        <v>8444</v>
      </c>
      <c r="T1253" s="17">
        <v>0</v>
      </c>
      <c r="U1253" s="17">
        <v>0</v>
      </c>
      <c r="V1253" s="17">
        <v>0</v>
      </c>
      <c r="W1253" s="17">
        <v>0</v>
      </c>
      <c r="X1253" s="17">
        <v>0</v>
      </c>
      <c r="Y1253" s="12">
        <f t="shared" ref="Y1253:Y1262" si="234">SUM(T1253:W1253)</f>
        <v>0</v>
      </c>
      <c r="AL1253" s="106" t="s">
        <v>8388</v>
      </c>
      <c r="AM1253" s="107">
        <v>0</v>
      </c>
      <c r="AN1253" s="107">
        <v>0</v>
      </c>
      <c r="AO1253" s="107">
        <v>0</v>
      </c>
      <c r="AP1253" s="107">
        <v>0</v>
      </c>
      <c r="AQ1253" s="107">
        <v>0</v>
      </c>
      <c r="AR1253" s="107">
        <v>0</v>
      </c>
      <c r="AS1253" s="107">
        <v>0</v>
      </c>
      <c r="AT1253" s="107">
        <v>0</v>
      </c>
      <c r="AU1253" s="107">
        <v>0</v>
      </c>
      <c r="AV1253" s="107">
        <v>0</v>
      </c>
      <c r="AW1253" s="107">
        <v>0</v>
      </c>
      <c r="AX1253" s="107">
        <v>13</v>
      </c>
      <c r="AY1253" s="107">
        <v>33</v>
      </c>
      <c r="AZ1253" s="107">
        <v>51</v>
      </c>
      <c r="BA1253" s="107">
        <v>28</v>
      </c>
      <c r="BB1253" s="107">
        <v>181</v>
      </c>
      <c r="BC1253" s="107">
        <v>177</v>
      </c>
      <c r="BD1253" s="108">
        <v>386</v>
      </c>
      <c r="BE1253" s="106">
        <v>395</v>
      </c>
      <c r="BG1253" s="106" t="s">
        <v>8388</v>
      </c>
      <c r="BR1253" s="8"/>
      <c r="BV1253" s="8"/>
    </row>
    <row r="1254" spans="4:74" x14ac:dyDescent="0.25">
      <c r="D1254" s="126"/>
      <c r="E1254" s="126"/>
      <c r="F1254" s="129"/>
      <c r="S1254" s="12" t="s">
        <v>8445</v>
      </c>
      <c r="T1254" s="17">
        <v>0</v>
      </c>
      <c r="U1254" s="17">
        <v>0</v>
      </c>
      <c r="V1254" s="17">
        <v>0</v>
      </c>
      <c r="W1254" s="17">
        <v>0</v>
      </c>
      <c r="X1254" s="17">
        <v>0</v>
      </c>
      <c r="Y1254" s="12">
        <f t="shared" si="234"/>
        <v>0</v>
      </c>
      <c r="AL1254" s="8" t="s">
        <v>8436</v>
      </c>
      <c r="AM1254" s="14">
        <v>0</v>
      </c>
      <c r="AN1254" s="14">
        <v>0</v>
      </c>
      <c r="AO1254" s="14">
        <v>0</v>
      </c>
      <c r="AP1254" s="14">
        <v>0</v>
      </c>
      <c r="AQ1254" s="14">
        <v>0</v>
      </c>
      <c r="AR1254" s="14">
        <v>0</v>
      </c>
      <c r="AS1254" s="14">
        <v>0</v>
      </c>
      <c r="AT1254" s="14">
        <v>0</v>
      </c>
      <c r="AU1254" s="14">
        <v>0</v>
      </c>
      <c r="AV1254" s="14">
        <v>0</v>
      </c>
      <c r="AW1254" s="14">
        <v>0</v>
      </c>
      <c r="AX1254" s="14">
        <v>0</v>
      </c>
      <c r="AY1254" s="14">
        <v>0</v>
      </c>
      <c r="AZ1254" s="14">
        <v>0</v>
      </c>
      <c r="BA1254" s="14">
        <v>0</v>
      </c>
      <c r="BB1254" s="14">
        <v>0</v>
      </c>
      <c r="BC1254" s="14">
        <v>0</v>
      </c>
      <c r="BD1254" s="104">
        <v>61</v>
      </c>
      <c r="BE1254" s="14">
        <v>57</v>
      </c>
      <c r="BG1254" s="8" t="s">
        <v>8436</v>
      </c>
      <c r="BR1254" s="8"/>
      <c r="BV1254" s="8"/>
    </row>
    <row r="1255" spans="4:74" x14ac:dyDescent="0.25">
      <c r="D1255" s="126"/>
      <c r="E1255" s="126"/>
      <c r="F1255" s="129"/>
      <c r="S1255" s="12" t="s">
        <v>8446</v>
      </c>
      <c r="T1255" s="17">
        <v>0</v>
      </c>
      <c r="U1255" s="17">
        <v>0</v>
      </c>
      <c r="V1255" s="17">
        <v>0</v>
      </c>
      <c r="W1255" s="17">
        <v>0</v>
      </c>
      <c r="X1255" s="17">
        <v>0</v>
      </c>
      <c r="Y1255" s="12">
        <f t="shared" si="234"/>
        <v>0</v>
      </c>
      <c r="AL1255" s="106" t="s">
        <v>8389</v>
      </c>
      <c r="AM1255" s="107">
        <v>0</v>
      </c>
      <c r="AN1255" s="107">
        <v>0</v>
      </c>
      <c r="AO1255" s="107">
        <v>0</v>
      </c>
      <c r="AP1255" s="107">
        <v>0</v>
      </c>
      <c r="AQ1255" s="107">
        <v>0</v>
      </c>
      <c r="AR1255" s="107">
        <v>0</v>
      </c>
      <c r="AS1255" s="107">
        <v>0</v>
      </c>
      <c r="AT1255" s="107">
        <v>0</v>
      </c>
      <c r="AU1255" s="107">
        <v>0</v>
      </c>
      <c r="AV1255" s="107">
        <v>0</v>
      </c>
      <c r="AW1255" s="107">
        <v>0</v>
      </c>
      <c r="AX1255" s="107">
        <v>0</v>
      </c>
      <c r="AY1255" s="107">
        <v>0</v>
      </c>
      <c r="AZ1255" s="107">
        <v>0</v>
      </c>
      <c r="BA1255" s="107">
        <v>0</v>
      </c>
      <c r="BB1255" s="107">
        <v>0</v>
      </c>
      <c r="BC1255" s="107">
        <v>0</v>
      </c>
      <c r="BD1255" s="108">
        <v>0</v>
      </c>
      <c r="BE1255" s="106">
        <v>0</v>
      </c>
      <c r="BG1255" s="106" t="s">
        <v>8389</v>
      </c>
      <c r="BR1255" s="8"/>
      <c r="BV1255" s="8"/>
    </row>
    <row r="1256" spans="4:74" x14ac:dyDescent="0.25">
      <c r="D1256" s="126"/>
      <c r="E1256" s="126"/>
      <c r="F1256" s="129"/>
      <c r="S1256" s="12" t="s">
        <v>8215</v>
      </c>
      <c r="T1256" s="17">
        <v>0</v>
      </c>
      <c r="U1256" s="17">
        <v>0</v>
      </c>
      <c r="V1256" s="17">
        <v>0</v>
      </c>
      <c r="W1256" s="17">
        <v>0</v>
      </c>
      <c r="X1256" s="17">
        <v>0</v>
      </c>
      <c r="Y1256" s="12">
        <f t="shared" si="234"/>
        <v>0</v>
      </c>
      <c r="BR1256" s="8"/>
      <c r="BV1256" s="8"/>
    </row>
    <row r="1257" spans="4:74" x14ac:dyDescent="0.25">
      <c r="D1257" s="126"/>
      <c r="E1257" s="126"/>
      <c r="F1257" s="129"/>
      <c r="S1257" s="12" t="s">
        <v>8216</v>
      </c>
      <c r="T1257" s="17">
        <v>0</v>
      </c>
      <c r="U1257" s="17">
        <v>0</v>
      </c>
      <c r="V1257" s="17">
        <v>0</v>
      </c>
      <c r="W1257" s="17">
        <v>3</v>
      </c>
      <c r="X1257" s="17">
        <v>0</v>
      </c>
      <c r="Y1257" s="12">
        <f t="shared" si="234"/>
        <v>3</v>
      </c>
      <c r="BR1257" s="8"/>
      <c r="BV1257" s="8"/>
    </row>
    <row r="1258" spans="4:74" x14ac:dyDescent="0.25">
      <c r="D1258" s="126"/>
      <c r="E1258" s="126"/>
      <c r="F1258" s="129"/>
      <c r="S1258" s="41" t="s">
        <v>8217</v>
      </c>
      <c r="T1258" s="42">
        <v>0</v>
      </c>
      <c r="U1258" s="42">
        <v>4</v>
      </c>
      <c r="V1258" s="42">
        <v>0</v>
      </c>
      <c r="W1258" s="42">
        <v>6</v>
      </c>
      <c r="X1258" s="42">
        <v>11</v>
      </c>
      <c r="Y1258" s="12">
        <f t="shared" si="234"/>
        <v>10</v>
      </c>
      <c r="BR1258" s="8"/>
      <c r="BV1258" s="8"/>
    </row>
    <row r="1259" spans="4:74" x14ac:dyDescent="0.25">
      <c r="D1259" s="126"/>
      <c r="E1259" s="126"/>
      <c r="F1259" s="129"/>
      <c r="S1259" s="12" t="s">
        <v>8218</v>
      </c>
      <c r="T1259" s="17">
        <v>0</v>
      </c>
      <c r="U1259" s="17">
        <v>8</v>
      </c>
      <c r="V1259" s="17">
        <v>1</v>
      </c>
      <c r="W1259" s="17">
        <v>30</v>
      </c>
      <c r="X1259" s="17">
        <v>115</v>
      </c>
      <c r="Y1259" s="12">
        <f t="shared" si="234"/>
        <v>39</v>
      </c>
      <c r="BR1259" s="8"/>
      <c r="BV1259" s="8"/>
    </row>
    <row r="1260" spans="4:74" x14ac:dyDescent="0.25">
      <c r="D1260" s="126"/>
      <c r="E1260" s="126"/>
      <c r="F1260" s="129"/>
      <c r="S1260" s="41" t="s">
        <v>8219</v>
      </c>
      <c r="T1260" s="42">
        <v>13</v>
      </c>
      <c r="U1260" s="42">
        <v>23</v>
      </c>
      <c r="V1260" s="42">
        <v>15</v>
      </c>
      <c r="W1260" s="42">
        <v>69</v>
      </c>
      <c r="X1260" s="42">
        <v>395</v>
      </c>
      <c r="Y1260" s="12">
        <f t="shared" si="234"/>
        <v>120</v>
      </c>
      <c r="BR1260" s="8"/>
      <c r="BV1260" s="8"/>
    </row>
    <row r="1261" spans="4:74" x14ac:dyDescent="0.25">
      <c r="S1261" s="12" t="s">
        <v>8220</v>
      </c>
      <c r="T1261" s="17">
        <v>0</v>
      </c>
      <c r="U1261" s="17">
        <v>0</v>
      </c>
      <c r="V1261" s="17">
        <v>0</v>
      </c>
      <c r="W1261" s="17">
        <v>57</v>
      </c>
      <c r="X1261" s="17">
        <v>0</v>
      </c>
      <c r="Y1261" s="12">
        <f t="shared" si="234"/>
        <v>57</v>
      </c>
      <c r="BR1261" s="8"/>
      <c r="BV1261" s="8"/>
    </row>
    <row r="1262" spans="4:74" x14ac:dyDescent="0.25">
      <c r="T1262" s="8">
        <f>SUM(T1253:T1261)</f>
        <v>13</v>
      </c>
      <c r="U1262" s="8">
        <f>SUM(U1253:U1261)</f>
        <v>35</v>
      </c>
      <c r="V1262" s="8">
        <f>SUM(V1253:V1261)</f>
        <v>16</v>
      </c>
      <c r="W1262" s="8">
        <f>SUM(W1253:W1261)</f>
        <v>165</v>
      </c>
      <c r="X1262" s="8">
        <f>SUM(X1253:X1261)</f>
        <v>521</v>
      </c>
      <c r="Y1262" s="12">
        <f t="shared" si="234"/>
        <v>229</v>
      </c>
      <c r="BR1262" s="8"/>
      <c r="BV1262" s="8"/>
    </row>
    <row r="1263" spans="4:74" x14ac:dyDescent="0.25">
      <c r="BR1263" s="8"/>
      <c r="BV1263" s="8"/>
    </row>
    <row r="1266" spans="1:74" ht="43.5" customHeight="1" x14ac:dyDescent="0.25">
      <c r="A1266" s="30" t="s">
        <v>8357</v>
      </c>
      <c r="B1266" s="30" t="s">
        <v>8229</v>
      </c>
      <c r="C1266" s="30" t="s">
        <v>8205</v>
      </c>
      <c r="D1266" s="30" t="s">
        <v>8270</v>
      </c>
      <c r="E1266" s="30" t="s">
        <v>8271</v>
      </c>
      <c r="F1266" s="30" t="s">
        <v>8272</v>
      </c>
      <c r="G1266" s="30" t="s">
        <v>8273</v>
      </c>
      <c r="H1266" s="30" t="s">
        <v>8274</v>
      </c>
      <c r="I1266" s="30" t="s">
        <v>8275</v>
      </c>
      <c r="J1266" s="30" t="s">
        <v>8276</v>
      </c>
      <c r="K1266" s="15" t="s">
        <v>8277</v>
      </c>
      <c r="M1266" s="14" t="s">
        <v>8456</v>
      </c>
      <c r="S1266" s="8" t="s">
        <v>8357</v>
      </c>
      <c r="AL1266" s="14" t="s">
        <v>8328</v>
      </c>
      <c r="AM1266" s="63" t="s">
        <v>8357</v>
      </c>
      <c r="AN1266" s="14"/>
      <c r="AO1266" s="14"/>
      <c r="AP1266" s="14"/>
      <c r="BR1266" s="8"/>
      <c r="BV1266" s="8"/>
    </row>
    <row r="1267" spans="1:74" x14ac:dyDescent="0.25">
      <c r="A1267" s="115" t="s">
        <v>8290</v>
      </c>
      <c r="B1267" s="115" t="s">
        <v>5193</v>
      </c>
      <c r="C1267" s="31">
        <v>2</v>
      </c>
      <c r="D1267" s="34">
        <v>2</v>
      </c>
      <c r="E1267" s="56">
        <v>0</v>
      </c>
      <c r="F1267" s="56">
        <v>0</v>
      </c>
      <c r="G1267" s="56">
        <v>0</v>
      </c>
      <c r="H1267" s="56">
        <v>2</v>
      </c>
      <c r="I1267" s="56">
        <v>0</v>
      </c>
      <c r="J1267" s="56">
        <v>0</v>
      </c>
      <c r="K1267" s="144">
        <f t="shared" ref="K1267:K1285" si="235">SUM(E1267:J1267)</f>
        <v>2</v>
      </c>
      <c r="M1267" s="10"/>
      <c r="S1267" s="12" t="s">
        <v>8279</v>
      </c>
      <c r="T1267" s="12" t="s">
        <v>183</v>
      </c>
      <c r="U1267" s="12" t="s">
        <v>106</v>
      </c>
      <c r="V1267" s="12" t="s">
        <v>465</v>
      </c>
      <c r="W1267" s="12" t="s">
        <v>147</v>
      </c>
      <c r="X1267" s="12" t="s">
        <v>398</v>
      </c>
      <c r="Y1267" s="12" t="s">
        <v>97</v>
      </c>
      <c r="AL1267" s="8" t="s">
        <v>8420</v>
      </c>
      <c r="AM1267" s="14"/>
      <c r="AN1267" s="14"/>
      <c r="AO1267" s="14"/>
      <c r="AP1267" s="14"/>
      <c r="BR1267" s="8"/>
      <c r="BV1267" s="8"/>
    </row>
    <row r="1268" spans="1:74" x14ac:dyDescent="0.25">
      <c r="A1268" s="115" t="s">
        <v>8290</v>
      </c>
      <c r="B1268" s="115" t="s">
        <v>742</v>
      </c>
      <c r="C1268" s="31">
        <v>10</v>
      </c>
      <c r="D1268" s="34">
        <v>9</v>
      </c>
      <c r="E1268" s="56">
        <v>0</v>
      </c>
      <c r="F1268" s="56">
        <v>4</v>
      </c>
      <c r="G1268" s="56">
        <v>0</v>
      </c>
      <c r="H1268" s="56">
        <v>5</v>
      </c>
      <c r="I1268" s="56">
        <v>0</v>
      </c>
      <c r="J1268" s="56">
        <v>0</v>
      </c>
      <c r="K1268" s="144">
        <f t="shared" si="235"/>
        <v>9</v>
      </c>
      <c r="M1268" s="97">
        <v>11</v>
      </c>
      <c r="S1268" s="12" t="s">
        <v>8444</v>
      </c>
      <c r="T1268" s="17">
        <v>0</v>
      </c>
      <c r="U1268" s="17">
        <v>0</v>
      </c>
      <c r="V1268" s="17">
        <v>0</v>
      </c>
      <c r="W1268" s="17">
        <v>0</v>
      </c>
      <c r="X1268" s="17">
        <v>0</v>
      </c>
      <c r="Y1268" s="12">
        <f t="shared" ref="Y1268:Y1276" si="236">SUM(T1268:X1268)</f>
        <v>0</v>
      </c>
      <c r="AL1268" s="8" t="s">
        <v>8331</v>
      </c>
      <c r="AM1268" s="14"/>
      <c r="AN1268" s="14"/>
      <c r="AO1268" s="14"/>
      <c r="AP1268" s="14"/>
      <c r="BR1268" s="8"/>
      <c r="BV1268" s="8"/>
    </row>
    <row r="1269" spans="1:74" x14ac:dyDescent="0.25">
      <c r="A1269" s="117" t="s">
        <v>8291</v>
      </c>
      <c r="B1269" s="117" t="s">
        <v>748</v>
      </c>
      <c r="C1269" s="150">
        <v>8</v>
      </c>
      <c r="D1269" s="102">
        <v>7</v>
      </c>
      <c r="E1269" s="85">
        <v>0</v>
      </c>
      <c r="F1269" s="85">
        <v>3</v>
      </c>
      <c r="G1269" s="85">
        <v>0</v>
      </c>
      <c r="H1269" s="85">
        <v>4</v>
      </c>
      <c r="I1269" s="85">
        <v>0</v>
      </c>
      <c r="J1269" s="85">
        <v>0</v>
      </c>
      <c r="K1269" s="144">
        <f t="shared" si="235"/>
        <v>7</v>
      </c>
      <c r="L1269" s="106"/>
      <c r="M1269" s="152"/>
      <c r="S1269" s="12" t="s">
        <v>8445</v>
      </c>
      <c r="T1269" s="17">
        <v>0</v>
      </c>
      <c r="U1269" s="17">
        <v>0</v>
      </c>
      <c r="V1269" s="17">
        <v>0</v>
      </c>
      <c r="W1269" s="17">
        <v>0</v>
      </c>
      <c r="X1269" s="17">
        <v>0</v>
      </c>
      <c r="Y1269" s="12">
        <f t="shared" si="236"/>
        <v>0</v>
      </c>
      <c r="AM1269" s="14"/>
      <c r="AN1269" s="14"/>
      <c r="AO1269" s="14"/>
      <c r="AP1269" s="14"/>
      <c r="BR1269" s="8"/>
      <c r="BV1269" s="8"/>
    </row>
    <row r="1270" spans="1:74" x14ac:dyDescent="0.25">
      <c r="A1270" s="117" t="s">
        <v>8291</v>
      </c>
      <c r="B1270" s="117" t="s">
        <v>5193</v>
      </c>
      <c r="C1270" s="150">
        <v>2</v>
      </c>
      <c r="D1270" s="102">
        <v>2</v>
      </c>
      <c r="E1270" s="85">
        <v>0</v>
      </c>
      <c r="F1270" s="85">
        <v>0</v>
      </c>
      <c r="G1270" s="85">
        <v>0</v>
      </c>
      <c r="H1270" s="85">
        <v>2</v>
      </c>
      <c r="I1270" s="85">
        <v>0</v>
      </c>
      <c r="J1270" s="85">
        <v>0</v>
      </c>
      <c r="K1270" s="144">
        <f t="shared" si="235"/>
        <v>2</v>
      </c>
      <c r="L1270" s="106"/>
      <c r="M1270" s="152"/>
      <c r="S1270" s="12" t="s">
        <v>8446</v>
      </c>
      <c r="T1270" s="17">
        <v>0</v>
      </c>
      <c r="U1270" s="17">
        <v>0</v>
      </c>
      <c r="V1270" s="17">
        <v>0</v>
      </c>
      <c r="W1270" s="17">
        <v>0</v>
      </c>
      <c r="X1270" s="17">
        <v>0</v>
      </c>
      <c r="Y1270" s="12">
        <f t="shared" si="236"/>
        <v>0</v>
      </c>
      <c r="AL1270" s="8" t="s">
        <v>5</v>
      </c>
      <c r="AM1270" s="8" t="s">
        <v>8340</v>
      </c>
      <c r="AN1270" s="8" t="s">
        <v>8341</v>
      </c>
      <c r="AO1270" s="8" t="s">
        <v>8342</v>
      </c>
      <c r="AP1270" s="8" t="s">
        <v>8343</v>
      </c>
      <c r="AQ1270" s="8" t="s">
        <v>8344</v>
      </c>
      <c r="AR1270" s="8" t="s">
        <v>8345</v>
      </c>
      <c r="AS1270" s="8" t="s">
        <v>8346</v>
      </c>
      <c r="AT1270" s="63" t="s">
        <v>8347</v>
      </c>
      <c r="AU1270" s="63" t="s">
        <v>8348</v>
      </c>
      <c r="AV1270" s="8" t="s">
        <v>8349</v>
      </c>
      <c r="AW1270" s="8" t="s">
        <v>8350</v>
      </c>
      <c r="AX1270" s="8" t="s">
        <v>8351</v>
      </c>
      <c r="AY1270" s="8" t="s">
        <v>8352</v>
      </c>
      <c r="AZ1270" s="8" t="s">
        <v>8353</v>
      </c>
      <c r="BA1270" s="8" t="s">
        <v>8354</v>
      </c>
      <c r="BB1270" s="8" t="s">
        <v>8355</v>
      </c>
      <c r="BC1270" s="8" t="s">
        <v>8356</v>
      </c>
      <c r="BD1270" s="8" t="s">
        <v>8357</v>
      </c>
      <c r="BR1270" s="8"/>
      <c r="BV1270" s="8"/>
    </row>
    <row r="1271" spans="1:74" x14ac:dyDescent="0.25">
      <c r="A1271" s="117" t="s">
        <v>8291</v>
      </c>
      <c r="B1271" s="117" t="s">
        <v>742</v>
      </c>
      <c r="C1271" s="150">
        <v>43</v>
      </c>
      <c r="D1271" s="102">
        <v>42</v>
      </c>
      <c r="E1271" s="85">
        <v>0</v>
      </c>
      <c r="F1271" s="85">
        <v>3</v>
      </c>
      <c r="G1271" s="85">
        <v>1</v>
      </c>
      <c r="H1271" s="85">
        <v>23</v>
      </c>
      <c r="I1271" s="85">
        <v>15</v>
      </c>
      <c r="J1271" s="85">
        <v>0</v>
      </c>
      <c r="K1271" s="144">
        <f t="shared" si="235"/>
        <v>42</v>
      </c>
      <c r="L1271" s="106"/>
      <c r="M1271" s="152">
        <v>51</v>
      </c>
      <c r="S1271" s="12" t="s">
        <v>8215</v>
      </c>
      <c r="T1271" s="17">
        <v>0</v>
      </c>
      <c r="U1271" s="17">
        <v>0</v>
      </c>
      <c r="V1271" s="17">
        <v>0</v>
      </c>
      <c r="W1271" s="17">
        <v>0</v>
      </c>
      <c r="X1271" s="17">
        <v>0</v>
      </c>
      <c r="Y1271" s="12">
        <f t="shared" si="236"/>
        <v>0</v>
      </c>
      <c r="AL1271" s="8" t="s">
        <v>8378</v>
      </c>
      <c r="AM1271" s="14">
        <v>0</v>
      </c>
      <c r="AN1271" s="14">
        <v>0</v>
      </c>
      <c r="AO1271" s="14">
        <v>0</v>
      </c>
      <c r="AP1271" s="14">
        <v>0</v>
      </c>
      <c r="AQ1271" s="14">
        <v>0</v>
      </c>
      <c r="AR1271" s="14">
        <v>0</v>
      </c>
      <c r="AS1271" s="14">
        <v>0</v>
      </c>
      <c r="AT1271" s="63">
        <v>0</v>
      </c>
      <c r="AU1271" s="63">
        <v>0</v>
      </c>
      <c r="AV1271" s="14">
        <v>0</v>
      </c>
      <c r="AW1271" s="14">
        <v>0</v>
      </c>
      <c r="AX1271" s="14">
        <v>0</v>
      </c>
      <c r="AY1271" s="14">
        <v>0</v>
      </c>
      <c r="AZ1271" s="14">
        <v>0</v>
      </c>
      <c r="BA1271" s="14">
        <v>0</v>
      </c>
      <c r="BB1271" s="14">
        <v>0</v>
      </c>
      <c r="BC1271" s="14">
        <v>0</v>
      </c>
      <c r="BD1271" s="14">
        <v>0</v>
      </c>
      <c r="BR1271" s="8"/>
      <c r="BV1271" s="8"/>
    </row>
    <row r="1272" spans="1:74" x14ac:dyDescent="0.25">
      <c r="A1272" s="115" t="s">
        <v>8292</v>
      </c>
      <c r="B1272" s="115" t="s">
        <v>748</v>
      </c>
      <c r="C1272" s="31">
        <v>30</v>
      </c>
      <c r="D1272" s="34">
        <v>28</v>
      </c>
      <c r="E1272" s="56">
        <v>0</v>
      </c>
      <c r="F1272" s="56">
        <v>4</v>
      </c>
      <c r="G1272" s="56">
        <v>1</v>
      </c>
      <c r="H1272" s="56">
        <v>23</v>
      </c>
      <c r="I1272" s="56">
        <v>0</v>
      </c>
      <c r="J1272" s="56">
        <v>0</v>
      </c>
      <c r="K1272" s="144">
        <f t="shared" si="235"/>
        <v>28</v>
      </c>
      <c r="M1272" s="10"/>
      <c r="S1272" s="12" t="s">
        <v>8216</v>
      </c>
      <c r="T1272" s="17">
        <v>0</v>
      </c>
      <c r="U1272" s="17">
        <v>4</v>
      </c>
      <c r="V1272" s="17">
        <v>0</v>
      </c>
      <c r="W1272" s="17">
        <v>7</v>
      </c>
      <c r="X1272" s="17">
        <v>0</v>
      </c>
      <c r="Y1272" s="12">
        <f t="shared" si="236"/>
        <v>11</v>
      </c>
      <c r="AL1272" s="8" t="s">
        <v>8379</v>
      </c>
      <c r="AM1272" s="14">
        <v>0</v>
      </c>
      <c r="AN1272" s="14">
        <v>0</v>
      </c>
      <c r="AO1272" s="14">
        <v>0</v>
      </c>
      <c r="AP1272" s="14">
        <v>0</v>
      </c>
      <c r="AQ1272" s="14">
        <v>0</v>
      </c>
      <c r="AR1272" s="14">
        <v>0</v>
      </c>
      <c r="AS1272" s="14">
        <v>0</v>
      </c>
      <c r="AT1272" s="63">
        <v>0</v>
      </c>
      <c r="AU1272" s="63">
        <v>0</v>
      </c>
      <c r="AV1272" s="14">
        <v>0</v>
      </c>
      <c r="AW1272" s="14">
        <v>0</v>
      </c>
      <c r="AX1272" s="14">
        <v>0</v>
      </c>
      <c r="AY1272" s="14">
        <v>0</v>
      </c>
      <c r="AZ1272" s="14">
        <v>0</v>
      </c>
      <c r="BA1272" s="14">
        <v>0</v>
      </c>
      <c r="BB1272" s="14">
        <v>0</v>
      </c>
      <c r="BC1272" s="14">
        <v>0</v>
      </c>
      <c r="BD1272" s="14">
        <v>0</v>
      </c>
      <c r="BR1272" s="8"/>
      <c r="BV1272" s="8"/>
    </row>
    <row r="1273" spans="1:74" x14ac:dyDescent="0.25">
      <c r="A1273" s="115" t="s">
        <v>8292</v>
      </c>
      <c r="B1273" s="115" t="s">
        <v>5193</v>
      </c>
      <c r="C1273" s="31">
        <v>58</v>
      </c>
      <c r="D1273" s="34">
        <v>58</v>
      </c>
      <c r="E1273" s="56">
        <v>0</v>
      </c>
      <c r="F1273" s="56">
        <v>0</v>
      </c>
      <c r="G1273" s="56">
        <v>0</v>
      </c>
      <c r="H1273" s="56">
        <v>9</v>
      </c>
      <c r="I1273" s="56">
        <v>49</v>
      </c>
      <c r="J1273" s="56">
        <v>0</v>
      </c>
      <c r="K1273" s="144">
        <f t="shared" si="235"/>
        <v>58</v>
      </c>
      <c r="M1273" s="10"/>
      <c r="S1273" s="41" t="s">
        <v>8217</v>
      </c>
      <c r="T1273" s="42">
        <v>0</v>
      </c>
      <c r="U1273" s="42">
        <v>6</v>
      </c>
      <c r="V1273" s="42">
        <v>1</v>
      </c>
      <c r="W1273" s="42">
        <v>29</v>
      </c>
      <c r="X1273" s="42">
        <v>15</v>
      </c>
      <c r="Y1273" s="12">
        <f t="shared" si="236"/>
        <v>51</v>
      </c>
      <c r="AL1273" s="8" t="s">
        <v>8380</v>
      </c>
      <c r="AM1273" s="14">
        <v>0</v>
      </c>
      <c r="AN1273" s="14">
        <v>0</v>
      </c>
      <c r="AO1273" s="14">
        <v>0</v>
      </c>
      <c r="AP1273" s="14">
        <v>0</v>
      </c>
      <c r="AQ1273" s="14">
        <v>0</v>
      </c>
      <c r="AR1273" s="14">
        <v>0</v>
      </c>
      <c r="AS1273" s="14">
        <v>0</v>
      </c>
      <c r="AT1273" s="63">
        <v>0</v>
      </c>
      <c r="AU1273" s="63">
        <v>0</v>
      </c>
      <c r="AV1273" s="14">
        <v>0</v>
      </c>
      <c r="AW1273" s="14">
        <v>0</v>
      </c>
      <c r="AX1273" s="14">
        <v>1</v>
      </c>
      <c r="AY1273" s="14">
        <v>0</v>
      </c>
      <c r="AZ1273" s="14">
        <v>0</v>
      </c>
      <c r="BA1273" s="14">
        <v>0</v>
      </c>
      <c r="BB1273" s="14">
        <v>0</v>
      </c>
      <c r="BC1273" s="14">
        <v>0</v>
      </c>
      <c r="BD1273" s="14">
        <v>0</v>
      </c>
      <c r="BR1273" s="8"/>
      <c r="BV1273" s="8"/>
    </row>
    <row r="1274" spans="1:74" x14ac:dyDescent="0.25">
      <c r="A1274" s="115" t="s">
        <v>8292</v>
      </c>
      <c r="B1274" s="115" t="s">
        <v>7589</v>
      </c>
      <c r="C1274" s="31">
        <v>2</v>
      </c>
      <c r="D1274" s="34">
        <v>0</v>
      </c>
      <c r="E1274" s="56">
        <v>0</v>
      </c>
      <c r="F1274" s="56">
        <v>0</v>
      </c>
      <c r="G1274" s="56">
        <v>0</v>
      </c>
      <c r="H1274" s="56">
        <v>0</v>
      </c>
      <c r="I1274" s="56">
        <v>0</v>
      </c>
      <c r="J1274" s="56">
        <v>0</v>
      </c>
      <c r="K1274" s="144">
        <f t="shared" si="235"/>
        <v>0</v>
      </c>
      <c r="S1274" s="12" t="s">
        <v>8218</v>
      </c>
      <c r="T1274" s="17">
        <v>6</v>
      </c>
      <c r="U1274" s="17">
        <v>21</v>
      </c>
      <c r="V1274" s="17">
        <v>2</v>
      </c>
      <c r="W1274" s="17">
        <v>86</v>
      </c>
      <c r="X1274" s="17">
        <v>320</v>
      </c>
      <c r="Y1274" s="12">
        <f t="shared" si="236"/>
        <v>435</v>
      </c>
      <c r="AL1274" s="8" t="s">
        <v>8381</v>
      </c>
      <c r="AM1274" s="14">
        <v>0</v>
      </c>
      <c r="AN1274" s="14">
        <v>0</v>
      </c>
      <c r="AO1274" s="14">
        <v>0</v>
      </c>
      <c r="AP1274" s="14">
        <v>0</v>
      </c>
      <c r="AQ1274" s="14">
        <v>0</v>
      </c>
      <c r="AR1274" s="14">
        <v>0</v>
      </c>
      <c r="AS1274" s="14">
        <v>0</v>
      </c>
      <c r="AT1274" s="63">
        <v>0</v>
      </c>
      <c r="AU1274" s="63">
        <v>0</v>
      </c>
      <c r="AV1274" s="14">
        <v>0</v>
      </c>
      <c r="AW1274" s="14">
        <v>0</v>
      </c>
      <c r="AX1274" s="14">
        <v>1</v>
      </c>
      <c r="AY1274" s="14">
        <v>0</v>
      </c>
      <c r="AZ1274" s="14">
        <v>0</v>
      </c>
      <c r="BA1274" s="14">
        <v>0</v>
      </c>
      <c r="BB1274" s="14">
        <v>0</v>
      </c>
      <c r="BC1274" s="14">
        <v>0</v>
      </c>
      <c r="BD1274" s="14">
        <v>0</v>
      </c>
      <c r="BR1274" s="8"/>
      <c r="BV1274" s="8"/>
    </row>
    <row r="1275" spans="1:74" x14ac:dyDescent="0.25">
      <c r="A1275" s="115" t="s">
        <v>8292</v>
      </c>
      <c r="B1275" s="115" t="s">
        <v>7361</v>
      </c>
      <c r="C1275" s="31">
        <v>1</v>
      </c>
      <c r="D1275" s="34">
        <v>1</v>
      </c>
      <c r="E1275" s="56">
        <v>0</v>
      </c>
      <c r="F1275" s="56">
        <v>0</v>
      </c>
      <c r="G1275" s="56">
        <v>0</v>
      </c>
      <c r="H1275" s="56">
        <v>1</v>
      </c>
      <c r="I1275" s="56">
        <v>0</v>
      </c>
      <c r="J1275" s="56">
        <v>0</v>
      </c>
      <c r="K1275" s="144">
        <f t="shared" si="235"/>
        <v>1</v>
      </c>
      <c r="M1275" s="10"/>
      <c r="S1275" s="41" t="s">
        <v>8219</v>
      </c>
      <c r="T1275" s="42">
        <v>36</v>
      </c>
      <c r="U1275" s="42">
        <v>70</v>
      </c>
      <c r="V1275" s="42">
        <v>26</v>
      </c>
      <c r="W1275" s="42">
        <v>168</v>
      </c>
      <c r="X1275" s="42">
        <v>386</v>
      </c>
      <c r="Y1275" s="12">
        <f t="shared" si="236"/>
        <v>686</v>
      </c>
      <c r="AL1275" s="8" t="s">
        <v>8382</v>
      </c>
      <c r="AM1275" s="14">
        <v>364</v>
      </c>
      <c r="AN1275" s="14">
        <v>349</v>
      </c>
      <c r="AO1275" s="14">
        <v>510</v>
      </c>
      <c r="AP1275" s="14">
        <v>535</v>
      </c>
      <c r="AQ1275" s="14">
        <v>579</v>
      </c>
      <c r="AR1275" s="14">
        <v>91</v>
      </c>
      <c r="AS1275" s="14">
        <v>181</v>
      </c>
      <c r="AT1275" s="63">
        <v>166</v>
      </c>
      <c r="AU1275" s="63">
        <v>123</v>
      </c>
      <c r="AV1275" s="14">
        <v>6</v>
      </c>
      <c r="AW1275" s="14">
        <v>0</v>
      </c>
      <c r="AX1275" s="14">
        <v>1</v>
      </c>
      <c r="AY1275" s="14">
        <v>0</v>
      </c>
      <c r="AZ1275" s="14">
        <v>0</v>
      </c>
      <c r="BA1275" s="14">
        <v>0</v>
      </c>
      <c r="BB1275" s="14">
        <v>0</v>
      </c>
      <c r="BC1275" s="14">
        <v>0</v>
      </c>
      <c r="BD1275" s="14">
        <v>0</v>
      </c>
      <c r="BR1275" s="8"/>
      <c r="BV1275" s="8"/>
    </row>
    <row r="1276" spans="1:74" x14ac:dyDescent="0.25">
      <c r="A1276" s="115" t="s">
        <v>8292</v>
      </c>
      <c r="B1276" s="115" t="s">
        <v>742</v>
      </c>
      <c r="C1276" s="31">
        <v>349</v>
      </c>
      <c r="D1276" s="34">
        <v>348</v>
      </c>
      <c r="E1276" s="56">
        <v>6</v>
      </c>
      <c r="F1276" s="56">
        <v>17</v>
      </c>
      <c r="G1276" s="56">
        <v>1</v>
      </c>
      <c r="H1276" s="56">
        <v>53</v>
      </c>
      <c r="I1276" s="56">
        <v>271</v>
      </c>
      <c r="J1276" s="56">
        <v>0</v>
      </c>
      <c r="K1276" s="144">
        <f t="shared" si="235"/>
        <v>348</v>
      </c>
      <c r="M1276" s="10">
        <f>SUM(K1272:K1276)</f>
        <v>435</v>
      </c>
      <c r="S1276" s="12" t="s">
        <v>8220</v>
      </c>
      <c r="T1276" s="17">
        <v>0</v>
      </c>
      <c r="U1276" s="17">
        <v>0</v>
      </c>
      <c r="V1276" s="17">
        <v>0</v>
      </c>
      <c r="W1276" s="17">
        <v>62</v>
      </c>
      <c r="X1276" s="17">
        <v>0</v>
      </c>
      <c r="Y1276" s="12">
        <f t="shared" si="236"/>
        <v>62</v>
      </c>
      <c r="AL1276" s="8" t="s">
        <v>8396</v>
      </c>
      <c r="AM1276" s="14">
        <v>3</v>
      </c>
      <c r="AN1276" s="14">
        <v>0</v>
      </c>
      <c r="AO1276" s="14">
        <v>1</v>
      </c>
      <c r="AP1276" s="14">
        <v>1</v>
      </c>
      <c r="AQ1276" s="14">
        <v>1</v>
      </c>
      <c r="AR1276" s="14">
        <v>0</v>
      </c>
      <c r="AS1276" s="14">
        <v>0</v>
      </c>
      <c r="AT1276" s="63">
        <v>0</v>
      </c>
      <c r="AU1276" s="63">
        <v>0</v>
      </c>
      <c r="AV1276" s="14">
        <v>1</v>
      </c>
      <c r="AW1276" s="14">
        <v>2</v>
      </c>
      <c r="AX1276" s="14">
        <v>1</v>
      </c>
      <c r="AY1276" s="14">
        <v>1</v>
      </c>
      <c r="AZ1276" s="14">
        <v>0</v>
      </c>
      <c r="BA1276" s="14">
        <v>0</v>
      </c>
      <c r="BB1276" s="14">
        <v>1</v>
      </c>
      <c r="BC1276" s="14">
        <v>0</v>
      </c>
      <c r="BD1276" s="14">
        <v>0</v>
      </c>
      <c r="BR1276" s="8"/>
      <c r="BV1276" s="8"/>
    </row>
    <row r="1277" spans="1:74" x14ac:dyDescent="0.25">
      <c r="A1277" s="117" t="s">
        <v>8293</v>
      </c>
      <c r="B1277" s="117" t="s">
        <v>748</v>
      </c>
      <c r="C1277" s="150">
        <v>92</v>
      </c>
      <c r="D1277" s="102">
        <v>89</v>
      </c>
      <c r="E1277" s="85">
        <v>4</v>
      </c>
      <c r="F1277" s="85">
        <v>17</v>
      </c>
      <c r="G1277" s="85">
        <v>2</v>
      </c>
      <c r="H1277" s="85">
        <v>66</v>
      </c>
      <c r="I1277" s="85">
        <v>0</v>
      </c>
      <c r="J1277" s="85">
        <v>0</v>
      </c>
      <c r="K1277" s="144">
        <f t="shared" si="235"/>
        <v>89</v>
      </c>
      <c r="L1277" s="106"/>
      <c r="M1277" s="152"/>
      <c r="T1277" s="8">
        <f t="shared" ref="T1277:Y1277" si="237">SUM(T1268:T1276)</f>
        <v>42</v>
      </c>
      <c r="U1277" s="8">
        <f t="shared" si="237"/>
        <v>101</v>
      </c>
      <c r="V1277" s="8">
        <f t="shared" si="237"/>
        <v>29</v>
      </c>
      <c r="W1277" s="8">
        <f t="shared" si="237"/>
        <v>352</v>
      </c>
      <c r="X1277" s="8">
        <f t="shared" si="237"/>
        <v>721</v>
      </c>
      <c r="Y1277" s="8">
        <f t="shared" si="237"/>
        <v>1245</v>
      </c>
      <c r="AL1277" s="8" t="s">
        <v>8397</v>
      </c>
      <c r="AM1277" s="14">
        <v>3</v>
      </c>
      <c r="AN1277" s="14">
        <v>3</v>
      </c>
      <c r="AO1277" s="14">
        <v>1</v>
      </c>
      <c r="AP1277" s="14">
        <v>1</v>
      </c>
      <c r="AQ1277" s="14">
        <v>1</v>
      </c>
      <c r="AR1277" s="14">
        <v>0</v>
      </c>
      <c r="AS1277" s="14">
        <v>0</v>
      </c>
      <c r="AT1277" s="63">
        <v>0</v>
      </c>
      <c r="AU1277" s="63">
        <v>1</v>
      </c>
      <c r="AV1277" s="14">
        <v>1</v>
      </c>
      <c r="AW1277" s="14">
        <v>0</v>
      </c>
      <c r="AX1277" s="14">
        <v>0</v>
      </c>
      <c r="AY1277" s="14">
        <v>1</v>
      </c>
      <c r="AZ1277" s="14">
        <v>0</v>
      </c>
      <c r="BA1277" s="14">
        <v>0</v>
      </c>
      <c r="BB1277" s="14">
        <v>1</v>
      </c>
      <c r="BC1277" s="14">
        <v>0</v>
      </c>
      <c r="BD1277" s="14">
        <v>0</v>
      </c>
      <c r="BR1277" s="8"/>
      <c r="BV1277" s="8"/>
    </row>
    <row r="1278" spans="1:74" x14ac:dyDescent="0.25">
      <c r="A1278" s="117" t="s">
        <v>8293</v>
      </c>
      <c r="B1278" s="117" t="s">
        <v>5193</v>
      </c>
      <c r="C1278" s="150">
        <v>32</v>
      </c>
      <c r="D1278" s="102">
        <v>31</v>
      </c>
      <c r="E1278" s="85">
        <v>0</v>
      </c>
      <c r="F1278" s="85">
        <v>0</v>
      </c>
      <c r="G1278" s="85">
        <v>1</v>
      </c>
      <c r="H1278" s="85">
        <v>30</v>
      </c>
      <c r="I1278" s="85">
        <v>0</v>
      </c>
      <c r="J1278" s="85">
        <v>0</v>
      </c>
      <c r="K1278" s="144">
        <f t="shared" si="235"/>
        <v>31</v>
      </c>
      <c r="L1278" s="106"/>
      <c r="M1278" s="152"/>
      <c r="AL1278" s="8" t="s">
        <v>8398</v>
      </c>
      <c r="AM1278" s="14">
        <v>10</v>
      </c>
      <c r="AN1278" s="14">
        <v>3</v>
      </c>
      <c r="AO1278" s="14">
        <v>5</v>
      </c>
      <c r="AP1278" s="14">
        <v>3</v>
      </c>
      <c r="AQ1278" s="14">
        <v>2</v>
      </c>
      <c r="AR1278" s="14">
        <v>0</v>
      </c>
      <c r="AS1278" s="14">
        <v>0</v>
      </c>
      <c r="AT1278" s="63">
        <v>0</v>
      </c>
      <c r="AU1278" s="63">
        <v>1</v>
      </c>
      <c r="AV1278" s="14">
        <v>1</v>
      </c>
      <c r="AW1278" s="14">
        <v>0</v>
      </c>
      <c r="AX1278" s="14">
        <v>0</v>
      </c>
      <c r="AY1278" s="14">
        <v>1</v>
      </c>
      <c r="AZ1278" s="14">
        <v>0</v>
      </c>
      <c r="BA1278" s="14">
        <v>0</v>
      </c>
      <c r="BB1278" s="14">
        <v>1</v>
      </c>
      <c r="BC1278" s="14">
        <v>0</v>
      </c>
      <c r="BD1278" s="14">
        <v>0</v>
      </c>
      <c r="BR1278" s="8"/>
      <c r="BV1278" s="8"/>
    </row>
    <row r="1279" spans="1:74" x14ac:dyDescent="0.25">
      <c r="A1279" s="117" t="s">
        <v>8293</v>
      </c>
      <c r="B1279" s="117" t="s">
        <v>7589</v>
      </c>
      <c r="C1279" s="150">
        <v>2</v>
      </c>
      <c r="D1279" s="102">
        <v>2</v>
      </c>
      <c r="E1279" s="85">
        <v>0</v>
      </c>
      <c r="F1279" s="85">
        <v>2</v>
      </c>
      <c r="G1279" s="85">
        <v>0</v>
      </c>
      <c r="H1279" s="85">
        <v>0</v>
      </c>
      <c r="I1279" s="85">
        <v>0</v>
      </c>
      <c r="J1279" s="85">
        <v>0</v>
      </c>
      <c r="K1279" s="144">
        <f t="shared" si="235"/>
        <v>2</v>
      </c>
      <c r="L1279" s="106"/>
      <c r="M1279" s="152"/>
      <c r="AL1279" s="8" t="s">
        <v>8400</v>
      </c>
      <c r="AM1279" s="14">
        <v>51</v>
      </c>
      <c r="AN1279" s="14">
        <v>46</v>
      </c>
      <c r="AO1279" s="14">
        <v>37</v>
      </c>
      <c r="AP1279" s="14">
        <v>28</v>
      </c>
      <c r="AQ1279" s="14">
        <v>23</v>
      </c>
      <c r="AR1279" s="14">
        <v>12</v>
      </c>
      <c r="AS1279" s="14">
        <v>18</v>
      </c>
      <c r="AT1279" s="63">
        <v>8</v>
      </c>
      <c r="AU1279" s="63">
        <v>10</v>
      </c>
      <c r="AV1279" s="14">
        <v>4</v>
      </c>
      <c r="AW1279" s="14">
        <v>1</v>
      </c>
      <c r="AX1279" s="14">
        <v>5</v>
      </c>
      <c r="AY1279" s="14">
        <v>3</v>
      </c>
      <c r="AZ1279" s="14">
        <v>0</v>
      </c>
      <c r="BA1279" s="14">
        <v>0</v>
      </c>
      <c r="BB1279" s="14">
        <v>2</v>
      </c>
      <c r="BC1279" s="14">
        <v>0</v>
      </c>
      <c r="BD1279" s="14">
        <v>0</v>
      </c>
      <c r="BR1279" s="8"/>
      <c r="BV1279" s="8"/>
    </row>
    <row r="1280" spans="1:74" x14ac:dyDescent="0.25">
      <c r="A1280" s="117" t="s">
        <v>8293</v>
      </c>
      <c r="B1280" s="117" t="s">
        <v>7361</v>
      </c>
      <c r="C1280" s="150">
        <v>1</v>
      </c>
      <c r="D1280" s="102">
        <v>1</v>
      </c>
      <c r="E1280" s="85">
        <v>0</v>
      </c>
      <c r="F1280" s="85">
        <v>0</v>
      </c>
      <c r="G1280" s="85">
        <v>0</v>
      </c>
      <c r="H1280" s="85">
        <v>1</v>
      </c>
      <c r="I1280" s="85">
        <v>0</v>
      </c>
      <c r="J1280" s="85">
        <v>0</v>
      </c>
      <c r="K1280" s="144">
        <f t="shared" si="235"/>
        <v>1</v>
      </c>
      <c r="L1280" s="106"/>
      <c r="M1280" s="152"/>
      <c r="S1280" s="12" t="s">
        <v>8282</v>
      </c>
      <c r="T1280" s="12" t="s">
        <v>183</v>
      </c>
      <c r="U1280" s="12" t="s">
        <v>106</v>
      </c>
      <c r="V1280" s="12" t="s">
        <v>465</v>
      </c>
      <c r="W1280" s="12" t="s">
        <v>147</v>
      </c>
      <c r="X1280" s="12" t="s">
        <v>398</v>
      </c>
      <c r="Y1280" s="12" t="s">
        <v>97</v>
      </c>
      <c r="BR1280" s="8"/>
      <c r="BV1280" s="8"/>
    </row>
    <row r="1281" spans="1:74" x14ac:dyDescent="0.25">
      <c r="A1281" s="117" t="s">
        <v>8293</v>
      </c>
      <c r="B1281" s="117" t="s">
        <v>742</v>
      </c>
      <c r="C1281" s="150">
        <v>565</v>
      </c>
      <c r="D1281" s="102">
        <v>563</v>
      </c>
      <c r="E1281" s="85">
        <v>32</v>
      </c>
      <c r="F1281" s="85">
        <v>51</v>
      </c>
      <c r="G1281" s="85">
        <v>23</v>
      </c>
      <c r="H1281" s="85">
        <v>71</v>
      </c>
      <c r="I1281" s="85">
        <v>386</v>
      </c>
      <c r="J1281" s="85">
        <v>0</v>
      </c>
      <c r="K1281" s="144">
        <f t="shared" si="235"/>
        <v>563</v>
      </c>
      <c r="L1281" s="106"/>
      <c r="M1281" s="152">
        <f>SUM(K1277:K1281)</f>
        <v>686</v>
      </c>
      <c r="S1281" s="12" t="s">
        <v>8444</v>
      </c>
      <c r="T1281" s="17">
        <v>0</v>
      </c>
      <c r="U1281" s="17">
        <v>0</v>
      </c>
      <c r="V1281" s="17">
        <v>0</v>
      </c>
      <c r="W1281" s="17">
        <v>0</v>
      </c>
      <c r="X1281" s="17">
        <v>0</v>
      </c>
      <c r="Y1281" s="12">
        <f t="shared" ref="Y1281:Y1289" si="238">SUM(T1281:X1281)</f>
        <v>0</v>
      </c>
      <c r="BR1281" s="8"/>
      <c r="BV1281" s="8"/>
    </row>
    <row r="1282" spans="1:74" x14ac:dyDescent="0.25">
      <c r="A1282" s="115" t="s">
        <v>2354</v>
      </c>
      <c r="B1282" s="115" t="s">
        <v>748</v>
      </c>
      <c r="C1282" s="31">
        <v>1</v>
      </c>
      <c r="D1282" s="56">
        <v>1</v>
      </c>
      <c r="E1282" s="56">
        <v>0</v>
      </c>
      <c r="F1282" s="56">
        <v>0</v>
      </c>
      <c r="G1282" s="56">
        <v>0</v>
      </c>
      <c r="H1282" s="56">
        <v>1</v>
      </c>
      <c r="I1282" s="56">
        <v>0</v>
      </c>
      <c r="J1282" s="56">
        <v>0</v>
      </c>
      <c r="K1282" s="144">
        <f t="shared" si="235"/>
        <v>1</v>
      </c>
      <c r="L1282" s="133"/>
      <c r="M1282" s="10"/>
      <c r="S1282" s="12" t="s">
        <v>8445</v>
      </c>
      <c r="T1282" s="17">
        <v>0</v>
      </c>
      <c r="U1282" s="17">
        <v>0</v>
      </c>
      <c r="V1282" s="17">
        <v>0</v>
      </c>
      <c r="W1282" s="17">
        <v>0</v>
      </c>
      <c r="X1282" s="17">
        <v>0</v>
      </c>
      <c r="Y1282" s="12">
        <f t="shared" si="238"/>
        <v>0</v>
      </c>
      <c r="BR1282" s="8"/>
      <c r="BV1282" s="8"/>
    </row>
    <row r="1283" spans="1:74" x14ac:dyDescent="0.25">
      <c r="A1283" s="115" t="s">
        <v>2354</v>
      </c>
      <c r="B1283" s="115" t="s">
        <v>5193</v>
      </c>
      <c r="C1283" s="31">
        <v>58</v>
      </c>
      <c r="D1283" s="56">
        <v>58</v>
      </c>
      <c r="E1283" s="56">
        <v>0</v>
      </c>
      <c r="F1283" s="56">
        <v>0</v>
      </c>
      <c r="G1283" s="56">
        <v>0</v>
      </c>
      <c r="H1283" s="56">
        <v>58</v>
      </c>
      <c r="I1283" s="56">
        <v>0</v>
      </c>
      <c r="J1283" s="56">
        <v>0</v>
      </c>
      <c r="K1283" s="144">
        <f t="shared" si="235"/>
        <v>58</v>
      </c>
      <c r="L1283" s="133"/>
      <c r="M1283" s="10"/>
      <c r="S1283" s="12" t="s">
        <v>8446</v>
      </c>
      <c r="T1283" s="17">
        <v>0</v>
      </c>
      <c r="U1283" s="17">
        <v>0</v>
      </c>
      <c r="V1283" s="17">
        <v>0</v>
      </c>
      <c r="W1283" s="17">
        <v>0</v>
      </c>
      <c r="X1283" s="17">
        <v>0</v>
      </c>
      <c r="Y1283" s="12">
        <f t="shared" si="238"/>
        <v>0</v>
      </c>
      <c r="BR1283" s="8"/>
      <c r="BV1283" s="8"/>
    </row>
    <row r="1284" spans="1:74" x14ac:dyDescent="0.25">
      <c r="A1284" s="115" t="s">
        <v>2354</v>
      </c>
      <c r="B1284" s="115" t="s">
        <v>742</v>
      </c>
      <c r="C1284" s="31">
        <v>3</v>
      </c>
      <c r="D1284" s="56">
        <v>3</v>
      </c>
      <c r="E1284" s="56">
        <v>0</v>
      </c>
      <c r="F1284" s="56">
        <v>0</v>
      </c>
      <c r="G1284" s="56">
        <v>0</v>
      </c>
      <c r="H1284" s="56">
        <v>3</v>
      </c>
      <c r="I1284" s="56">
        <v>0</v>
      </c>
      <c r="J1284" s="56">
        <v>0</v>
      </c>
      <c r="K1284" s="144">
        <f t="shared" si="235"/>
        <v>3</v>
      </c>
      <c r="L1284" s="133"/>
      <c r="M1284" s="10">
        <f>SUM(K1282:K1284)</f>
        <v>62</v>
      </c>
      <c r="S1284" s="12" t="s">
        <v>8215</v>
      </c>
      <c r="T1284" s="17">
        <v>0</v>
      </c>
      <c r="U1284" s="17">
        <v>0</v>
      </c>
      <c r="V1284" s="17">
        <v>0</v>
      </c>
      <c r="W1284" s="17">
        <v>0</v>
      </c>
      <c r="X1284" s="17">
        <v>0</v>
      </c>
      <c r="Y1284" s="12">
        <f t="shared" si="238"/>
        <v>0</v>
      </c>
      <c r="BR1284" s="8"/>
      <c r="BV1284" s="8"/>
    </row>
    <row r="1285" spans="1:74" x14ac:dyDescent="0.25">
      <c r="A1285" s="153" t="s">
        <v>8283</v>
      </c>
      <c r="B1285" s="154"/>
      <c r="C1285" s="56">
        <f t="shared" ref="C1285:J1285" si="239">SUM(C1267:C1284)</f>
        <v>1259</v>
      </c>
      <c r="D1285" s="56">
        <f t="shared" si="239"/>
        <v>1245</v>
      </c>
      <c r="E1285" s="56">
        <f t="shared" si="239"/>
        <v>42</v>
      </c>
      <c r="F1285" s="56">
        <f t="shared" si="239"/>
        <v>101</v>
      </c>
      <c r="G1285" s="56">
        <f t="shared" si="239"/>
        <v>29</v>
      </c>
      <c r="H1285" s="56">
        <f t="shared" si="239"/>
        <v>352</v>
      </c>
      <c r="I1285" s="56">
        <f t="shared" si="239"/>
        <v>721</v>
      </c>
      <c r="J1285" s="56">
        <f t="shared" si="239"/>
        <v>0</v>
      </c>
      <c r="K1285" s="144">
        <f t="shared" si="235"/>
        <v>1245</v>
      </c>
      <c r="L1285" s="133"/>
      <c r="M1285" s="10">
        <f>SUM(M1267:M1284)</f>
        <v>1245</v>
      </c>
      <c r="S1285" s="12" t="s">
        <v>8216</v>
      </c>
      <c r="T1285" s="17">
        <v>0</v>
      </c>
      <c r="U1285" s="17">
        <v>0</v>
      </c>
      <c r="V1285" s="17">
        <v>0</v>
      </c>
      <c r="W1285" s="17">
        <v>0</v>
      </c>
      <c r="X1285" s="17">
        <v>0</v>
      </c>
      <c r="Y1285" s="12">
        <f t="shared" si="238"/>
        <v>0</v>
      </c>
      <c r="BR1285" s="8"/>
      <c r="BV1285" s="8"/>
    </row>
    <row r="1286" spans="1:74" x14ac:dyDescent="0.25">
      <c r="S1286" s="41" t="s">
        <v>8217</v>
      </c>
      <c r="T1286" s="85">
        <v>0</v>
      </c>
      <c r="U1286" s="85">
        <v>3</v>
      </c>
      <c r="V1286" s="85">
        <v>0</v>
      </c>
      <c r="W1286" s="85">
        <v>4</v>
      </c>
      <c r="X1286" s="85">
        <v>0</v>
      </c>
      <c r="Y1286" s="12">
        <f t="shared" si="238"/>
        <v>7</v>
      </c>
      <c r="AL1286" s="8" t="s">
        <v>5</v>
      </c>
      <c r="AM1286" s="8" t="s">
        <v>8384</v>
      </c>
      <c r="AN1286" s="8" t="s">
        <v>8341</v>
      </c>
      <c r="AO1286" s="8" t="s">
        <v>8342</v>
      </c>
      <c r="AP1286" s="8" t="s">
        <v>8343</v>
      </c>
      <c r="AQ1286" s="8" t="s">
        <v>8344</v>
      </c>
      <c r="AR1286" s="8" t="s">
        <v>8345</v>
      </c>
      <c r="AS1286" s="8" t="s">
        <v>8346</v>
      </c>
      <c r="AT1286" s="63" t="s">
        <v>8347</v>
      </c>
      <c r="AU1286" s="63" t="s">
        <v>8348</v>
      </c>
      <c r="AV1286" s="8" t="s">
        <v>8349</v>
      </c>
      <c r="AW1286" s="8" t="s">
        <v>8350</v>
      </c>
      <c r="AX1286" s="8" t="s">
        <v>8351</v>
      </c>
      <c r="AY1286" s="8" t="s">
        <v>8352</v>
      </c>
      <c r="AZ1286" s="8" t="s">
        <v>8353</v>
      </c>
      <c r="BA1286" s="8" t="s">
        <v>8354</v>
      </c>
      <c r="BB1286" s="8" t="s">
        <v>8355</v>
      </c>
      <c r="BC1286" s="8" t="s">
        <v>8356</v>
      </c>
      <c r="BD1286" s="8" t="s">
        <v>8357</v>
      </c>
      <c r="BR1286" s="8"/>
      <c r="BV1286" s="8"/>
    </row>
    <row r="1287" spans="1:74" x14ac:dyDescent="0.25">
      <c r="S1287" s="12" t="s">
        <v>8218</v>
      </c>
      <c r="T1287" s="56">
        <v>0</v>
      </c>
      <c r="U1287" s="56">
        <v>4</v>
      </c>
      <c r="V1287" s="56">
        <v>1</v>
      </c>
      <c r="W1287" s="56">
        <v>23</v>
      </c>
      <c r="X1287" s="56">
        <v>0</v>
      </c>
      <c r="Y1287" s="12">
        <f t="shared" si="238"/>
        <v>28</v>
      </c>
      <c r="AL1287" s="8" t="s">
        <v>8424</v>
      </c>
      <c r="AM1287" s="14">
        <v>713</v>
      </c>
      <c r="AN1287" s="14">
        <v>352</v>
      </c>
      <c r="AO1287" s="14">
        <v>266</v>
      </c>
      <c r="AP1287" s="14">
        <v>249</v>
      </c>
      <c r="AQ1287" s="14">
        <v>156</v>
      </c>
      <c r="AR1287" s="14">
        <v>84</v>
      </c>
      <c r="AS1287" s="14">
        <v>62</v>
      </c>
      <c r="AT1287" s="63">
        <v>82</v>
      </c>
      <c r="AU1287" s="63">
        <v>42</v>
      </c>
      <c r="AV1287" s="14">
        <v>52</v>
      </c>
      <c r="AW1287" s="14">
        <v>37</v>
      </c>
      <c r="AX1287" s="14">
        <v>17</v>
      </c>
      <c r="AY1287" s="14">
        <v>19</v>
      </c>
      <c r="AZ1287" s="14">
        <v>37</v>
      </c>
      <c r="BA1287" s="14">
        <v>13</v>
      </c>
      <c r="BB1287" s="14">
        <v>19</v>
      </c>
      <c r="BC1287" s="14">
        <v>16</v>
      </c>
      <c r="BD1287" s="104">
        <v>11</v>
      </c>
      <c r="BR1287" s="8"/>
      <c r="BV1287" s="8"/>
    </row>
    <row r="1288" spans="1:74" x14ac:dyDescent="0.25">
      <c r="S1288" s="41" t="s">
        <v>8219</v>
      </c>
      <c r="T1288" s="85">
        <v>4</v>
      </c>
      <c r="U1288" s="85">
        <v>17</v>
      </c>
      <c r="V1288" s="85">
        <v>2</v>
      </c>
      <c r="W1288" s="85">
        <v>66</v>
      </c>
      <c r="X1288" s="85">
        <v>0</v>
      </c>
      <c r="Y1288" s="12">
        <f t="shared" si="238"/>
        <v>89</v>
      </c>
      <c r="AL1288" s="8" t="s">
        <v>8425</v>
      </c>
      <c r="AM1288" s="14">
        <v>1</v>
      </c>
      <c r="AN1288" s="14">
        <v>28</v>
      </c>
      <c r="AO1288" s="14">
        <v>72</v>
      </c>
      <c r="AP1288" s="14">
        <v>273</v>
      </c>
      <c r="AQ1288" s="14">
        <v>355</v>
      </c>
      <c r="AR1288" s="14">
        <v>161</v>
      </c>
      <c r="AS1288" s="14">
        <v>145</v>
      </c>
      <c r="AT1288" s="63">
        <v>92</v>
      </c>
      <c r="AU1288" s="63">
        <v>72</v>
      </c>
      <c r="AV1288" s="14">
        <v>60</v>
      </c>
      <c r="AW1288" s="14">
        <v>43</v>
      </c>
      <c r="AX1288" s="14">
        <v>40</v>
      </c>
      <c r="AY1288" s="14">
        <v>31</v>
      </c>
      <c r="AZ1288" s="14">
        <v>39</v>
      </c>
      <c r="BA1288" s="14">
        <v>28</v>
      </c>
      <c r="BB1288" s="14">
        <v>32</v>
      </c>
      <c r="BC1288" s="14">
        <v>17</v>
      </c>
      <c r="BD1288" s="104">
        <v>29</v>
      </c>
      <c r="BR1288" s="8"/>
      <c r="BV1288" s="8"/>
    </row>
    <row r="1289" spans="1:74" x14ac:dyDescent="0.25">
      <c r="S1289" s="12" t="s">
        <v>8220</v>
      </c>
      <c r="T1289" s="56">
        <v>0</v>
      </c>
      <c r="U1289" s="56">
        <v>0</v>
      </c>
      <c r="V1289" s="56">
        <v>0</v>
      </c>
      <c r="W1289" s="56">
        <v>1</v>
      </c>
      <c r="X1289" s="56">
        <v>0</v>
      </c>
      <c r="Y1289" s="12">
        <f t="shared" si="238"/>
        <v>1</v>
      </c>
      <c r="AL1289" s="106" t="s">
        <v>8385</v>
      </c>
      <c r="AM1289" s="107">
        <v>0</v>
      </c>
      <c r="AN1289" s="107">
        <v>0</v>
      </c>
      <c r="AO1289" s="107">
        <v>0</v>
      </c>
      <c r="AP1289" s="107">
        <v>0</v>
      </c>
      <c r="AQ1289" s="107">
        <v>0</v>
      </c>
      <c r="AR1289" s="107">
        <v>415</v>
      </c>
      <c r="AS1289" s="107">
        <v>435</v>
      </c>
      <c r="AT1289" s="147">
        <v>345</v>
      </c>
      <c r="AU1289" s="147">
        <v>433</v>
      </c>
      <c r="AV1289" s="107">
        <v>457</v>
      </c>
      <c r="AW1289" s="107">
        <v>568</v>
      </c>
      <c r="AX1289" s="107">
        <v>453</v>
      </c>
      <c r="AY1289" s="107">
        <v>391</v>
      </c>
      <c r="AZ1289" s="107">
        <v>236</v>
      </c>
      <c r="BA1289" s="107">
        <v>35</v>
      </c>
      <c r="BB1289" s="107">
        <v>44</v>
      </c>
      <c r="BC1289" s="107">
        <v>12</v>
      </c>
      <c r="BD1289" s="108">
        <v>15</v>
      </c>
      <c r="BR1289" s="8"/>
      <c r="BV1289" s="8"/>
    </row>
    <row r="1290" spans="1:74" x14ac:dyDescent="0.25">
      <c r="T1290" s="8">
        <f t="shared" ref="T1290:Y1290" si="240">SUM(T1281:T1289)</f>
        <v>4</v>
      </c>
      <c r="U1290" s="8">
        <f t="shared" si="240"/>
        <v>24</v>
      </c>
      <c r="V1290" s="8">
        <f t="shared" si="240"/>
        <v>3</v>
      </c>
      <c r="W1290" s="8">
        <f t="shared" si="240"/>
        <v>94</v>
      </c>
      <c r="X1290" s="8">
        <f t="shared" si="240"/>
        <v>0</v>
      </c>
      <c r="Y1290" s="8">
        <f t="shared" si="240"/>
        <v>125</v>
      </c>
      <c r="AL1290" s="8" t="s">
        <v>8426</v>
      </c>
      <c r="AM1290" s="14">
        <v>0</v>
      </c>
      <c r="AN1290" s="14">
        <v>0</v>
      </c>
      <c r="AO1290" s="14">
        <v>0</v>
      </c>
      <c r="AP1290" s="14">
        <v>0</v>
      </c>
      <c r="AQ1290" s="14">
        <v>2</v>
      </c>
      <c r="AR1290" s="14">
        <v>15</v>
      </c>
      <c r="AS1290" s="14">
        <v>39</v>
      </c>
      <c r="AT1290" s="63">
        <v>174</v>
      </c>
      <c r="AU1290" s="63">
        <v>257</v>
      </c>
      <c r="AV1290" s="14">
        <v>409</v>
      </c>
      <c r="AW1290" s="14">
        <v>233</v>
      </c>
      <c r="AX1290" s="14">
        <v>203</v>
      </c>
      <c r="AY1290" s="14">
        <v>114</v>
      </c>
      <c r="AZ1290" s="14">
        <v>154</v>
      </c>
      <c r="BA1290" s="14">
        <v>112</v>
      </c>
      <c r="BB1290" s="14">
        <v>124</v>
      </c>
      <c r="BC1290" s="14">
        <v>60</v>
      </c>
      <c r="BD1290" s="104">
        <v>87</v>
      </c>
      <c r="BR1290" s="8"/>
      <c r="BV1290" s="8"/>
    </row>
    <row r="1291" spans="1:74" x14ac:dyDescent="0.25">
      <c r="T1291" s="10"/>
      <c r="U1291" s="10"/>
      <c r="V1291" s="10"/>
      <c r="W1291" s="10"/>
      <c r="X1291" s="10"/>
      <c r="AL1291" s="106" t="s">
        <v>8386</v>
      </c>
      <c r="AM1291" s="107">
        <v>0</v>
      </c>
      <c r="AN1291" s="107">
        <v>0</v>
      </c>
      <c r="AO1291" s="107">
        <v>0</v>
      </c>
      <c r="AP1291" s="107">
        <v>0</v>
      </c>
      <c r="AQ1291" s="107">
        <v>0</v>
      </c>
      <c r="AR1291" s="107">
        <v>0</v>
      </c>
      <c r="AS1291" s="107">
        <v>0</v>
      </c>
      <c r="AT1291" s="107">
        <v>0</v>
      </c>
      <c r="AU1291" s="107">
        <v>0</v>
      </c>
      <c r="AV1291" s="107">
        <v>2</v>
      </c>
      <c r="AW1291" s="107">
        <v>10</v>
      </c>
      <c r="AX1291" s="107">
        <v>51</v>
      </c>
      <c r="AY1291" s="107">
        <v>115</v>
      </c>
      <c r="AZ1291" s="107">
        <v>428</v>
      </c>
      <c r="BA1291" s="107">
        <v>525</v>
      </c>
      <c r="BB1291" s="107">
        <v>467</v>
      </c>
      <c r="BC1291" s="107">
        <v>379</v>
      </c>
      <c r="BD1291" s="108">
        <v>320</v>
      </c>
      <c r="BR1291" s="8"/>
      <c r="BV1291" s="8"/>
    </row>
    <row r="1292" spans="1:74" x14ac:dyDescent="0.25">
      <c r="S1292" s="12" t="s">
        <v>8285</v>
      </c>
      <c r="T1292" s="12" t="s">
        <v>183</v>
      </c>
      <c r="U1292" s="12" t="s">
        <v>106</v>
      </c>
      <c r="V1292" s="12" t="s">
        <v>465</v>
      </c>
      <c r="W1292" s="12" t="s">
        <v>147</v>
      </c>
      <c r="X1292" s="12" t="s">
        <v>398</v>
      </c>
      <c r="Y1292" s="12" t="s">
        <v>8286</v>
      </c>
      <c r="AL1292" s="8" t="s">
        <v>8435</v>
      </c>
      <c r="AM1292" s="14">
        <v>0</v>
      </c>
      <c r="AN1292" s="14">
        <v>0</v>
      </c>
      <c r="AO1292" s="14">
        <v>0</v>
      </c>
      <c r="AP1292" s="14">
        <v>0</v>
      </c>
      <c r="AQ1292" s="14">
        <v>0</v>
      </c>
      <c r="AR1292" s="14">
        <v>0</v>
      </c>
      <c r="AS1292" s="14">
        <v>0</v>
      </c>
      <c r="AT1292" s="14">
        <v>0</v>
      </c>
      <c r="AU1292" s="14">
        <v>0</v>
      </c>
      <c r="AV1292" s="14">
        <v>1</v>
      </c>
      <c r="AW1292" s="14">
        <v>7</v>
      </c>
      <c r="AX1292" s="14">
        <v>40</v>
      </c>
      <c r="AY1292" s="14">
        <v>42</v>
      </c>
      <c r="AZ1292" s="14">
        <v>161</v>
      </c>
      <c r="BA1292" s="14">
        <v>182</v>
      </c>
      <c r="BB1292" s="14">
        <v>349</v>
      </c>
      <c r="BC1292" s="14">
        <v>202</v>
      </c>
      <c r="BD1292" s="104">
        <v>211</v>
      </c>
      <c r="BR1292" s="8"/>
      <c r="BV1292" s="8"/>
    </row>
    <row r="1293" spans="1:74" x14ac:dyDescent="0.25">
      <c r="S1293" s="12" t="s">
        <v>8444</v>
      </c>
      <c r="T1293" s="17">
        <v>0</v>
      </c>
      <c r="U1293" s="17">
        <v>0</v>
      </c>
      <c r="V1293" s="17">
        <v>0</v>
      </c>
      <c r="W1293" s="17">
        <v>0</v>
      </c>
      <c r="X1293" s="17">
        <v>0</v>
      </c>
      <c r="Y1293" s="12">
        <f t="shared" ref="Y1293:Y1301" si="241">SUM(T1293:W1293)</f>
        <v>0</v>
      </c>
      <c r="AL1293" s="106" t="s">
        <v>8388</v>
      </c>
      <c r="AM1293" s="107">
        <v>0</v>
      </c>
      <c r="AN1293" s="107">
        <v>0</v>
      </c>
      <c r="AO1293" s="107">
        <v>0</v>
      </c>
      <c r="AP1293" s="107">
        <v>0</v>
      </c>
      <c r="AQ1293" s="107">
        <v>0</v>
      </c>
      <c r="AR1293" s="107">
        <v>0</v>
      </c>
      <c r="AS1293" s="107">
        <v>0</v>
      </c>
      <c r="AT1293" s="107">
        <v>0</v>
      </c>
      <c r="AU1293" s="107">
        <v>0</v>
      </c>
      <c r="AV1293" s="107">
        <v>0</v>
      </c>
      <c r="AW1293" s="107">
        <v>0</v>
      </c>
      <c r="AX1293" s="107">
        <v>13</v>
      </c>
      <c r="AY1293" s="107">
        <v>33</v>
      </c>
      <c r="AZ1293" s="107">
        <v>51</v>
      </c>
      <c r="BA1293" s="107">
        <v>28</v>
      </c>
      <c r="BB1293" s="107">
        <v>181</v>
      </c>
      <c r="BC1293" s="107">
        <v>177</v>
      </c>
      <c r="BD1293" s="108">
        <v>386</v>
      </c>
      <c r="BR1293" s="8"/>
      <c r="BV1293" s="8"/>
    </row>
    <row r="1294" spans="1:74" x14ac:dyDescent="0.25">
      <c r="S1294" s="12" t="s">
        <v>8445</v>
      </c>
      <c r="T1294" s="17">
        <v>0</v>
      </c>
      <c r="U1294" s="17">
        <v>0</v>
      </c>
      <c r="V1294" s="17">
        <v>0</v>
      </c>
      <c r="W1294" s="17">
        <v>0</v>
      </c>
      <c r="X1294" s="17">
        <v>0</v>
      </c>
      <c r="Y1294" s="12">
        <f t="shared" si="241"/>
        <v>0</v>
      </c>
      <c r="AL1294" s="8" t="s">
        <v>8436</v>
      </c>
      <c r="AM1294" s="14">
        <v>0</v>
      </c>
      <c r="AN1294" s="14">
        <v>0</v>
      </c>
      <c r="AO1294" s="14">
        <v>0</v>
      </c>
      <c r="AP1294" s="14">
        <v>0</v>
      </c>
      <c r="AQ1294" s="14">
        <v>0</v>
      </c>
      <c r="AR1294" s="14">
        <v>0</v>
      </c>
      <c r="AS1294" s="14">
        <v>0</v>
      </c>
      <c r="AT1294" s="14">
        <v>0</v>
      </c>
      <c r="AU1294" s="14">
        <v>0</v>
      </c>
      <c r="AV1294" s="14">
        <v>0</v>
      </c>
      <c r="AW1294" s="14">
        <v>0</v>
      </c>
      <c r="AX1294" s="14">
        <v>0</v>
      </c>
      <c r="AY1294" s="14">
        <v>0</v>
      </c>
      <c r="AZ1294" s="14">
        <v>0</v>
      </c>
      <c r="BA1294" s="14">
        <v>0</v>
      </c>
      <c r="BB1294" s="14">
        <v>0</v>
      </c>
      <c r="BC1294" s="14">
        <v>0</v>
      </c>
      <c r="BD1294" s="104">
        <v>61</v>
      </c>
      <c r="BR1294" s="8"/>
      <c r="BV1294" s="8"/>
    </row>
    <row r="1295" spans="1:74" x14ac:dyDescent="0.25">
      <c r="S1295" s="12" t="s">
        <v>8446</v>
      </c>
      <c r="T1295" s="17">
        <v>0</v>
      </c>
      <c r="U1295" s="17">
        <v>0</v>
      </c>
      <c r="V1295" s="17">
        <v>0</v>
      </c>
      <c r="W1295" s="17">
        <v>0</v>
      </c>
      <c r="X1295" s="17">
        <v>0</v>
      </c>
      <c r="Y1295" s="12">
        <f t="shared" si="241"/>
        <v>0</v>
      </c>
      <c r="AL1295" s="106" t="s">
        <v>8389</v>
      </c>
      <c r="AM1295" s="107">
        <v>0</v>
      </c>
      <c r="AN1295" s="107">
        <v>0</v>
      </c>
      <c r="AO1295" s="107">
        <v>0</v>
      </c>
      <c r="AP1295" s="107">
        <v>0</v>
      </c>
      <c r="AQ1295" s="107">
        <v>0</v>
      </c>
      <c r="AR1295" s="107">
        <v>0</v>
      </c>
      <c r="AS1295" s="107">
        <v>0</v>
      </c>
      <c r="AT1295" s="107">
        <v>0</v>
      </c>
      <c r="AU1295" s="107">
        <v>0</v>
      </c>
      <c r="AV1295" s="107">
        <v>0</v>
      </c>
      <c r="AW1295" s="107">
        <v>0</v>
      </c>
      <c r="AX1295" s="107">
        <v>0</v>
      </c>
      <c r="AY1295" s="107">
        <v>0</v>
      </c>
      <c r="AZ1295" s="107">
        <v>0</v>
      </c>
      <c r="BA1295" s="107">
        <v>0</v>
      </c>
      <c r="BB1295" s="107">
        <v>0</v>
      </c>
      <c r="BC1295" s="107">
        <v>0</v>
      </c>
      <c r="BD1295" s="108">
        <v>0</v>
      </c>
      <c r="BR1295" s="8"/>
      <c r="BV1295" s="8"/>
    </row>
    <row r="1296" spans="1:74" x14ac:dyDescent="0.25">
      <c r="S1296" s="12" t="s">
        <v>8215</v>
      </c>
      <c r="T1296" s="17">
        <v>0</v>
      </c>
      <c r="U1296" s="17">
        <v>0</v>
      </c>
      <c r="V1296" s="17">
        <v>0</v>
      </c>
      <c r="W1296" s="17">
        <v>0</v>
      </c>
      <c r="X1296" s="17">
        <v>0</v>
      </c>
      <c r="Y1296" s="12">
        <f t="shared" si="241"/>
        <v>0</v>
      </c>
      <c r="BR1296" s="8"/>
      <c r="BV1296" s="8"/>
    </row>
    <row r="1297" spans="1:74" x14ac:dyDescent="0.25">
      <c r="S1297" s="12" t="s">
        <v>8216</v>
      </c>
      <c r="T1297" s="17">
        <v>0</v>
      </c>
      <c r="U1297" s="17">
        <v>4</v>
      </c>
      <c r="V1297" s="17">
        <v>0</v>
      </c>
      <c r="W1297" s="17">
        <v>7</v>
      </c>
      <c r="X1297" s="17">
        <v>0</v>
      </c>
      <c r="Y1297" s="12">
        <f t="shared" si="241"/>
        <v>11</v>
      </c>
      <c r="BR1297" s="8"/>
      <c r="BV1297" s="8"/>
    </row>
    <row r="1298" spans="1:74" x14ac:dyDescent="0.25">
      <c r="S1298" s="41" t="s">
        <v>8217</v>
      </c>
      <c r="T1298" s="42">
        <v>0</v>
      </c>
      <c r="U1298" s="42">
        <v>3</v>
      </c>
      <c r="V1298" s="42">
        <v>1</v>
      </c>
      <c r="W1298" s="42">
        <v>25</v>
      </c>
      <c r="X1298" s="42">
        <v>15</v>
      </c>
      <c r="Y1298" s="12">
        <f t="shared" si="241"/>
        <v>29</v>
      </c>
      <c r="BR1298" s="8"/>
      <c r="BV1298" s="8"/>
    </row>
    <row r="1299" spans="1:74" x14ac:dyDescent="0.25">
      <c r="S1299" s="12" t="s">
        <v>8218</v>
      </c>
      <c r="T1299" s="17">
        <v>6</v>
      </c>
      <c r="U1299" s="17">
        <v>17</v>
      </c>
      <c r="V1299" s="17">
        <v>1</v>
      </c>
      <c r="W1299" s="17">
        <v>63</v>
      </c>
      <c r="X1299" s="17">
        <v>320</v>
      </c>
      <c r="Y1299" s="12">
        <f t="shared" si="241"/>
        <v>87</v>
      </c>
      <c r="BR1299" s="8"/>
      <c r="BV1299" s="8"/>
    </row>
    <row r="1300" spans="1:74" x14ac:dyDescent="0.25">
      <c r="S1300" s="41" t="s">
        <v>8219</v>
      </c>
      <c r="T1300" s="42">
        <v>32</v>
      </c>
      <c r="U1300" s="42">
        <v>53</v>
      </c>
      <c r="V1300" s="42">
        <v>24</v>
      </c>
      <c r="W1300" s="42">
        <v>102</v>
      </c>
      <c r="X1300" s="42">
        <v>386</v>
      </c>
      <c r="Y1300" s="12">
        <f t="shared" si="241"/>
        <v>211</v>
      </c>
      <c r="BR1300" s="8"/>
      <c r="BV1300" s="8"/>
    </row>
    <row r="1301" spans="1:74" x14ac:dyDescent="0.25">
      <c r="S1301" s="12" t="s">
        <v>8220</v>
      </c>
      <c r="T1301" s="17">
        <v>0</v>
      </c>
      <c r="U1301" s="17">
        <v>0</v>
      </c>
      <c r="V1301" s="17">
        <v>0</v>
      </c>
      <c r="W1301" s="17">
        <v>61</v>
      </c>
      <c r="X1301" s="17">
        <v>0</v>
      </c>
      <c r="Y1301" s="12">
        <f t="shared" si="241"/>
        <v>61</v>
      </c>
      <c r="BR1301" s="8"/>
      <c r="BV1301" s="8"/>
    </row>
    <row r="1302" spans="1:74" x14ac:dyDescent="0.25">
      <c r="T1302" s="8">
        <f t="shared" ref="T1302:Y1302" si="242">SUM(T1293:T1301)</f>
        <v>38</v>
      </c>
      <c r="U1302" s="8">
        <f t="shared" si="242"/>
        <v>77</v>
      </c>
      <c r="V1302" s="8">
        <f t="shared" si="242"/>
        <v>26</v>
      </c>
      <c r="W1302" s="8">
        <f t="shared" si="242"/>
        <v>258</v>
      </c>
      <c r="X1302" s="8">
        <f t="shared" si="242"/>
        <v>721</v>
      </c>
      <c r="Y1302" s="8">
        <f t="shared" si="242"/>
        <v>399</v>
      </c>
      <c r="BR1302" s="8"/>
      <c r="BV1302" s="8"/>
    </row>
    <row r="1308" spans="1:74" ht="45" customHeight="1" x14ac:dyDescent="0.25">
      <c r="A1308" s="30" t="s">
        <v>8356</v>
      </c>
      <c r="B1308" s="30" t="s">
        <v>8229</v>
      </c>
      <c r="C1308" s="30" t="s">
        <v>8205</v>
      </c>
      <c r="D1308" s="30" t="s">
        <v>8270</v>
      </c>
      <c r="E1308" s="30" t="s">
        <v>8271</v>
      </c>
      <c r="F1308" s="30" t="s">
        <v>8272</v>
      </c>
      <c r="G1308" s="30" t="s">
        <v>8273</v>
      </c>
      <c r="H1308" s="30" t="s">
        <v>8274</v>
      </c>
      <c r="I1308" s="30" t="s">
        <v>8275</v>
      </c>
      <c r="J1308" s="30" t="s">
        <v>8276</v>
      </c>
      <c r="K1308" s="15" t="s">
        <v>8277</v>
      </c>
      <c r="M1308" s="14" t="s">
        <v>8457</v>
      </c>
      <c r="S1308" s="8" t="s">
        <v>8356</v>
      </c>
      <c r="AL1308" s="14" t="s">
        <v>8328</v>
      </c>
      <c r="AM1308" s="63" t="s">
        <v>8356</v>
      </c>
      <c r="AN1308" s="14"/>
      <c r="AO1308" s="14"/>
      <c r="AP1308" s="14"/>
      <c r="BR1308" s="8"/>
      <c r="BV1308" s="8"/>
    </row>
    <row r="1309" spans="1:74" x14ac:dyDescent="0.25">
      <c r="A1309" s="115" t="s">
        <v>8290</v>
      </c>
      <c r="B1309" s="115" t="s">
        <v>742</v>
      </c>
      <c r="C1309" s="31">
        <v>16</v>
      </c>
      <c r="D1309" s="34">
        <v>16</v>
      </c>
      <c r="E1309" s="56">
        <v>0</v>
      </c>
      <c r="F1309" s="56">
        <v>10</v>
      </c>
      <c r="G1309" s="56">
        <v>0</v>
      </c>
      <c r="H1309" s="56">
        <v>6</v>
      </c>
      <c r="I1309" s="56">
        <v>0</v>
      </c>
      <c r="J1309" s="56">
        <v>0</v>
      </c>
      <c r="K1309" s="144">
        <f t="shared" ref="K1309:K1327" si="243">SUM(E1309:J1309)</f>
        <v>16</v>
      </c>
      <c r="M1309" s="10">
        <v>16</v>
      </c>
      <c r="S1309" s="12" t="s">
        <v>8279</v>
      </c>
      <c r="T1309" s="12" t="s">
        <v>183</v>
      </c>
      <c r="U1309" s="12" t="s">
        <v>106</v>
      </c>
      <c r="V1309" s="12" t="s">
        <v>465</v>
      </c>
      <c r="W1309" s="12" t="s">
        <v>147</v>
      </c>
      <c r="X1309" s="12" t="s">
        <v>398</v>
      </c>
      <c r="Y1309" s="12" t="s">
        <v>97</v>
      </c>
      <c r="AL1309" s="8" t="s">
        <v>8420</v>
      </c>
      <c r="AM1309" s="14"/>
      <c r="AN1309" s="14"/>
      <c r="AO1309" s="14"/>
      <c r="AP1309" s="14"/>
      <c r="BR1309" s="8"/>
      <c r="BV1309" s="8"/>
    </row>
    <row r="1310" spans="1:74" x14ac:dyDescent="0.25">
      <c r="A1310" s="117" t="s">
        <v>8291</v>
      </c>
      <c r="B1310" s="117" t="s">
        <v>748</v>
      </c>
      <c r="C1310" s="150">
        <v>15</v>
      </c>
      <c r="D1310" s="102">
        <v>15</v>
      </c>
      <c r="E1310" s="85">
        <v>0</v>
      </c>
      <c r="F1310" s="85">
        <v>9</v>
      </c>
      <c r="G1310" s="85">
        <v>0</v>
      </c>
      <c r="H1310" s="85">
        <v>6</v>
      </c>
      <c r="I1310" s="85">
        <v>0</v>
      </c>
      <c r="J1310" s="85">
        <v>0</v>
      </c>
      <c r="K1310" s="144">
        <f t="shared" si="243"/>
        <v>15</v>
      </c>
      <c r="L1310" s="106"/>
      <c r="M1310" s="152"/>
      <c r="S1310" s="12" t="s">
        <v>8444</v>
      </c>
      <c r="T1310" s="17">
        <v>0</v>
      </c>
      <c r="U1310" s="17">
        <v>0</v>
      </c>
      <c r="V1310" s="17">
        <v>0</v>
      </c>
      <c r="W1310" s="17">
        <v>0</v>
      </c>
      <c r="X1310" s="17">
        <v>0</v>
      </c>
      <c r="Y1310" s="12">
        <f t="shared" ref="Y1310:Y1317" si="244">SUM(T1310:X1310)</f>
        <v>0</v>
      </c>
      <c r="AL1310" s="8" t="s">
        <v>8331</v>
      </c>
      <c r="AM1310" s="14"/>
      <c r="AN1310" s="14"/>
      <c r="AO1310" s="14"/>
      <c r="AP1310" s="14"/>
      <c r="BR1310" s="8"/>
      <c r="BV1310" s="8"/>
    </row>
    <row r="1311" spans="1:74" x14ac:dyDescent="0.25">
      <c r="A1311" s="117" t="s">
        <v>8291</v>
      </c>
      <c r="B1311" s="117" t="s">
        <v>5193</v>
      </c>
      <c r="C1311" s="150">
        <v>3</v>
      </c>
      <c r="D1311" s="102">
        <v>3</v>
      </c>
      <c r="E1311" s="85">
        <v>0</v>
      </c>
      <c r="F1311" s="85">
        <v>0</v>
      </c>
      <c r="G1311" s="85">
        <v>0</v>
      </c>
      <c r="H1311" s="85">
        <v>0</v>
      </c>
      <c r="I1311" s="85">
        <v>3</v>
      </c>
      <c r="J1311" s="85">
        <v>0</v>
      </c>
      <c r="K1311" s="144">
        <f t="shared" si="243"/>
        <v>3</v>
      </c>
      <c r="L1311" s="106"/>
      <c r="M1311" s="152"/>
      <c r="S1311" s="12" t="s">
        <v>8445</v>
      </c>
      <c r="T1311" s="17">
        <v>0</v>
      </c>
      <c r="U1311" s="17">
        <v>0</v>
      </c>
      <c r="V1311" s="17">
        <v>0</v>
      </c>
      <c r="W1311" s="17">
        <v>0</v>
      </c>
      <c r="X1311" s="17">
        <v>0</v>
      </c>
      <c r="Y1311" s="12">
        <f t="shared" si="244"/>
        <v>0</v>
      </c>
      <c r="AM1311" s="14"/>
      <c r="AN1311" s="14"/>
      <c r="AO1311" s="14"/>
      <c r="AP1311" s="14"/>
      <c r="BR1311" s="8"/>
      <c r="BV1311" s="8"/>
    </row>
    <row r="1312" spans="1:74" x14ac:dyDescent="0.25">
      <c r="A1312" s="117" t="s">
        <v>8291</v>
      </c>
      <c r="B1312" s="117" t="s">
        <v>7589</v>
      </c>
      <c r="C1312" s="150">
        <v>3</v>
      </c>
      <c r="D1312" s="102">
        <v>3</v>
      </c>
      <c r="E1312" s="85">
        <v>0</v>
      </c>
      <c r="F1312" s="85">
        <v>3</v>
      </c>
      <c r="G1312" s="85">
        <v>0</v>
      </c>
      <c r="H1312" s="85">
        <v>0</v>
      </c>
      <c r="I1312" s="85">
        <v>0</v>
      </c>
      <c r="J1312" s="85">
        <v>0</v>
      </c>
      <c r="K1312" s="144">
        <f t="shared" si="243"/>
        <v>3</v>
      </c>
      <c r="L1312" s="106"/>
      <c r="M1312" s="152"/>
      <c r="S1312" s="12" t="s">
        <v>8446</v>
      </c>
      <c r="T1312" s="17">
        <v>0</v>
      </c>
      <c r="U1312" s="17">
        <v>0</v>
      </c>
      <c r="V1312" s="17">
        <v>0</v>
      </c>
      <c r="W1312" s="17">
        <v>0</v>
      </c>
      <c r="X1312" s="17">
        <v>0</v>
      </c>
      <c r="Y1312" s="12">
        <f t="shared" si="244"/>
        <v>0</v>
      </c>
      <c r="AL1312" s="8" t="s">
        <v>5</v>
      </c>
      <c r="AM1312" s="8" t="s">
        <v>8340</v>
      </c>
      <c r="AN1312" s="8" t="s">
        <v>8341</v>
      </c>
      <c r="AO1312" s="8" t="s">
        <v>8342</v>
      </c>
      <c r="AP1312" s="8" t="s">
        <v>8343</v>
      </c>
      <c r="AQ1312" s="8" t="s">
        <v>8344</v>
      </c>
      <c r="AR1312" s="8" t="s">
        <v>8345</v>
      </c>
      <c r="AS1312" s="8" t="s">
        <v>8346</v>
      </c>
      <c r="AT1312" s="63" t="s">
        <v>8347</v>
      </c>
      <c r="AU1312" s="63" t="s">
        <v>8348</v>
      </c>
      <c r="AV1312" s="8" t="s">
        <v>8349</v>
      </c>
      <c r="AW1312" s="8" t="s">
        <v>8350</v>
      </c>
      <c r="AX1312" s="8" t="s">
        <v>8351</v>
      </c>
      <c r="AY1312" s="8" t="s">
        <v>8352</v>
      </c>
      <c r="AZ1312" s="8" t="s">
        <v>8353</v>
      </c>
      <c r="BA1312" s="8" t="s">
        <v>8354</v>
      </c>
      <c r="BB1312" s="8" t="s">
        <v>8355</v>
      </c>
      <c r="BC1312" s="8" t="s">
        <v>8356</v>
      </c>
      <c r="BR1312" s="8"/>
      <c r="BV1312" s="8"/>
    </row>
    <row r="1313" spans="1:74" x14ac:dyDescent="0.25">
      <c r="A1313" s="117" t="s">
        <v>8291</v>
      </c>
      <c r="B1313" s="117" t="s">
        <v>742</v>
      </c>
      <c r="C1313" s="150">
        <v>24</v>
      </c>
      <c r="D1313" s="102">
        <v>23</v>
      </c>
      <c r="E1313" s="85">
        <v>0</v>
      </c>
      <c r="F1313" s="85">
        <v>6</v>
      </c>
      <c r="G1313" s="85">
        <v>0</v>
      </c>
      <c r="H1313" s="85">
        <v>8</v>
      </c>
      <c r="I1313" s="85">
        <v>9</v>
      </c>
      <c r="J1313" s="85">
        <v>0</v>
      </c>
      <c r="K1313" s="144">
        <f t="shared" si="243"/>
        <v>23</v>
      </c>
      <c r="L1313" s="106"/>
      <c r="M1313" s="152">
        <f>SUM(K1310:K1313)</f>
        <v>44</v>
      </c>
      <c r="S1313" s="12" t="s">
        <v>8215</v>
      </c>
      <c r="T1313" s="17">
        <v>0</v>
      </c>
      <c r="U1313" s="17">
        <v>0</v>
      </c>
      <c r="V1313" s="17">
        <v>0</v>
      </c>
      <c r="W1313" s="17">
        <v>0</v>
      </c>
      <c r="X1313" s="17">
        <v>0</v>
      </c>
      <c r="Y1313" s="12">
        <f t="shared" si="244"/>
        <v>0</v>
      </c>
      <c r="AL1313" s="8" t="s">
        <v>8378</v>
      </c>
      <c r="AM1313" s="14">
        <v>0</v>
      </c>
      <c r="AN1313" s="14">
        <v>0</v>
      </c>
      <c r="AO1313" s="14">
        <v>0</v>
      </c>
      <c r="AP1313" s="14">
        <v>0</v>
      </c>
      <c r="AQ1313" s="14">
        <v>0</v>
      </c>
      <c r="AR1313" s="14">
        <v>0</v>
      </c>
      <c r="AS1313" s="14">
        <v>0</v>
      </c>
      <c r="AT1313" s="63">
        <v>0</v>
      </c>
      <c r="AU1313" s="63">
        <v>0</v>
      </c>
      <c r="AV1313" s="14">
        <v>0</v>
      </c>
      <c r="AW1313" s="14">
        <v>0</v>
      </c>
      <c r="AX1313" s="14">
        <v>0</v>
      </c>
      <c r="AY1313" s="14">
        <v>0</v>
      </c>
      <c r="AZ1313" s="14">
        <v>0</v>
      </c>
      <c r="BA1313" s="14">
        <v>0</v>
      </c>
      <c r="BB1313" s="14">
        <v>0</v>
      </c>
      <c r="BC1313" s="14">
        <v>0</v>
      </c>
      <c r="BR1313" s="8"/>
      <c r="BV1313" s="8"/>
    </row>
    <row r="1314" spans="1:74" x14ac:dyDescent="0.25">
      <c r="A1314" s="115" t="s">
        <v>8292</v>
      </c>
      <c r="B1314" s="115" t="s">
        <v>748</v>
      </c>
      <c r="C1314" s="31">
        <v>26</v>
      </c>
      <c r="D1314" s="34">
        <v>25</v>
      </c>
      <c r="E1314" s="56">
        <v>0</v>
      </c>
      <c r="F1314" s="56">
        <v>16</v>
      </c>
      <c r="G1314" s="56">
        <v>0</v>
      </c>
      <c r="H1314" s="56">
        <v>9</v>
      </c>
      <c r="I1314" s="56">
        <v>0</v>
      </c>
      <c r="J1314" s="56">
        <v>0</v>
      </c>
      <c r="K1314" s="144">
        <f t="shared" si="243"/>
        <v>25</v>
      </c>
      <c r="M1314" s="10"/>
      <c r="S1314" s="12" t="s">
        <v>8216</v>
      </c>
      <c r="T1314" s="17">
        <v>0</v>
      </c>
      <c r="U1314" s="17">
        <v>10</v>
      </c>
      <c r="V1314" s="17">
        <v>0</v>
      </c>
      <c r="W1314" s="17">
        <v>6</v>
      </c>
      <c r="X1314" s="17">
        <v>0</v>
      </c>
      <c r="Y1314" s="12">
        <f t="shared" si="244"/>
        <v>16</v>
      </c>
      <c r="AL1314" s="8" t="s">
        <v>8379</v>
      </c>
      <c r="AM1314" s="14">
        <v>0</v>
      </c>
      <c r="AN1314" s="14">
        <v>0</v>
      </c>
      <c r="AO1314" s="14">
        <v>0</v>
      </c>
      <c r="AP1314" s="14">
        <v>0</v>
      </c>
      <c r="AQ1314" s="14">
        <v>0</v>
      </c>
      <c r="AR1314" s="14">
        <v>0</v>
      </c>
      <c r="AS1314" s="14">
        <v>0</v>
      </c>
      <c r="AT1314" s="63">
        <v>0</v>
      </c>
      <c r="AU1314" s="63">
        <v>0</v>
      </c>
      <c r="AV1314" s="14">
        <v>0</v>
      </c>
      <c r="AW1314" s="14">
        <v>0</v>
      </c>
      <c r="AX1314" s="14">
        <v>0</v>
      </c>
      <c r="AY1314" s="14">
        <v>0</v>
      </c>
      <c r="AZ1314" s="14">
        <v>0</v>
      </c>
      <c r="BA1314" s="14">
        <v>0</v>
      </c>
      <c r="BB1314" s="14">
        <v>0</v>
      </c>
      <c r="BC1314" s="14">
        <v>0</v>
      </c>
      <c r="BR1314" s="8"/>
      <c r="BV1314" s="8"/>
    </row>
    <row r="1315" spans="1:74" x14ac:dyDescent="0.25">
      <c r="A1315" s="115" t="s">
        <v>8292</v>
      </c>
      <c r="B1315" s="115" t="s">
        <v>5193</v>
      </c>
      <c r="C1315" s="31">
        <v>35</v>
      </c>
      <c r="D1315" s="34">
        <v>33</v>
      </c>
      <c r="E1315" s="56">
        <v>0</v>
      </c>
      <c r="F1315" s="56">
        <v>0</v>
      </c>
      <c r="G1315" s="56">
        <v>0</v>
      </c>
      <c r="H1315" s="56">
        <v>0</v>
      </c>
      <c r="I1315" s="56">
        <v>33</v>
      </c>
      <c r="J1315" s="56">
        <v>0</v>
      </c>
      <c r="K1315" s="144">
        <f t="shared" si="243"/>
        <v>33</v>
      </c>
      <c r="M1315" s="10"/>
      <c r="S1315" s="41" t="s">
        <v>8217</v>
      </c>
      <c r="T1315" s="42">
        <v>0</v>
      </c>
      <c r="U1315" s="42">
        <v>18</v>
      </c>
      <c r="V1315" s="42">
        <v>0</v>
      </c>
      <c r="W1315" s="42">
        <v>14</v>
      </c>
      <c r="X1315" s="42">
        <v>12</v>
      </c>
      <c r="Y1315" s="12">
        <f t="shared" si="244"/>
        <v>44</v>
      </c>
      <c r="AL1315" s="8" t="s">
        <v>8380</v>
      </c>
      <c r="AM1315" s="14">
        <v>0</v>
      </c>
      <c r="AN1315" s="14">
        <v>0</v>
      </c>
      <c r="AO1315" s="14">
        <v>0</v>
      </c>
      <c r="AP1315" s="14">
        <v>0</v>
      </c>
      <c r="AQ1315" s="14">
        <v>0</v>
      </c>
      <c r="AR1315" s="14">
        <v>0</v>
      </c>
      <c r="AS1315" s="14">
        <v>0</v>
      </c>
      <c r="AT1315" s="63">
        <v>0</v>
      </c>
      <c r="AU1315" s="63">
        <v>0</v>
      </c>
      <c r="AV1315" s="14">
        <v>0</v>
      </c>
      <c r="AW1315" s="14">
        <v>0</v>
      </c>
      <c r="AX1315" s="14">
        <v>1</v>
      </c>
      <c r="AY1315" s="14">
        <v>0</v>
      </c>
      <c r="AZ1315" s="14">
        <v>0</v>
      </c>
      <c r="BA1315" s="14">
        <v>0</v>
      </c>
      <c r="BB1315" s="14">
        <v>0</v>
      </c>
      <c r="BC1315" s="14">
        <v>0</v>
      </c>
      <c r="BR1315" s="8"/>
      <c r="BV1315" s="8"/>
    </row>
    <row r="1316" spans="1:74" x14ac:dyDescent="0.25">
      <c r="A1316" s="115" t="s">
        <v>8292</v>
      </c>
      <c r="B1316" s="115" t="s">
        <v>7589</v>
      </c>
      <c r="C1316" s="31">
        <v>1</v>
      </c>
      <c r="D1316" s="34">
        <v>1</v>
      </c>
      <c r="E1316" s="56">
        <v>0</v>
      </c>
      <c r="F1316" s="56">
        <v>1</v>
      </c>
      <c r="G1316" s="56">
        <v>0</v>
      </c>
      <c r="H1316" s="56">
        <v>0</v>
      </c>
      <c r="I1316" s="56">
        <v>0</v>
      </c>
      <c r="J1316" s="56">
        <v>0</v>
      </c>
      <c r="K1316" s="144">
        <f t="shared" si="243"/>
        <v>1</v>
      </c>
      <c r="M1316" s="10"/>
      <c r="S1316" s="12" t="s">
        <v>8218</v>
      </c>
      <c r="T1316" s="17">
        <v>6</v>
      </c>
      <c r="U1316" s="17">
        <v>30</v>
      </c>
      <c r="V1316" s="17">
        <v>5</v>
      </c>
      <c r="W1316" s="17">
        <v>44</v>
      </c>
      <c r="X1316" s="17">
        <v>379</v>
      </c>
      <c r="Y1316" s="12">
        <f t="shared" si="244"/>
        <v>464</v>
      </c>
      <c r="AL1316" s="8" t="s">
        <v>8381</v>
      </c>
      <c r="AM1316" s="14">
        <v>0</v>
      </c>
      <c r="AN1316" s="14">
        <v>0</v>
      </c>
      <c r="AO1316" s="14">
        <v>0</v>
      </c>
      <c r="AP1316" s="14">
        <v>0</v>
      </c>
      <c r="AQ1316" s="14">
        <v>0</v>
      </c>
      <c r="AR1316" s="14">
        <v>0</v>
      </c>
      <c r="AS1316" s="14">
        <v>0</v>
      </c>
      <c r="AT1316" s="63">
        <v>0</v>
      </c>
      <c r="AU1316" s="63">
        <v>0</v>
      </c>
      <c r="AV1316" s="14">
        <v>0</v>
      </c>
      <c r="AW1316" s="14">
        <v>0</v>
      </c>
      <c r="AX1316" s="14">
        <v>1</v>
      </c>
      <c r="AY1316" s="14">
        <v>0</v>
      </c>
      <c r="AZ1316" s="14">
        <v>0</v>
      </c>
      <c r="BA1316" s="14">
        <v>0</v>
      </c>
      <c r="BB1316" s="14">
        <v>0</v>
      </c>
      <c r="BC1316" s="14">
        <v>0</v>
      </c>
      <c r="BR1316" s="8"/>
      <c r="BV1316" s="8"/>
    </row>
    <row r="1317" spans="1:74" x14ac:dyDescent="0.25">
      <c r="A1317" s="115" t="s">
        <v>8292</v>
      </c>
      <c r="B1317" s="115" t="s">
        <v>7361</v>
      </c>
      <c r="C1317" s="31">
        <v>2</v>
      </c>
      <c r="D1317" s="34">
        <v>2</v>
      </c>
      <c r="E1317" s="56">
        <v>0</v>
      </c>
      <c r="F1317" s="56">
        <v>1</v>
      </c>
      <c r="G1317" s="56">
        <v>0</v>
      </c>
      <c r="H1317" s="56">
        <v>1</v>
      </c>
      <c r="I1317" s="56">
        <v>0</v>
      </c>
      <c r="J1317" s="56">
        <v>0</v>
      </c>
      <c r="K1317" s="144">
        <f t="shared" si="243"/>
        <v>2</v>
      </c>
      <c r="M1317" s="10"/>
      <c r="S1317" s="41" t="s">
        <v>8219</v>
      </c>
      <c r="T1317" s="42">
        <v>11</v>
      </c>
      <c r="U1317" s="42">
        <v>102</v>
      </c>
      <c r="V1317" s="42">
        <v>54</v>
      </c>
      <c r="W1317" s="42">
        <v>103</v>
      </c>
      <c r="X1317" s="42">
        <v>177</v>
      </c>
      <c r="Y1317" s="12">
        <f t="shared" si="244"/>
        <v>447</v>
      </c>
      <c r="AL1317" s="8" t="s">
        <v>8382</v>
      </c>
      <c r="AM1317" s="14">
        <v>364</v>
      </c>
      <c r="AN1317" s="14">
        <v>349</v>
      </c>
      <c r="AO1317" s="14">
        <v>510</v>
      </c>
      <c r="AP1317" s="14">
        <v>535</v>
      </c>
      <c r="AQ1317" s="14">
        <v>579</v>
      </c>
      <c r="AR1317" s="14">
        <v>91</v>
      </c>
      <c r="AS1317" s="14">
        <v>181</v>
      </c>
      <c r="AT1317" s="63">
        <v>166</v>
      </c>
      <c r="AU1317" s="63">
        <v>123</v>
      </c>
      <c r="AV1317" s="14">
        <v>6</v>
      </c>
      <c r="AW1317" s="14">
        <v>0</v>
      </c>
      <c r="AX1317" s="14">
        <v>1</v>
      </c>
      <c r="AY1317" s="14">
        <v>0</v>
      </c>
      <c r="AZ1317" s="14">
        <v>0</v>
      </c>
      <c r="BA1317" s="14">
        <v>0</v>
      </c>
      <c r="BB1317" s="14">
        <v>0</v>
      </c>
      <c r="BC1317" s="14">
        <v>0</v>
      </c>
      <c r="BR1317" s="8"/>
      <c r="BV1317" s="8"/>
    </row>
    <row r="1318" spans="1:74" x14ac:dyDescent="0.25">
      <c r="A1318" s="115" t="s">
        <v>8292</v>
      </c>
      <c r="B1318" s="115" t="s">
        <v>742</v>
      </c>
      <c r="C1318" s="31">
        <v>404</v>
      </c>
      <c r="D1318" s="34">
        <v>403</v>
      </c>
      <c r="E1318" s="56">
        <v>6</v>
      </c>
      <c r="F1318" s="56">
        <v>12</v>
      </c>
      <c r="G1318" s="56">
        <v>5</v>
      </c>
      <c r="H1318" s="56">
        <v>34</v>
      </c>
      <c r="I1318" s="56">
        <v>346</v>
      </c>
      <c r="J1318" s="56">
        <v>0</v>
      </c>
      <c r="K1318" s="144">
        <f t="shared" si="243"/>
        <v>403</v>
      </c>
      <c r="M1318" s="10">
        <f>SUM(K1314:K1318)</f>
        <v>464</v>
      </c>
      <c r="S1318" s="12" t="s">
        <v>8220</v>
      </c>
      <c r="T1318" s="17">
        <v>0</v>
      </c>
      <c r="U1318" s="17">
        <v>0</v>
      </c>
      <c r="V1318" s="17">
        <v>0</v>
      </c>
      <c r="W1318" s="17">
        <v>0</v>
      </c>
      <c r="X1318" s="17">
        <v>0</v>
      </c>
      <c r="Y1318" s="12">
        <v>1</v>
      </c>
      <c r="AL1318" s="8" t="s">
        <v>8396</v>
      </c>
      <c r="AM1318" s="14">
        <v>3</v>
      </c>
      <c r="AN1318" s="14">
        <v>0</v>
      </c>
      <c r="AO1318" s="14">
        <v>1</v>
      </c>
      <c r="AP1318" s="14">
        <v>1</v>
      </c>
      <c r="AQ1318" s="14">
        <v>1</v>
      </c>
      <c r="AR1318" s="14">
        <v>0</v>
      </c>
      <c r="AS1318" s="14">
        <v>0</v>
      </c>
      <c r="AT1318" s="63">
        <v>0</v>
      </c>
      <c r="AU1318" s="63">
        <v>0</v>
      </c>
      <c r="AV1318" s="14">
        <v>1</v>
      </c>
      <c r="AW1318" s="14">
        <v>2</v>
      </c>
      <c r="AX1318" s="14">
        <v>1</v>
      </c>
      <c r="AY1318" s="14">
        <v>1</v>
      </c>
      <c r="AZ1318" s="14">
        <v>0</v>
      </c>
      <c r="BA1318" s="14">
        <v>0</v>
      </c>
      <c r="BB1318" s="14">
        <v>1</v>
      </c>
      <c r="BC1318" s="14">
        <v>0</v>
      </c>
      <c r="BR1318" s="8"/>
      <c r="BV1318" s="8"/>
    </row>
    <row r="1319" spans="1:74" x14ac:dyDescent="0.25">
      <c r="A1319" s="117" t="s">
        <v>8293</v>
      </c>
      <c r="B1319" s="117" t="s">
        <v>748</v>
      </c>
      <c r="C1319" s="150">
        <v>70</v>
      </c>
      <c r="D1319" s="102">
        <v>68</v>
      </c>
      <c r="E1319" s="85">
        <v>5</v>
      </c>
      <c r="F1319" s="85">
        <v>23</v>
      </c>
      <c r="G1319" s="85">
        <v>3</v>
      </c>
      <c r="H1319" s="85">
        <v>37</v>
      </c>
      <c r="I1319" s="85">
        <v>0</v>
      </c>
      <c r="J1319" s="85">
        <v>0</v>
      </c>
      <c r="K1319" s="144">
        <f t="shared" si="243"/>
        <v>68</v>
      </c>
      <c r="L1319" s="106"/>
      <c r="M1319" s="152"/>
      <c r="T1319" s="8">
        <f t="shared" ref="T1319:Y1319" si="245">SUM(T1310:T1318)</f>
        <v>17</v>
      </c>
      <c r="U1319" s="8">
        <f t="shared" si="245"/>
        <v>160</v>
      </c>
      <c r="V1319" s="8">
        <f t="shared" si="245"/>
        <v>59</v>
      </c>
      <c r="W1319" s="8">
        <f t="shared" si="245"/>
        <v>167</v>
      </c>
      <c r="X1319" s="8">
        <f t="shared" si="245"/>
        <v>568</v>
      </c>
      <c r="Y1319" s="8">
        <f t="shared" si="245"/>
        <v>972</v>
      </c>
      <c r="AL1319" s="8" t="s">
        <v>8397</v>
      </c>
      <c r="AM1319" s="14">
        <v>3</v>
      </c>
      <c r="AN1319" s="14">
        <v>3</v>
      </c>
      <c r="AO1319" s="14">
        <v>1</v>
      </c>
      <c r="AP1319" s="14">
        <v>1</v>
      </c>
      <c r="AQ1319" s="14">
        <v>1</v>
      </c>
      <c r="AR1319" s="14">
        <v>0</v>
      </c>
      <c r="AS1319" s="14">
        <v>0</v>
      </c>
      <c r="AT1319" s="63">
        <v>0</v>
      </c>
      <c r="AU1319" s="63">
        <v>1</v>
      </c>
      <c r="AV1319" s="14">
        <v>1</v>
      </c>
      <c r="AW1319" s="14">
        <v>0</v>
      </c>
      <c r="AX1319" s="14">
        <v>0</v>
      </c>
      <c r="AY1319" s="14">
        <v>1</v>
      </c>
      <c r="AZ1319" s="14">
        <v>0</v>
      </c>
      <c r="BA1319" s="14">
        <v>0</v>
      </c>
      <c r="BB1319" s="14">
        <v>1</v>
      </c>
      <c r="BC1319" s="14">
        <v>0</v>
      </c>
      <c r="BR1319" s="8"/>
      <c r="BV1319" s="8"/>
    </row>
    <row r="1320" spans="1:74" x14ac:dyDescent="0.25">
      <c r="A1320" s="117" t="s">
        <v>8293</v>
      </c>
      <c r="B1320" s="117" t="s">
        <v>5193</v>
      </c>
      <c r="C1320" s="150">
        <v>23</v>
      </c>
      <c r="D1320" s="102">
        <v>22</v>
      </c>
      <c r="E1320" s="85">
        <v>0</v>
      </c>
      <c r="F1320" s="85">
        <v>12</v>
      </c>
      <c r="G1320" s="85">
        <v>2</v>
      </c>
      <c r="H1320" s="85">
        <v>8</v>
      </c>
      <c r="I1320" s="85">
        <v>0</v>
      </c>
      <c r="J1320" s="85">
        <v>0</v>
      </c>
      <c r="K1320" s="144">
        <f t="shared" si="243"/>
        <v>22</v>
      </c>
      <c r="L1320" s="106"/>
      <c r="M1320" s="152"/>
      <c r="AL1320" s="8" t="s">
        <v>8398</v>
      </c>
      <c r="AM1320" s="14">
        <v>10</v>
      </c>
      <c r="AN1320" s="14">
        <v>3</v>
      </c>
      <c r="AO1320" s="14">
        <v>5</v>
      </c>
      <c r="AP1320" s="14">
        <v>3</v>
      </c>
      <c r="AQ1320" s="14">
        <v>2</v>
      </c>
      <c r="AR1320" s="14">
        <v>0</v>
      </c>
      <c r="AS1320" s="14">
        <v>0</v>
      </c>
      <c r="AT1320" s="63">
        <v>0</v>
      </c>
      <c r="AU1320" s="63">
        <v>1</v>
      </c>
      <c r="AV1320" s="14">
        <v>1</v>
      </c>
      <c r="AW1320" s="14">
        <v>0</v>
      </c>
      <c r="AX1320" s="14">
        <v>0</v>
      </c>
      <c r="AY1320" s="14">
        <v>1</v>
      </c>
      <c r="AZ1320" s="14">
        <v>0</v>
      </c>
      <c r="BA1320" s="14">
        <v>0</v>
      </c>
      <c r="BB1320" s="14">
        <v>1</v>
      </c>
      <c r="BC1320" s="14">
        <v>0</v>
      </c>
      <c r="BR1320" s="8"/>
      <c r="BV1320" s="8"/>
    </row>
    <row r="1321" spans="1:74" x14ac:dyDescent="0.25">
      <c r="A1321" s="117" t="s">
        <v>8293</v>
      </c>
      <c r="B1321" s="117" t="s">
        <v>7589</v>
      </c>
      <c r="C1321" s="150">
        <v>4</v>
      </c>
      <c r="D1321" s="102">
        <v>4</v>
      </c>
      <c r="E1321" s="85">
        <v>0</v>
      </c>
      <c r="F1321" s="85">
        <v>4</v>
      </c>
      <c r="G1321" s="85">
        <v>0</v>
      </c>
      <c r="H1321" s="85">
        <v>0</v>
      </c>
      <c r="I1321" s="85">
        <v>0</v>
      </c>
      <c r="J1321" s="85">
        <v>0</v>
      </c>
      <c r="K1321" s="144">
        <f t="shared" si="243"/>
        <v>4</v>
      </c>
      <c r="L1321" s="106"/>
      <c r="M1321" s="152"/>
      <c r="BR1321" s="8"/>
      <c r="BV1321" s="8"/>
    </row>
    <row r="1322" spans="1:74" x14ac:dyDescent="0.25">
      <c r="A1322" s="117" t="s">
        <v>8293</v>
      </c>
      <c r="B1322" s="117" t="s">
        <v>7361</v>
      </c>
      <c r="C1322" s="150">
        <v>2</v>
      </c>
      <c r="D1322" s="102">
        <v>2</v>
      </c>
      <c r="E1322" s="85">
        <v>0</v>
      </c>
      <c r="F1322" s="85">
        <v>1</v>
      </c>
      <c r="G1322" s="85">
        <v>0</v>
      </c>
      <c r="H1322" s="85">
        <v>1</v>
      </c>
      <c r="I1322" s="85">
        <v>0</v>
      </c>
      <c r="J1322" s="85">
        <v>0</v>
      </c>
      <c r="K1322" s="144">
        <f t="shared" si="243"/>
        <v>2</v>
      </c>
      <c r="L1322" s="106"/>
      <c r="M1322" s="152"/>
      <c r="S1322" s="12" t="s">
        <v>8282</v>
      </c>
      <c r="T1322" s="12" t="s">
        <v>183</v>
      </c>
      <c r="U1322" s="12" t="s">
        <v>106</v>
      </c>
      <c r="V1322" s="12" t="s">
        <v>465</v>
      </c>
      <c r="W1322" s="12" t="s">
        <v>147</v>
      </c>
      <c r="X1322" s="12" t="s">
        <v>398</v>
      </c>
      <c r="Y1322" s="12" t="s">
        <v>97</v>
      </c>
      <c r="BR1322" s="8"/>
      <c r="BV1322" s="8"/>
    </row>
    <row r="1323" spans="1:74" x14ac:dyDescent="0.25">
      <c r="A1323" s="117" t="s">
        <v>8293</v>
      </c>
      <c r="B1323" s="117" t="s">
        <v>742</v>
      </c>
      <c r="C1323" s="150">
        <v>354</v>
      </c>
      <c r="D1323" s="102">
        <v>351</v>
      </c>
      <c r="E1323" s="85">
        <v>6</v>
      </c>
      <c r="F1323" s="85">
        <v>62</v>
      </c>
      <c r="G1323" s="85">
        <v>49</v>
      </c>
      <c r="H1323" s="85">
        <v>57</v>
      </c>
      <c r="I1323" s="85">
        <v>177</v>
      </c>
      <c r="J1323" s="85">
        <v>0</v>
      </c>
      <c r="K1323" s="144">
        <f t="shared" si="243"/>
        <v>351</v>
      </c>
      <c r="L1323" s="106"/>
      <c r="M1323" s="152">
        <f>SUM(K1319:K1323)</f>
        <v>447</v>
      </c>
      <c r="S1323" s="12" t="s">
        <v>8444</v>
      </c>
      <c r="T1323" s="17">
        <v>0</v>
      </c>
      <c r="U1323" s="17">
        <v>0</v>
      </c>
      <c r="V1323" s="17">
        <v>0</v>
      </c>
      <c r="W1323" s="17">
        <v>0</v>
      </c>
      <c r="X1323" s="17">
        <v>0</v>
      </c>
      <c r="Y1323" s="12">
        <f t="shared" ref="Y1323:Y1331" si="246">SUM(T1323:X1323)</f>
        <v>0</v>
      </c>
      <c r="BR1323" s="8"/>
      <c r="BV1323" s="8"/>
    </row>
    <row r="1324" spans="1:74" x14ac:dyDescent="0.25">
      <c r="A1324" s="115" t="s">
        <v>2354</v>
      </c>
      <c r="B1324" s="115" t="s">
        <v>748</v>
      </c>
      <c r="C1324" s="31">
        <v>1</v>
      </c>
      <c r="D1324" s="56">
        <v>0</v>
      </c>
      <c r="E1324" s="56">
        <v>0</v>
      </c>
      <c r="F1324" s="56">
        <v>0</v>
      </c>
      <c r="G1324" s="56">
        <v>0</v>
      </c>
      <c r="H1324" s="56">
        <v>0</v>
      </c>
      <c r="I1324" s="56">
        <v>0</v>
      </c>
      <c r="J1324" s="56">
        <v>0</v>
      </c>
      <c r="K1324" s="144">
        <f t="shared" si="243"/>
        <v>0</v>
      </c>
      <c r="L1324" s="133"/>
      <c r="M1324" s="10">
        <v>1</v>
      </c>
      <c r="S1324" s="12" t="s">
        <v>8445</v>
      </c>
      <c r="T1324" s="17">
        <v>0</v>
      </c>
      <c r="U1324" s="17">
        <v>0</v>
      </c>
      <c r="V1324" s="17">
        <v>0</v>
      </c>
      <c r="W1324" s="17">
        <v>0</v>
      </c>
      <c r="X1324" s="17">
        <v>0</v>
      </c>
      <c r="Y1324" s="12">
        <f t="shared" si="246"/>
        <v>0</v>
      </c>
      <c r="BR1324" s="8"/>
      <c r="BV1324" s="8"/>
    </row>
    <row r="1325" spans="1:74" x14ac:dyDescent="0.25">
      <c r="A1325" s="115" t="s">
        <v>2354</v>
      </c>
      <c r="B1325" s="115" t="s">
        <v>5193</v>
      </c>
      <c r="C1325" s="31">
        <v>7</v>
      </c>
      <c r="D1325" s="56">
        <v>0</v>
      </c>
      <c r="E1325" s="56">
        <v>0</v>
      </c>
      <c r="F1325" s="56">
        <v>0</v>
      </c>
      <c r="G1325" s="56">
        <v>0</v>
      </c>
      <c r="H1325" s="56">
        <v>0</v>
      </c>
      <c r="I1325" s="56">
        <v>0</v>
      </c>
      <c r="J1325" s="56">
        <v>0</v>
      </c>
      <c r="K1325" s="144">
        <f t="shared" si="243"/>
        <v>0</v>
      </c>
      <c r="L1325" s="133"/>
      <c r="M1325" s="10">
        <v>1</v>
      </c>
      <c r="S1325" s="12" t="s">
        <v>8446</v>
      </c>
      <c r="T1325" s="17">
        <v>0</v>
      </c>
      <c r="U1325" s="17">
        <v>0</v>
      </c>
      <c r="V1325" s="17">
        <v>0</v>
      </c>
      <c r="W1325" s="17">
        <v>0</v>
      </c>
      <c r="X1325" s="17">
        <v>0</v>
      </c>
      <c r="Y1325" s="12">
        <f t="shared" si="246"/>
        <v>0</v>
      </c>
      <c r="BR1325" s="8"/>
      <c r="BV1325" s="8"/>
    </row>
    <row r="1326" spans="1:74" x14ac:dyDescent="0.25">
      <c r="A1326" s="115" t="s">
        <v>2354</v>
      </c>
      <c r="B1326" s="115" t="s">
        <v>742</v>
      </c>
      <c r="C1326" s="31">
        <v>4</v>
      </c>
      <c r="D1326" s="56">
        <v>1</v>
      </c>
      <c r="E1326" s="56">
        <v>0</v>
      </c>
      <c r="F1326" s="56">
        <v>0</v>
      </c>
      <c r="G1326" s="56">
        <v>0</v>
      </c>
      <c r="H1326" s="56">
        <v>0</v>
      </c>
      <c r="I1326" s="56">
        <v>0</v>
      </c>
      <c r="J1326" s="56">
        <v>1</v>
      </c>
      <c r="K1326" s="144">
        <f t="shared" si="243"/>
        <v>1</v>
      </c>
      <c r="L1326" s="133"/>
      <c r="M1326" s="10">
        <v>1</v>
      </c>
      <c r="S1326" s="12" t="s">
        <v>8215</v>
      </c>
      <c r="T1326" s="17">
        <v>0</v>
      </c>
      <c r="U1326" s="17">
        <v>0</v>
      </c>
      <c r="V1326" s="17">
        <v>0</v>
      </c>
      <c r="W1326" s="17">
        <v>0</v>
      </c>
      <c r="X1326" s="17">
        <v>0</v>
      </c>
      <c r="Y1326" s="12">
        <f t="shared" si="246"/>
        <v>0</v>
      </c>
      <c r="BR1326" s="8"/>
      <c r="BV1326" s="8"/>
    </row>
    <row r="1327" spans="1:74" x14ac:dyDescent="0.25">
      <c r="A1327" s="153" t="s">
        <v>8283</v>
      </c>
      <c r="B1327" s="154"/>
      <c r="C1327" s="56">
        <f t="shared" ref="C1327:J1327" si="247">SUM(C1309:C1326)</f>
        <v>994</v>
      </c>
      <c r="D1327" s="56">
        <f t="shared" si="247"/>
        <v>972</v>
      </c>
      <c r="E1327" s="56">
        <f t="shared" si="247"/>
        <v>17</v>
      </c>
      <c r="F1327" s="56">
        <f t="shared" si="247"/>
        <v>160</v>
      </c>
      <c r="G1327" s="56">
        <f t="shared" si="247"/>
        <v>59</v>
      </c>
      <c r="H1327" s="56">
        <f t="shared" si="247"/>
        <v>167</v>
      </c>
      <c r="I1327" s="56">
        <f t="shared" si="247"/>
        <v>568</v>
      </c>
      <c r="J1327" s="56">
        <f t="shared" si="247"/>
        <v>1</v>
      </c>
      <c r="K1327" s="144">
        <f t="shared" si="243"/>
        <v>972</v>
      </c>
      <c r="L1327" s="133"/>
      <c r="M1327" s="10">
        <f>SUM(M1309:M1326)</f>
        <v>974</v>
      </c>
      <c r="S1327" s="12" t="s">
        <v>8216</v>
      </c>
      <c r="T1327" s="17">
        <v>0</v>
      </c>
      <c r="U1327" s="17">
        <v>0</v>
      </c>
      <c r="V1327" s="17">
        <v>0</v>
      </c>
      <c r="W1327" s="17">
        <v>0</v>
      </c>
      <c r="X1327" s="17">
        <v>0</v>
      </c>
      <c r="Y1327" s="12">
        <f t="shared" si="246"/>
        <v>0</v>
      </c>
      <c r="BR1327" s="8"/>
      <c r="BV1327" s="8"/>
    </row>
    <row r="1328" spans="1:74" x14ac:dyDescent="0.25">
      <c r="S1328" s="41" t="s">
        <v>8217</v>
      </c>
      <c r="T1328" s="42">
        <v>0</v>
      </c>
      <c r="U1328" s="42">
        <v>9</v>
      </c>
      <c r="V1328" s="42">
        <v>0</v>
      </c>
      <c r="W1328" s="42">
        <v>6</v>
      </c>
      <c r="X1328" s="42">
        <v>0</v>
      </c>
      <c r="Y1328" s="12">
        <f t="shared" si="246"/>
        <v>15</v>
      </c>
      <c r="AL1328" s="8" t="s">
        <v>5</v>
      </c>
      <c r="AM1328" s="8" t="s">
        <v>8384</v>
      </c>
      <c r="AN1328" s="8" t="s">
        <v>8341</v>
      </c>
      <c r="AO1328" s="8" t="s">
        <v>8342</v>
      </c>
      <c r="AP1328" s="8" t="s">
        <v>8343</v>
      </c>
      <c r="AQ1328" s="8" t="s">
        <v>8344</v>
      </c>
      <c r="AR1328" s="8" t="s">
        <v>8345</v>
      </c>
      <c r="AS1328" s="8" t="s">
        <v>8346</v>
      </c>
      <c r="AT1328" s="63" t="s">
        <v>8347</v>
      </c>
      <c r="AU1328" s="63" t="s">
        <v>8348</v>
      </c>
      <c r="AV1328" s="8" t="s">
        <v>8349</v>
      </c>
      <c r="AW1328" s="8" t="s">
        <v>8350</v>
      </c>
      <c r="AX1328" s="8" t="s">
        <v>8351</v>
      </c>
      <c r="AY1328" s="8" t="s">
        <v>8352</v>
      </c>
      <c r="AZ1328" s="8" t="s">
        <v>8353</v>
      </c>
      <c r="BA1328" s="8" t="s">
        <v>8354</v>
      </c>
      <c r="BB1328" s="8" t="s">
        <v>8355</v>
      </c>
      <c r="BC1328" s="8" t="s">
        <v>8356</v>
      </c>
      <c r="BR1328" s="8"/>
      <c r="BV1328" s="8"/>
    </row>
    <row r="1329" spans="6:74" x14ac:dyDescent="0.25">
      <c r="S1329" s="12" t="s">
        <v>8218</v>
      </c>
      <c r="T1329" s="17">
        <v>0</v>
      </c>
      <c r="U1329" s="17">
        <v>16</v>
      </c>
      <c r="V1329" s="17">
        <v>0</v>
      </c>
      <c r="W1329" s="17">
        <v>9</v>
      </c>
      <c r="X1329" s="17">
        <v>0</v>
      </c>
      <c r="Y1329" s="12">
        <f t="shared" si="246"/>
        <v>25</v>
      </c>
      <c r="AL1329" s="8" t="s">
        <v>8400</v>
      </c>
      <c r="AM1329" s="14">
        <v>51</v>
      </c>
      <c r="AN1329" s="14">
        <v>46</v>
      </c>
      <c r="AO1329" s="14">
        <v>37</v>
      </c>
      <c r="AP1329" s="14">
        <v>28</v>
      </c>
      <c r="AQ1329" s="14">
        <v>23</v>
      </c>
      <c r="AR1329" s="14">
        <v>12</v>
      </c>
      <c r="AS1329" s="14">
        <v>18</v>
      </c>
      <c r="AT1329" s="63">
        <v>8</v>
      </c>
      <c r="AU1329" s="63">
        <v>10</v>
      </c>
      <c r="AV1329" s="14">
        <v>4</v>
      </c>
      <c r="AW1329" s="14">
        <v>1</v>
      </c>
      <c r="AX1329" s="14">
        <v>5</v>
      </c>
      <c r="AY1329" s="14">
        <v>3</v>
      </c>
      <c r="AZ1329" s="14">
        <v>0</v>
      </c>
      <c r="BA1329" s="14">
        <v>0</v>
      </c>
      <c r="BB1329" s="14">
        <v>2</v>
      </c>
      <c r="BC1329" s="14">
        <v>0</v>
      </c>
      <c r="BR1329" s="8"/>
      <c r="BV1329" s="8"/>
    </row>
    <row r="1330" spans="6:74" x14ac:dyDescent="0.25">
      <c r="S1330" s="41" t="s">
        <v>8219</v>
      </c>
      <c r="T1330" s="42">
        <v>5</v>
      </c>
      <c r="U1330" s="42">
        <v>23</v>
      </c>
      <c r="V1330" s="42">
        <v>3</v>
      </c>
      <c r="W1330" s="42">
        <v>37</v>
      </c>
      <c r="X1330" s="42">
        <v>0</v>
      </c>
      <c r="Y1330" s="12">
        <f t="shared" si="246"/>
        <v>68</v>
      </c>
      <c r="AL1330" s="8" t="s">
        <v>8424</v>
      </c>
      <c r="AM1330" s="14">
        <v>713</v>
      </c>
      <c r="AN1330" s="14">
        <v>352</v>
      </c>
      <c r="AO1330" s="14">
        <v>266</v>
      </c>
      <c r="AP1330" s="14">
        <v>249</v>
      </c>
      <c r="AQ1330" s="14">
        <v>156</v>
      </c>
      <c r="AR1330" s="14">
        <v>84</v>
      </c>
      <c r="AS1330" s="14">
        <v>62</v>
      </c>
      <c r="AT1330" s="63">
        <v>82</v>
      </c>
      <c r="AU1330" s="63">
        <v>42</v>
      </c>
      <c r="AV1330" s="14">
        <v>52</v>
      </c>
      <c r="AW1330" s="14">
        <v>37</v>
      </c>
      <c r="AX1330" s="14">
        <v>17</v>
      </c>
      <c r="AY1330" s="14">
        <v>19</v>
      </c>
      <c r="AZ1330" s="14">
        <v>37</v>
      </c>
      <c r="BA1330" s="14">
        <v>13</v>
      </c>
      <c r="BB1330" s="14">
        <v>19</v>
      </c>
      <c r="BC1330" s="14">
        <v>16</v>
      </c>
      <c r="BR1330" s="8"/>
      <c r="BV1330" s="8"/>
    </row>
    <row r="1331" spans="6:74" x14ac:dyDescent="0.25">
      <c r="S1331" s="12" t="s">
        <v>8220</v>
      </c>
      <c r="T1331" s="17">
        <v>0</v>
      </c>
      <c r="U1331" s="17">
        <v>0</v>
      </c>
      <c r="V1331" s="17">
        <v>0</v>
      </c>
      <c r="W1331" s="17">
        <v>0</v>
      </c>
      <c r="X1331" s="17">
        <v>0</v>
      </c>
      <c r="Y1331" s="12">
        <f t="shared" si="246"/>
        <v>0</v>
      </c>
      <c r="AL1331" s="8" t="s">
        <v>8425</v>
      </c>
      <c r="AM1331" s="14">
        <v>1</v>
      </c>
      <c r="AN1331" s="14">
        <v>28</v>
      </c>
      <c r="AO1331" s="14">
        <v>72</v>
      </c>
      <c r="AP1331" s="14">
        <v>273</v>
      </c>
      <c r="AQ1331" s="14">
        <v>355</v>
      </c>
      <c r="AR1331" s="14">
        <v>161</v>
      </c>
      <c r="AS1331" s="14">
        <v>145</v>
      </c>
      <c r="AT1331" s="63">
        <v>92</v>
      </c>
      <c r="AU1331" s="63">
        <v>72</v>
      </c>
      <c r="AV1331" s="14">
        <v>60</v>
      </c>
      <c r="AW1331" s="14">
        <v>43</v>
      </c>
      <c r="AX1331" s="14">
        <v>40</v>
      </c>
      <c r="AY1331" s="14">
        <v>31</v>
      </c>
      <c r="AZ1331" s="14">
        <v>39</v>
      </c>
      <c r="BA1331" s="14">
        <v>28</v>
      </c>
      <c r="BB1331" s="14">
        <v>32</v>
      </c>
      <c r="BC1331" s="14">
        <v>17</v>
      </c>
      <c r="BR1331" s="8"/>
      <c r="BV1331" s="8"/>
    </row>
    <row r="1332" spans="6:74" x14ac:dyDescent="0.25">
      <c r="F1332" s="97"/>
      <c r="T1332" s="8">
        <f t="shared" ref="T1332:Y1332" si="248">SUM(T1323:T1331)</f>
        <v>5</v>
      </c>
      <c r="U1332" s="8">
        <f t="shared" si="248"/>
        <v>48</v>
      </c>
      <c r="V1332" s="8">
        <f t="shared" si="248"/>
        <v>3</v>
      </c>
      <c r="W1332" s="8">
        <f t="shared" si="248"/>
        <v>52</v>
      </c>
      <c r="X1332" s="8">
        <f t="shared" si="248"/>
        <v>0</v>
      </c>
      <c r="Y1332" s="8">
        <f t="shared" si="248"/>
        <v>108</v>
      </c>
      <c r="AL1332" s="106" t="s">
        <v>8385</v>
      </c>
      <c r="AM1332" s="107">
        <v>0</v>
      </c>
      <c r="AN1332" s="107">
        <v>0</v>
      </c>
      <c r="AO1332" s="107">
        <v>0</v>
      </c>
      <c r="AP1332" s="107">
        <v>0</v>
      </c>
      <c r="AQ1332" s="107">
        <v>0</v>
      </c>
      <c r="AR1332" s="107">
        <v>415</v>
      </c>
      <c r="AS1332" s="107">
        <v>435</v>
      </c>
      <c r="AT1332" s="147">
        <v>345</v>
      </c>
      <c r="AU1332" s="147">
        <v>433</v>
      </c>
      <c r="AV1332" s="107">
        <v>457</v>
      </c>
      <c r="AW1332" s="107">
        <v>568</v>
      </c>
      <c r="AX1332" s="107">
        <v>453</v>
      </c>
      <c r="AY1332" s="107">
        <v>391</v>
      </c>
      <c r="AZ1332" s="107">
        <v>236</v>
      </c>
      <c r="BA1332" s="107">
        <v>35</v>
      </c>
      <c r="BB1332" s="107">
        <v>44</v>
      </c>
      <c r="BC1332" s="107">
        <v>12</v>
      </c>
      <c r="BR1332" s="8"/>
      <c r="BV1332" s="8"/>
    </row>
    <row r="1333" spans="6:74" x14ac:dyDescent="0.25">
      <c r="T1333" s="10"/>
      <c r="U1333" s="10"/>
      <c r="V1333" s="10"/>
      <c r="W1333" s="10"/>
      <c r="X1333" s="10"/>
      <c r="AL1333" s="8" t="s">
        <v>8426</v>
      </c>
      <c r="AM1333" s="14">
        <v>0</v>
      </c>
      <c r="AN1333" s="14">
        <v>0</v>
      </c>
      <c r="AO1333" s="14">
        <v>0</v>
      </c>
      <c r="AP1333" s="14">
        <v>0</v>
      </c>
      <c r="AQ1333" s="14">
        <v>2</v>
      </c>
      <c r="AR1333" s="14">
        <v>15</v>
      </c>
      <c r="AS1333" s="14">
        <v>39</v>
      </c>
      <c r="AT1333" s="63">
        <v>174</v>
      </c>
      <c r="AU1333" s="63">
        <v>257</v>
      </c>
      <c r="AV1333" s="14">
        <v>409</v>
      </c>
      <c r="AW1333" s="14">
        <v>233</v>
      </c>
      <c r="AX1333" s="14">
        <v>203</v>
      </c>
      <c r="AY1333" s="14">
        <v>114</v>
      </c>
      <c r="AZ1333" s="14">
        <v>154</v>
      </c>
      <c r="BA1333" s="14">
        <v>112</v>
      </c>
      <c r="BB1333" s="14">
        <v>124</v>
      </c>
      <c r="BC1333" s="14">
        <v>60</v>
      </c>
      <c r="BR1333" s="8"/>
      <c r="BV1333" s="8"/>
    </row>
    <row r="1334" spans="6:74" x14ac:dyDescent="0.25">
      <c r="S1334" s="12" t="s">
        <v>8285</v>
      </c>
      <c r="T1334" s="12" t="s">
        <v>183</v>
      </c>
      <c r="U1334" s="12" t="s">
        <v>106</v>
      </c>
      <c r="V1334" s="12" t="s">
        <v>465</v>
      </c>
      <c r="W1334" s="12" t="s">
        <v>147</v>
      </c>
      <c r="X1334" s="12" t="s">
        <v>398</v>
      </c>
      <c r="Y1334" s="12" t="s">
        <v>8286</v>
      </c>
      <c r="AL1334" s="106" t="s">
        <v>8386</v>
      </c>
      <c r="AM1334" s="107">
        <v>0</v>
      </c>
      <c r="AN1334" s="107">
        <v>0</v>
      </c>
      <c r="AO1334" s="107">
        <v>0</v>
      </c>
      <c r="AP1334" s="107">
        <v>0</v>
      </c>
      <c r="AQ1334" s="107">
        <v>0</v>
      </c>
      <c r="AR1334" s="107">
        <v>0</v>
      </c>
      <c r="AS1334" s="107">
        <v>0</v>
      </c>
      <c r="AT1334" s="107">
        <v>0</v>
      </c>
      <c r="AU1334" s="107">
        <v>0</v>
      </c>
      <c r="AV1334" s="107">
        <v>2</v>
      </c>
      <c r="AW1334" s="107">
        <v>10</v>
      </c>
      <c r="AX1334" s="107">
        <v>51</v>
      </c>
      <c r="AY1334" s="107">
        <v>115</v>
      </c>
      <c r="AZ1334" s="107">
        <v>428</v>
      </c>
      <c r="BA1334" s="107">
        <v>525</v>
      </c>
      <c r="BB1334" s="107">
        <v>467</v>
      </c>
      <c r="BC1334" s="107">
        <v>379</v>
      </c>
      <c r="BR1334" s="8"/>
      <c r="BV1334" s="8"/>
    </row>
    <row r="1335" spans="6:74" x14ac:dyDescent="0.25">
      <c r="S1335" s="12" t="s">
        <v>8444</v>
      </c>
      <c r="T1335" s="17">
        <v>0</v>
      </c>
      <c r="U1335" s="17">
        <v>0</v>
      </c>
      <c r="V1335" s="17">
        <v>0</v>
      </c>
      <c r="W1335" s="17">
        <v>0</v>
      </c>
      <c r="X1335" s="17">
        <v>0</v>
      </c>
      <c r="Y1335" s="12">
        <f t="shared" ref="Y1335:Y1342" si="249">SUM(T1335:W1335)</f>
        <v>0</v>
      </c>
      <c r="AL1335" s="8" t="s">
        <v>8435</v>
      </c>
      <c r="AM1335" s="14">
        <v>0</v>
      </c>
      <c r="AN1335" s="14">
        <v>0</v>
      </c>
      <c r="AO1335" s="14">
        <v>0</v>
      </c>
      <c r="AP1335" s="14">
        <v>0</v>
      </c>
      <c r="AQ1335" s="14">
        <v>0</v>
      </c>
      <c r="AR1335" s="14">
        <v>0</v>
      </c>
      <c r="AS1335" s="14">
        <v>0</v>
      </c>
      <c r="AT1335" s="14">
        <v>0</v>
      </c>
      <c r="AU1335" s="14">
        <v>0</v>
      </c>
      <c r="AV1335" s="14">
        <v>1</v>
      </c>
      <c r="AW1335" s="14">
        <v>7</v>
      </c>
      <c r="AX1335" s="14">
        <v>40</v>
      </c>
      <c r="AY1335" s="14">
        <v>42</v>
      </c>
      <c r="AZ1335" s="14">
        <v>161</v>
      </c>
      <c r="BA1335" s="14">
        <v>182</v>
      </c>
      <c r="BB1335" s="14">
        <v>349</v>
      </c>
      <c r="BC1335" s="14">
        <v>202</v>
      </c>
      <c r="BR1335" s="8"/>
      <c r="BV1335" s="8"/>
    </row>
    <row r="1336" spans="6:74" x14ac:dyDescent="0.25">
      <c r="S1336" s="12" t="s">
        <v>8445</v>
      </c>
      <c r="T1336" s="17">
        <v>0</v>
      </c>
      <c r="U1336" s="17">
        <v>0</v>
      </c>
      <c r="V1336" s="17">
        <v>0</v>
      </c>
      <c r="W1336" s="17">
        <v>0</v>
      </c>
      <c r="X1336" s="17">
        <v>0</v>
      </c>
      <c r="Y1336" s="12">
        <f t="shared" si="249"/>
        <v>0</v>
      </c>
      <c r="AL1336" s="106" t="s">
        <v>8388</v>
      </c>
      <c r="AM1336" s="107">
        <v>0</v>
      </c>
      <c r="AN1336" s="107">
        <v>0</v>
      </c>
      <c r="AO1336" s="107">
        <v>0</v>
      </c>
      <c r="AP1336" s="107">
        <v>0</v>
      </c>
      <c r="AQ1336" s="107">
        <v>0</v>
      </c>
      <c r="AR1336" s="107">
        <v>0</v>
      </c>
      <c r="AS1336" s="107">
        <v>0</v>
      </c>
      <c r="AT1336" s="107">
        <v>0</v>
      </c>
      <c r="AU1336" s="107">
        <v>0</v>
      </c>
      <c r="AV1336" s="107">
        <v>0</v>
      </c>
      <c r="AW1336" s="107">
        <v>0</v>
      </c>
      <c r="AX1336" s="107">
        <v>13</v>
      </c>
      <c r="AY1336" s="107">
        <v>33</v>
      </c>
      <c r="AZ1336" s="107">
        <v>51</v>
      </c>
      <c r="BA1336" s="107">
        <v>28</v>
      </c>
      <c r="BB1336" s="107">
        <v>181</v>
      </c>
      <c r="BC1336" s="107">
        <v>177</v>
      </c>
      <c r="BR1336" s="8"/>
      <c r="BV1336" s="8"/>
    </row>
    <row r="1337" spans="6:74" x14ac:dyDescent="0.25">
      <c r="S1337" s="12" t="s">
        <v>8446</v>
      </c>
      <c r="T1337" s="17">
        <v>0</v>
      </c>
      <c r="U1337" s="17">
        <v>0</v>
      </c>
      <c r="V1337" s="17">
        <v>0</v>
      </c>
      <c r="W1337" s="17">
        <v>0</v>
      </c>
      <c r="X1337" s="17">
        <v>0</v>
      </c>
      <c r="Y1337" s="12">
        <f t="shared" si="249"/>
        <v>0</v>
      </c>
      <c r="AL1337" s="8" t="s">
        <v>8436</v>
      </c>
      <c r="AM1337" s="14">
        <v>0</v>
      </c>
      <c r="AN1337" s="14">
        <v>0</v>
      </c>
      <c r="AO1337" s="14">
        <v>0</v>
      </c>
      <c r="AP1337" s="14">
        <v>0</v>
      </c>
      <c r="AQ1337" s="14">
        <v>0</v>
      </c>
      <c r="AR1337" s="14">
        <v>0</v>
      </c>
      <c r="AS1337" s="14">
        <v>0</v>
      </c>
      <c r="AT1337" s="14">
        <v>0</v>
      </c>
      <c r="AU1337" s="14">
        <v>0</v>
      </c>
      <c r="AV1337" s="14">
        <v>0</v>
      </c>
      <c r="AW1337" s="14">
        <v>0</v>
      </c>
      <c r="AX1337" s="14">
        <v>0</v>
      </c>
      <c r="AY1337" s="14">
        <v>0</v>
      </c>
      <c r="AZ1337" s="14">
        <v>0</v>
      </c>
      <c r="BA1337" s="14">
        <v>0</v>
      </c>
      <c r="BB1337" s="14">
        <v>0</v>
      </c>
      <c r="BC1337" s="14">
        <v>0</v>
      </c>
      <c r="BR1337" s="8"/>
      <c r="BV1337" s="8"/>
    </row>
    <row r="1338" spans="6:74" x14ac:dyDescent="0.25">
      <c r="S1338" s="12" t="s">
        <v>8215</v>
      </c>
      <c r="T1338" s="17">
        <v>0</v>
      </c>
      <c r="U1338" s="17">
        <v>0</v>
      </c>
      <c r="V1338" s="17">
        <v>0</v>
      </c>
      <c r="W1338" s="17">
        <v>0</v>
      </c>
      <c r="X1338" s="17">
        <v>0</v>
      </c>
      <c r="Y1338" s="12">
        <f t="shared" si="249"/>
        <v>0</v>
      </c>
      <c r="AL1338" s="106" t="s">
        <v>8389</v>
      </c>
      <c r="AM1338" s="107">
        <v>0</v>
      </c>
      <c r="AN1338" s="107">
        <v>0</v>
      </c>
      <c r="AO1338" s="107">
        <v>0</v>
      </c>
      <c r="AP1338" s="107">
        <v>0</v>
      </c>
      <c r="AQ1338" s="107">
        <v>0</v>
      </c>
      <c r="AR1338" s="107">
        <v>0</v>
      </c>
      <c r="AS1338" s="107">
        <v>0</v>
      </c>
      <c r="AT1338" s="107">
        <v>0</v>
      </c>
      <c r="AU1338" s="107">
        <v>0</v>
      </c>
      <c r="AV1338" s="107">
        <v>0</v>
      </c>
      <c r="AW1338" s="107">
        <v>0</v>
      </c>
      <c r="AX1338" s="107">
        <v>0</v>
      </c>
      <c r="AY1338" s="107">
        <v>0</v>
      </c>
      <c r="AZ1338" s="107">
        <v>0</v>
      </c>
      <c r="BA1338" s="107">
        <v>0</v>
      </c>
      <c r="BB1338" s="107">
        <v>0</v>
      </c>
      <c r="BC1338" s="107">
        <v>0</v>
      </c>
      <c r="BR1338" s="8"/>
      <c r="BV1338" s="8"/>
    </row>
    <row r="1339" spans="6:74" x14ac:dyDescent="0.25">
      <c r="S1339" s="12" t="s">
        <v>8216</v>
      </c>
      <c r="T1339" s="17">
        <v>0</v>
      </c>
      <c r="U1339" s="17">
        <v>10</v>
      </c>
      <c r="V1339" s="17">
        <v>0</v>
      </c>
      <c r="W1339" s="17">
        <v>6</v>
      </c>
      <c r="X1339" s="17">
        <v>0</v>
      </c>
      <c r="Y1339" s="12">
        <f t="shared" si="249"/>
        <v>16</v>
      </c>
      <c r="BR1339" s="8"/>
      <c r="BV1339" s="8"/>
    </row>
    <row r="1340" spans="6:74" x14ac:dyDescent="0.25">
      <c r="S1340" s="41" t="s">
        <v>8217</v>
      </c>
      <c r="T1340" s="42">
        <v>0</v>
      </c>
      <c r="U1340" s="42">
        <v>9</v>
      </c>
      <c r="V1340" s="42">
        <v>0</v>
      </c>
      <c r="W1340" s="42">
        <v>8</v>
      </c>
      <c r="X1340" s="42">
        <v>12</v>
      </c>
      <c r="Y1340" s="12">
        <f t="shared" si="249"/>
        <v>17</v>
      </c>
      <c r="BR1340" s="8"/>
      <c r="BV1340" s="8"/>
    </row>
    <row r="1341" spans="6:74" x14ac:dyDescent="0.25">
      <c r="S1341" s="12" t="s">
        <v>8218</v>
      </c>
      <c r="T1341" s="17">
        <v>6</v>
      </c>
      <c r="U1341" s="17">
        <v>14</v>
      </c>
      <c r="V1341" s="17">
        <v>5</v>
      </c>
      <c r="W1341" s="17">
        <v>35</v>
      </c>
      <c r="X1341" s="17">
        <v>379</v>
      </c>
      <c r="Y1341" s="12">
        <f t="shared" si="249"/>
        <v>60</v>
      </c>
      <c r="BR1341" s="8"/>
      <c r="BV1341" s="8"/>
    </row>
    <row r="1342" spans="6:74" x14ac:dyDescent="0.25">
      <c r="S1342" s="41" t="s">
        <v>8219</v>
      </c>
      <c r="T1342" s="42">
        <v>6</v>
      </c>
      <c r="U1342" s="42">
        <v>79</v>
      </c>
      <c r="V1342" s="42">
        <v>51</v>
      </c>
      <c r="W1342" s="42">
        <v>66</v>
      </c>
      <c r="X1342" s="42">
        <v>177</v>
      </c>
      <c r="Y1342" s="12">
        <f t="shared" si="249"/>
        <v>202</v>
      </c>
      <c r="BR1342" s="8"/>
      <c r="BV1342" s="8"/>
    </row>
    <row r="1343" spans="6:74" x14ac:dyDescent="0.25">
      <c r="S1343" s="12" t="s">
        <v>8220</v>
      </c>
      <c r="T1343" s="17">
        <v>0</v>
      </c>
      <c r="U1343" s="17">
        <v>0</v>
      </c>
      <c r="V1343" s="17">
        <v>0</v>
      </c>
      <c r="W1343" s="17">
        <v>0</v>
      </c>
      <c r="X1343" s="17">
        <v>0</v>
      </c>
      <c r="Y1343" s="12">
        <v>1</v>
      </c>
      <c r="BR1343" s="8"/>
      <c r="BV1343" s="8"/>
    </row>
    <row r="1344" spans="6:74" x14ac:dyDescent="0.25">
      <c r="T1344" s="8">
        <f t="shared" ref="T1344:Y1344" si="250">SUM(T1335:T1343)</f>
        <v>12</v>
      </c>
      <c r="U1344" s="8">
        <f t="shared" si="250"/>
        <v>112</v>
      </c>
      <c r="V1344" s="8">
        <f t="shared" si="250"/>
        <v>56</v>
      </c>
      <c r="W1344" s="8">
        <f t="shared" si="250"/>
        <v>115</v>
      </c>
      <c r="X1344" s="8">
        <f t="shared" si="250"/>
        <v>568</v>
      </c>
      <c r="Y1344" s="8">
        <f t="shared" si="250"/>
        <v>296</v>
      </c>
      <c r="BR1344" s="8"/>
      <c r="BV1344" s="8"/>
    </row>
    <row r="1345" spans="1:74" ht="39.6" x14ac:dyDescent="0.25">
      <c r="A1345" s="30" t="s">
        <v>8355</v>
      </c>
      <c r="B1345" s="30" t="s">
        <v>8229</v>
      </c>
      <c r="C1345" s="30" t="s">
        <v>8205</v>
      </c>
      <c r="D1345" s="30" t="s">
        <v>8270</v>
      </c>
      <c r="E1345" s="30" t="s">
        <v>8271</v>
      </c>
      <c r="F1345" s="30" t="s">
        <v>8272</v>
      </c>
      <c r="G1345" s="30" t="s">
        <v>8273</v>
      </c>
      <c r="H1345" s="30" t="s">
        <v>8274</v>
      </c>
      <c r="I1345" s="30" t="s">
        <v>8275</v>
      </c>
      <c r="J1345" s="15" t="s">
        <v>8277</v>
      </c>
      <c r="L1345" s="14" t="s">
        <v>8458</v>
      </c>
      <c r="S1345" s="8" t="s">
        <v>8355</v>
      </c>
      <c r="AL1345" s="14" t="s">
        <v>8328</v>
      </c>
      <c r="AM1345" s="63" t="s">
        <v>8355</v>
      </c>
      <c r="AN1345" s="14"/>
      <c r="AO1345" s="14"/>
      <c r="AP1345" s="14"/>
      <c r="BR1345" s="8"/>
      <c r="BV1345" s="8"/>
    </row>
    <row r="1346" spans="1:74" x14ac:dyDescent="0.25">
      <c r="A1346" s="115" t="s">
        <v>8451</v>
      </c>
      <c r="B1346" s="115" t="s">
        <v>5193</v>
      </c>
      <c r="C1346" s="31">
        <v>1</v>
      </c>
      <c r="D1346" s="34">
        <v>1</v>
      </c>
      <c r="E1346" s="56">
        <v>0</v>
      </c>
      <c r="F1346" s="56">
        <v>1</v>
      </c>
      <c r="G1346" s="56">
        <v>0</v>
      </c>
      <c r="H1346" s="56">
        <v>0</v>
      </c>
      <c r="I1346" s="56">
        <v>0</v>
      </c>
      <c r="J1346" s="144">
        <f t="shared" ref="J1346:J1366" si="251">SUM(E1346:I1346)</f>
        <v>1</v>
      </c>
      <c r="L1346" s="10"/>
      <c r="S1346" s="12" t="s">
        <v>8279</v>
      </c>
      <c r="T1346" s="12" t="s">
        <v>183</v>
      </c>
      <c r="U1346" s="12" t="s">
        <v>106</v>
      </c>
      <c r="V1346" s="12" t="s">
        <v>465</v>
      </c>
      <c r="W1346" s="12" t="s">
        <v>147</v>
      </c>
      <c r="X1346" s="12" t="s">
        <v>398</v>
      </c>
      <c r="Y1346" s="12" t="s">
        <v>97</v>
      </c>
      <c r="AL1346" s="8" t="s">
        <v>8420</v>
      </c>
      <c r="AM1346" s="14"/>
      <c r="AN1346" s="14"/>
      <c r="AO1346" s="14"/>
      <c r="AP1346" s="14"/>
      <c r="BR1346" s="8"/>
      <c r="BV1346" s="8"/>
    </row>
    <row r="1347" spans="1:74" x14ac:dyDescent="0.25">
      <c r="A1347" s="115" t="s">
        <v>8452</v>
      </c>
      <c r="B1347" s="115" t="s">
        <v>5193</v>
      </c>
      <c r="C1347" s="31">
        <v>1</v>
      </c>
      <c r="D1347" s="34">
        <v>1</v>
      </c>
      <c r="E1347" s="56">
        <v>0</v>
      </c>
      <c r="F1347" s="56">
        <v>1</v>
      </c>
      <c r="G1347" s="56">
        <v>0</v>
      </c>
      <c r="H1347" s="56">
        <v>0</v>
      </c>
      <c r="I1347" s="56">
        <v>0</v>
      </c>
      <c r="J1347" s="144">
        <f t="shared" si="251"/>
        <v>1</v>
      </c>
      <c r="L1347" s="10"/>
      <c r="S1347" s="12" t="s">
        <v>8444</v>
      </c>
      <c r="T1347" s="17">
        <v>0</v>
      </c>
      <c r="U1347" s="17">
        <v>1</v>
      </c>
      <c r="V1347" s="17">
        <v>0</v>
      </c>
      <c r="W1347" s="17">
        <v>0</v>
      </c>
      <c r="X1347" s="17">
        <v>0</v>
      </c>
      <c r="Y1347" s="12">
        <f t="shared" ref="Y1347:Y1355" si="252">SUM(T1347:X1347)</f>
        <v>1</v>
      </c>
      <c r="AL1347" s="8" t="s">
        <v>8331</v>
      </c>
      <c r="AM1347" s="14"/>
      <c r="AN1347" s="14"/>
      <c r="AO1347" s="14"/>
      <c r="AP1347" s="14"/>
      <c r="BR1347" s="8"/>
      <c r="BV1347" s="8"/>
    </row>
    <row r="1348" spans="1:74" x14ac:dyDescent="0.25">
      <c r="A1348" s="115" t="s">
        <v>8453</v>
      </c>
      <c r="B1348" s="115" t="s">
        <v>5193</v>
      </c>
      <c r="C1348" s="31">
        <v>1</v>
      </c>
      <c r="D1348" s="34">
        <v>1</v>
      </c>
      <c r="E1348" s="56">
        <v>0</v>
      </c>
      <c r="F1348" s="56">
        <v>1</v>
      </c>
      <c r="G1348" s="56">
        <v>0</v>
      </c>
      <c r="H1348" s="56">
        <v>0</v>
      </c>
      <c r="I1348" s="56">
        <v>0</v>
      </c>
      <c r="J1348" s="144">
        <f t="shared" si="251"/>
        <v>1</v>
      </c>
      <c r="L1348" s="10">
        <v>3</v>
      </c>
      <c r="S1348" s="12" t="s">
        <v>8445</v>
      </c>
      <c r="T1348" s="17">
        <v>0</v>
      </c>
      <c r="U1348" s="17">
        <v>1</v>
      </c>
      <c r="V1348" s="17">
        <v>0</v>
      </c>
      <c r="W1348" s="17">
        <v>0</v>
      </c>
      <c r="X1348" s="17">
        <v>0</v>
      </c>
      <c r="Y1348" s="12">
        <f t="shared" si="252"/>
        <v>1</v>
      </c>
      <c r="AM1348" s="14"/>
      <c r="AN1348" s="14"/>
      <c r="AO1348" s="14"/>
      <c r="AP1348" s="14"/>
      <c r="BR1348" s="8"/>
      <c r="BV1348" s="8"/>
    </row>
    <row r="1349" spans="1:74" x14ac:dyDescent="0.25">
      <c r="A1349" s="117" t="s">
        <v>8449</v>
      </c>
      <c r="B1349" s="117" t="s">
        <v>742</v>
      </c>
      <c r="C1349" s="150">
        <v>1</v>
      </c>
      <c r="D1349" s="102">
        <v>1</v>
      </c>
      <c r="E1349" s="85">
        <v>0</v>
      </c>
      <c r="F1349" s="85">
        <v>1</v>
      </c>
      <c r="G1349" s="85">
        <v>0</v>
      </c>
      <c r="H1349" s="85">
        <v>0</v>
      </c>
      <c r="I1349" s="85">
        <v>0</v>
      </c>
      <c r="J1349" s="145">
        <f t="shared" si="251"/>
        <v>1</v>
      </c>
      <c r="K1349" s="106"/>
      <c r="L1349" s="152"/>
      <c r="S1349" s="12" t="s">
        <v>8446</v>
      </c>
      <c r="T1349" s="17">
        <v>0</v>
      </c>
      <c r="U1349" s="17">
        <v>1</v>
      </c>
      <c r="V1349" s="17">
        <v>0</v>
      </c>
      <c r="W1349" s="17">
        <v>0</v>
      </c>
      <c r="X1349" s="17">
        <v>0</v>
      </c>
      <c r="Y1349" s="12">
        <f t="shared" si="252"/>
        <v>1</v>
      </c>
      <c r="AL1349" s="8" t="s">
        <v>5</v>
      </c>
      <c r="AM1349" s="8" t="s">
        <v>8340</v>
      </c>
      <c r="AN1349" s="8" t="s">
        <v>8341</v>
      </c>
      <c r="AO1349" s="8" t="s">
        <v>8342</v>
      </c>
      <c r="AP1349" s="8" t="s">
        <v>8343</v>
      </c>
      <c r="AQ1349" s="8" t="s">
        <v>8344</v>
      </c>
      <c r="AR1349" s="8" t="s">
        <v>8345</v>
      </c>
      <c r="AS1349" s="8" t="s">
        <v>8346</v>
      </c>
      <c r="AT1349" s="63" t="s">
        <v>8347</v>
      </c>
      <c r="AU1349" s="63" t="s">
        <v>8348</v>
      </c>
      <c r="AV1349" s="8" t="s">
        <v>8349</v>
      </c>
      <c r="AW1349" s="8" t="s">
        <v>8350</v>
      </c>
      <c r="AX1349" s="8" t="s">
        <v>8351</v>
      </c>
      <c r="AY1349" s="8" t="s">
        <v>8352</v>
      </c>
      <c r="AZ1349" s="8" t="s">
        <v>8353</v>
      </c>
      <c r="BA1349" s="8" t="s">
        <v>8354</v>
      </c>
      <c r="BB1349" s="8" t="s">
        <v>8355</v>
      </c>
      <c r="BR1349" s="8"/>
      <c r="BV1349" s="8"/>
    </row>
    <row r="1350" spans="1:74" x14ac:dyDescent="0.25">
      <c r="A1350" s="117" t="s">
        <v>8449</v>
      </c>
      <c r="B1350" s="117" t="s">
        <v>748</v>
      </c>
      <c r="C1350" s="150">
        <v>1</v>
      </c>
      <c r="D1350" s="102">
        <v>1</v>
      </c>
      <c r="E1350" s="85">
        <v>0</v>
      </c>
      <c r="F1350" s="85">
        <v>1</v>
      </c>
      <c r="G1350" s="85">
        <v>0</v>
      </c>
      <c r="H1350" s="85">
        <v>0</v>
      </c>
      <c r="I1350" s="85">
        <v>0</v>
      </c>
      <c r="J1350" s="145">
        <f t="shared" si="251"/>
        <v>1</v>
      </c>
      <c r="K1350" s="106"/>
      <c r="L1350" s="152">
        <f>SUM(J1349:J1350)</f>
        <v>2</v>
      </c>
      <c r="S1350" s="12" t="s">
        <v>8215</v>
      </c>
      <c r="T1350" s="17">
        <v>0</v>
      </c>
      <c r="U1350" s="17">
        <v>2</v>
      </c>
      <c r="V1350" s="17">
        <v>0</v>
      </c>
      <c r="W1350" s="17">
        <v>0</v>
      </c>
      <c r="X1350" s="17">
        <v>0</v>
      </c>
      <c r="Y1350" s="12">
        <f t="shared" si="252"/>
        <v>2</v>
      </c>
      <c r="AL1350" s="8" t="s">
        <v>8378</v>
      </c>
      <c r="AM1350" s="14">
        <v>0</v>
      </c>
      <c r="AN1350" s="14">
        <v>0</v>
      </c>
      <c r="AO1350" s="14">
        <v>0</v>
      </c>
      <c r="AP1350" s="14">
        <v>0</v>
      </c>
      <c r="AQ1350" s="14">
        <v>0</v>
      </c>
      <c r="AR1350" s="14">
        <v>0</v>
      </c>
      <c r="AS1350" s="14">
        <v>0</v>
      </c>
      <c r="AT1350" s="63">
        <v>0</v>
      </c>
      <c r="AU1350" s="63">
        <v>0</v>
      </c>
      <c r="AV1350" s="14">
        <v>0</v>
      </c>
      <c r="AW1350" s="14">
        <v>0</v>
      </c>
      <c r="AX1350" s="14">
        <v>0</v>
      </c>
      <c r="AY1350" s="14">
        <v>0</v>
      </c>
      <c r="AZ1350" s="14">
        <v>0</v>
      </c>
      <c r="BA1350" s="14">
        <v>0</v>
      </c>
      <c r="BB1350" s="14">
        <v>0</v>
      </c>
      <c r="BR1350" s="8"/>
      <c r="BV1350" s="8"/>
    </row>
    <row r="1351" spans="1:74" x14ac:dyDescent="0.25">
      <c r="A1351" s="115" t="s">
        <v>8290</v>
      </c>
      <c r="B1351" s="115" t="s">
        <v>748</v>
      </c>
      <c r="C1351" s="31">
        <v>1</v>
      </c>
      <c r="D1351" s="34">
        <v>1</v>
      </c>
      <c r="E1351" s="56">
        <v>0</v>
      </c>
      <c r="F1351" s="56">
        <v>1</v>
      </c>
      <c r="G1351" s="56">
        <v>0</v>
      </c>
      <c r="H1351" s="56">
        <v>0</v>
      </c>
      <c r="I1351" s="56">
        <v>0</v>
      </c>
      <c r="J1351" s="144">
        <f t="shared" si="251"/>
        <v>1</v>
      </c>
      <c r="L1351" s="10"/>
      <c r="S1351" s="12" t="s">
        <v>8216</v>
      </c>
      <c r="T1351" s="17">
        <v>0</v>
      </c>
      <c r="U1351" s="17">
        <v>9</v>
      </c>
      <c r="V1351" s="17">
        <v>2</v>
      </c>
      <c r="W1351" s="17">
        <v>9</v>
      </c>
      <c r="X1351" s="17">
        <v>0</v>
      </c>
      <c r="Y1351" s="12">
        <f t="shared" si="252"/>
        <v>20</v>
      </c>
      <c r="AL1351" s="8" t="s">
        <v>8379</v>
      </c>
      <c r="AM1351" s="14">
        <v>0</v>
      </c>
      <c r="AN1351" s="14">
        <v>0</v>
      </c>
      <c r="AO1351" s="14">
        <v>0</v>
      </c>
      <c r="AP1351" s="14">
        <v>0</v>
      </c>
      <c r="AQ1351" s="14">
        <v>0</v>
      </c>
      <c r="AR1351" s="14">
        <v>0</v>
      </c>
      <c r="AS1351" s="14">
        <v>0</v>
      </c>
      <c r="AT1351" s="63">
        <v>0</v>
      </c>
      <c r="AU1351" s="63">
        <v>0</v>
      </c>
      <c r="AV1351" s="14">
        <v>0</v>
      </c>
      <c r="AW1351" s="14">
        <v>0</v>
      </c>
      <c r="AX1351" s="14">
        <v>0</v>
      </c>
      <c r="AY1351" s="14">
        <v>0</v>
      </c>
      <c r="AZ1351" s="14">
        <v>0</v>
      </c>
      <c r="BA1351" s="14">
        <v>0</v>
      </c>
      <c r="BB1351" s="14">
        <v>0</v>
      </c>
      <c r="BR1351" s="8"/>
      <c r="BV1351" s="8"/>
    </row>
    <row r="1352" spans="1:74" x14ac:dyDescent="0.25">
      <c r="A1352" s="115" t="s">
        <v>8290</v>
      </c>
      <c r="B1352" s="115" t="s">
        <v>5193</v>
      </c>
      <c r="C1352" s="31">
        <v>1</v>
      </c>
      <c r="D1352" s="34">
        <v>1</v>
      </c>
      <c r="E1352" s="56">
        <v>0</v>
      </c>
      <c r="F1352" s="56">
        <v>1</v>
      </c>
      <c r="G1352" s="56">
        <v>0</v>
      </c>
      <c r="H1352" s="56">
        <v>0</v>
      </c>
      <c r="I1352" s="56">
        <v>0</v>
      </c>
      <c r="J1352" s="144">
        <f t="shared" si="251"/>
        <v>1</v>
      </c>
      <c r="L1352" s="10"/>
      <c r="S1352" s="41" t="s">
        <v>8217</v>
      </c>
      <c r="T1352" s="42">
        <v>0</v>
      </c>
      <c r="U1352" s="42">
        <v>19</v>
      </c>
      <c r="V1352" s="42">
        <v>2</v>
      </c>
      <c r="W1352" s="42">
        <v>27</v>
      </c>
      <c r="X1352" s="42">
        <v>44</v>
      </c>
      <c r="Y1352" s="12">
        <f t="shared" si="252"/>
        <v>92</v>
      </c>
      <c r="AL1352" s="8" t="s">
        <v>8380</v>
      </c>
      <c r="AM1352" s="14">
        <v>0</v>
      </c>
      <c r="AN1352" s="14">
        <v>0</v>
      </c>
      <c r="AO1352" s="14">
        <v>0</v>
      </c>
      <c r="AP1352" s="14">
        <v>0</v>
      </c>
      <c r="AQ1352" s="14">
        <v>0</v>
      </c>
      <c r="AR1352" s="14">
        <v>0</v>
      </c>
      <c r="AS1352" s="14">
        <v>0</v>
      </c>
      <c r="AT1352" s="63">
        <v>0</v>
      </c>
      <c r="AU1352" s="63">
        <v>0</v>
      </c>
      <c r="AV1352" s="14">
        <v>0</v>
      </c>
      <c r="AW1352" s="14">
        <v>0</v>
      </c>
      <c r="AX1352" s="14">
        <v>1</v>
      </c>
      <c r="AY1352" s="14">
        <v>0</v>
      </c>
      <c r="AZ1352" s="14">
        <v>0</v>
      </c>
      <c r="BA1352" s="14">
        <v>0</v>
      </c>
      <c r="BB1352" s="14">
        <v>0</v>
      </c>
      <c r="BR1352" s="8"/>
      <c r="BV1352" s="8"/>
    </row>
    <row r="1353" spans="1:74" x14ac:dyDescent="0.25">
      <c r="A1353" s="115" t="s">
        <v>8290</v>
      </c>
      <c r="B1353" s="115" t="s">
        <v>7589</v>
      </c>
      <c r="C1353" s="31">
        <v>1</v>
      </c>
      <c r="D1353" s="34">
        <v>1</v>
      </c>
      <c r="E1353" s="56">
        <v>0</v>
      </c>
      <c r="F1353" s="56">
        <v>1</v>
      </c>
      <c r="G1353" s="56">
        <v>0</v>
      </c>
      <c r="H1353" s="56">
        <v>0</v>
      </c>
      <c r="I1353" s="56">
        <v>0</v>
      </c>
      <c r="J1353" s="144">
        <f t="shared" si="251"/>
        <v>1</v>
      </c>
      <c r="L1353" s="10"/>
      <c r="S1353" s="12" t="s">
        <v>8218</v>
      </c>
      <c r="T1353" s="17">
        <v>7</v>
      </c>
      <c r="U1353" s="17">
        <v>38</v>
      </c>
      <c r="V1353" s="17">
        <v>6</v>
      </c>
      <c r="W1353" s="17">
        <v>111</v>
      </c>
      <c r="X1353" s="17">
        <v>467</v>
      </c>
      <c r="Y1353" s="12">
        <f t="shared" si="252"/>
        <v>629</v>
      </c>
      <c r="AL1353" s="8" t="s">
        <v>8381</v>
      </c>
      <c r="AM1353" s="14">
        <v>0</v>
      </c>
      <c r="AN1353" s="14">
        <v>0</v>
      </c>
      <c r="AO1353" s="14">
        <v>0</v>
      </c>
      <c r="AP1353" s="14">
        <v>0</v>
      </c>
      <c r="AQ1353" s="14">
        <v>0</v>
      </c>
      <c r="AR1353" s="14">
        <v>0</v>
      </c>
      <c r="AS1353" s="14">
        <v>0</v>
      </c>
      <c r="AT1353" s="63">
        <v>0</v>
      </c>
      <c r="AU1353" s="63">
        <v>0</v>
      </c>
      <c r="AV1353" s="14">
        <v>0</v>
      </c>
      <c r="AW1353" s="14">
        <v>0</v>
      </c>
      <c r="AX1353" s="14">
        <v>1</v>
      </c>
      <c r="AY1353" s="14">
        <v>0</v>
      </c>
      <c r="AZ1353" s="14">
        <v>0</v>
      </c>
      <c r="BA1353" s="14">
        <v>0</v>
      </c>
      <c r="BB1353" s="14">
        <v>0</v>
      </c>
      <c r="BR1353" s="8"/>
      <c r="BV1353" s="8"/>
    </row>
    <row r="1354" spans="1:74" x14ac:dyDescent="0.25">
      <c r="A1354" s="115" t="s">
        <v>8290</v>
      </c>
      <c r="B1354" s="115" t="s">
        <v>742</v>
      </c>
      <c r="C1354" s="31">
        <v>17</v>
      </c>
      <c r="D1354" s="34">
        <v>17</v>
      </c>
      <c r="E1354" s="56">
        <v>0</v>
      </c>
      <c r="F1354" s="56">
        <v>6</v>
      </c>
      <c r="G1354" s="56">
        <v>2</v>
      </c>
      <c r="H1354" s="56">
        <v>9</v>
      </c>
      <c r="I1354" s="56">
        <v>0</v>
      </c>
      <c r="J1354" s="144">
        <f t="shared" si="251"/>
        <v>17</v>
      </c>
      <c r="L1354" s="10">
        <f>SUM(J1351:J1354)</f>
        <v>20</v>
      </c>
      <c r="S1354" s="41" t="s">
        <v>8219</v>
      </c>
      <c r="T1354" s="42">
        <v>32</v>
      </c>
      <c r="U1354" s="42">
        <v>163</v>
      </c>
      <c r="V1354" s="42">
        <v>73</v>
      </c>
      <c r="W1354" s="42">
        <v>223</v>
      </c>
      <c r="X1354" s="42">
        <v>181</v>
      </c>
      <c r="Y1354" s="12">
        <f t="shared" si="252"/>
        <v>672</v>
      </c>
      <c r="AL1354" s="8" t="s">
        <v>8382</v>
      </c>
      <c r="AM1354" s="14">
        <v>364</v>
      </c>
      <c r="AN1354" s="14">
        <v>349</v>
      </c>
      <c r="AO1354" s="14">
        <v>510</v>
      </c>
      <c r="AP1354" s="14">
        <v>535</v>
      </c>
      <c r="AQ1354" s="14">
        <v>579</v>
      </c>
      <c r="AR1354" s="14">
        <v>91</v>
      </c>
      <c r="AS1354" s="14">
        <v>181</v>
      </c>
      <c r="AT1354" s="63">
        <v>166</v>
      </c>
      <c r="AU1354" s="63">
        <v>123</v>
      </c>
      <c r="AV1354" s="14">
        <v>6</v>
      </c>
      <c r="AW1354" s="14">
        <v>0</v>
      </c>
      <c r="AX1354" s="14">
        <v>1</v>
      </c>
      <c r="AY1354" s="14">
        <v>0</v>
      </c>
      <c r="AZ1354" s="14">
        <v>0</v>
      </c>
      <c r="BA1354" s="14">
        <v>0</v>
      </c>
      <c r="BB1354" s="14">
        <v>0</v>
      </c>
      <c r="BR1354" s="8"/>
      <c r="BV1354" s="8"/>
    </row>
    <row r="1355" spans="1:74" x14ac:dyDescent="0.25">
      <c r="A1355" s="117" t="s">
        <v>8291</v>
      </c>
      <c r="B1355" s="117" t="s">
        <v>748</v>
      </c>
      <c r="C1355" s="150">
        <v>16</v>
      </c>
      <c r="D1355" s="102">
        <v>16</v>
      </c>
      <c r="E1355" s="85">
        <v>0</v>
      </c>
      <c r="F1355" s="85">
        <v>7</v>
      </c>
      <c r="G1355" s="85">
        <v>2</v>
      </c>
      <c r="H1355" s="85">
        <v>7</v>
      </c>
      <c r="I1355" s="85">
        <v>0</v>
      </c>
      <c r="J1355" s="145">
        <f t="shared" si="251"/>
        <v>16</v>
      </c>
      <c r="K1355" s="106"/>
      <c r="L1355" s="152"/>
      <c r="T1355" s="8">
        <f>SUM(T1347:T1354)</f>
        <v>39</v>
      </c>
      <c r="U1355" s="8">
        <f>SUM(U1347:U1354)</f>
        <v>234</v>
      </c>
      <c r="V1355" s="8">
        <f>SUM(V1347:V1354)</f>
        <v>83</v>
      </c>
      <c r="W1355" s="8">
        <f>SUM(W1347:W1354)</f>
        <v>370</v>
      </c>
      <c r="X1355" s="8">
        <f>SUM(X1347:X1354)</f>
        <v>692</v>
      </c>
      <c r="Y1355" s="12">
        <f t="shared" si="252"/>
        <v>1418</v>
      </c>
      <c r="AT1355" s="63"/>
      <c r="AU1355" s="63"/>
      <c r="BR1355" s="8"/>
      <c r="BV1355" s="8"/>
    </row>
    <row r="1356" spans="1:74" x14ac:dyDescent="0.25">
      <c r="A1356" s="117" t="s">
        <v>8291</v>
      </c>
      <c r="B1356" s="117" t="s">
        <v>5193</v>
      </c>
      <c r="C1356" s="150">
        <v>8</v>
      </c>
      <c r="D1356" s="102">
        <v>8</v>
      </c>
      <c r="E1356" s="85">
        <v>0</v>
      </c>
      <c r="F1356" s="85">
        <v>1</v>
      </c>
      <c r="G1356" s="85">
        <v>0</v>
      </c>
      <c r="H1356" s="85">
        <v>0</v>
      </c>
      <c r="I1356" s="85">
        <v>7</v>
      </c>
      <c r="J1356" s="145">
        <f t="shared" si="251"/>
        <v>8</v>
      </c>
      <c r="K1356" s="106"/>
      <c r="L1356" s="152"/>
      <c r="AL1356" s="8" t="s">
        <v>5</v>
      </c>
      <c r="AM1356" s="8" t="s">
        <v>8384</v>
      </c>
      <c r="AN1356" s="8" t="s">
        <v>8341</v>
      </c>
      <c r="AO1356" s="8" t="s">
        <v>8342</v>
      </c>
      <c r="AP1356" s="8" t="s">
        <v>8343</v>
      </c>
      <c r="AQ1356" s="8" t="s">
        <v>8344</v>
      </c>
      <c r="AR1356" s="8" t="s">
        <v>8345</v>
      </c>
      <c r="AS1356" s="8" t="s">
        <v>8346</v>
      </c>
      <c r="AT1356" s="63" t="s">
        <v>8347</v>
      </c>
      <c r="AU1356" s="63" t="s">
        <v>8348</v>
      </c>
      <c r="AV1356" s="8" t="s">
        <v>8349</v>
      </c>
      <c r="AW1356" s="8" t="s">
        <v>8350</v>
      </c>
      <c r="AX1356" s="8" t="s">
        <v>8351</v>
      </c>
      <c r="AY1356" s="8" t="s">
        <v>8352</v>
      </c>
      <c r="AZ1356" s="8" t="s">
        <v>8353</v>
      </c>
      <c r="BA1356" s="8" t="s">
        <v>8354</v>
      </c>
      <c r="BB1356" s="8" t="s">
        <v>8355</v>
      </c>
      <c r="BR1356" s="8"/>
      <c r="BV1356" s="8"/>
    </row>
    <row r="1357" spans="1:74" x14ac:dyDescent="0.25">
      <c r="A1357" s="117" t="s">
        <v>8291</v>
      </c>
      <c r="B1357" s="117" t="s">
        <v>742</v>
      </c>
      <c r="C1357" s="150">
        <v>75</v>
      </c>
      <c r="D1357" s="102">
        <v>68</v>
      </c>
      <c r="E1357" s="85">
        <v>0</v>
      </c>
      <c r="F1357" s="85">
        <v>11</v>
      </c>
      <c r="G1357" s="85">
        <v>0</v>
      </c>
      <c r="H1357" s="85">
        <v>20</v>
      </c>
      <c r="I1357" s="85">
        <v>37</v>
      </c>
      <c r="J1357" s="145">
        <f t="shared" si="251"/>
        <v>68</v>
      </c>
      <c r="K1357" s="106"/>
      <c r="L1357" s="152">
        <f>SUM(J1355:J1357)</f>
        <v>92</v>
      </c>
      <c r="S1357" s="12" t="s">
        <v>8282</v>
      </c>
      <c r="T1357" s="12" t="s">
        <v>183</v>
      </c>
      <c r="U1357" s="12" t="s">
        <v>106</v>
      </c>
      <c r="V1357" s="12" t="s">
        <v>465</v>
      </c>
      <c r="W1357" s="12" t="s">
        <v>147</v>
      </c>
      <c r="X1357" s="12" t="s">
        <v>398</v>
      </c>
      <c r="Y1357" s="12" t="s">
        <v>97</v>
      </c>
      <c r="AL1357" s="8" t="s">
        <v>8396</v>
      </c>
      <c r="AM1357" s="14">
        <v>3</v>
      </c>
      <c r="AN1357" s="14">
        <v>0</v>
      </c>
      <c r="AO1357" s="14">
        <v>1</v>
      </c>
      <c r="AP1357" s="14">
        <v>1</v>
      </c>
      <c r="AQ1357" s="14">
        <v>1</v>
      </c>
      <c r="AR1357" s="14">
        <v>0</v>
      </c>
      <c r="AS1357" s="14">
        <v>0</v>
      </c>
      <c r="AT1357" s="63">
        <v>0</v>
      </c>
      <c r="AU1357" s="63">
        <v>0</v>
      </c>
      <c r="AV1357" s="14">
        <v>1</v>
      </c>
      <c r="AW1357" s="14">
        <v>2</v>
      </c>
      <c r="AX1357" s="14">
        <v>1</v>
      </c>
      <c r="AY1357" s="14">
        <v>1</v>
      </c>
      <c r="AZ1357" s="14">
        <v>0</v>
      </c>
      <c r="BA1357" s="14">
        <v>0</v>
      </c>
      <c r="BB1357" s="14">
        <v>1</v>
      </c>
      <c r="BR1357" s="8"/>
      <c r="BV1357" s="8"/>
    </row>
    <row r="1358" spans="1:74" x14ac:dyDescent="0.25">
      <c r="A1358" s="115" t="s">
        <v>8292</v>
      </c>
      <c r="B1358" s="115" t="s">
        <v>748</v>
      </c>
      <c r="C1358" s="31">
        <v>44</v>
      </c>
      <c r="D1358" s="34">
        <v>38</v>
      </c>
      <c r="E1358" s="56">
        <v>0</v>
      </c>
      <c r="F1358" s="56">
        <v>16</v>
      </c>
      <c r="G1358" s="56">
        <v>2</v>
      </c>
      <c r="H1358" s="56">
        <v>20</v>
      </c>
      <c r="I1358" s="56">
        <v>0</v>
      </c>
      <c r="J1358" s="144">
        <f t="shared" si="251"/>
        <v>38</v>
      </c>
      <c r="L1358" s="10"/>
      <c r="S1358" s="12" t="s">
        <v>8444</v>
      </c>
      <c r="T1358" s="17">
        <v>0</v>
      </c>
      <c r="U1358" s="17">
        <v>0</v>
      </c>
      <c r="V1358" s="17">
        <v>0</v>
      </c>
      <c r="W1358" s="17">
        <v>0</v>
      </c>
      <c r="X1358" s="17">
        <v>0</v>
      </c>
      <c r="Y1358" s="12">
        <f t="shared" ref="Y1358:Y1366" si="253">SUM(T1358:X1358)</f>
        <v>0</v>
      </c>
      <c r="AL1358" s="8" t="s">
        <v>8397</v>
      </c>
      <c r="AM1358" s="14">
        <v>3</v>
      </c>
      <c r="AN1358" s="14">
        <v>3</v>
      </c>
      <c r="AO1358" s="14">
        <v>1</v>
      </c>
      <c r="AP1358" s="14">
        <v>1</v>
      </c>
      <c r="AQ1358" s="14">
        <v>1</v>
      </c>
      <c r="AR1358" s="14">
        <v>0</v>
      </c>
      <c r="AS1358" s="14">
        <v>0</v>
      </c>
      <c r="AT1358" s="63">
        <v>0</v>
      </c>
      <c r="AU1358" s="63">
        <v>1</v>
      </c>
      <c r="AV1358" s="14">
        <v>1</v>
      </c>
      <c r="AW1358" s="14">
        <v>0</v>
      </c>
      <c r="AX1358" s="14">
        <v>0</v>
      </c>
      <c r="AY1358" s="14">
        <v>1</v>
      </c>
      <c r="AZ1358" s="14">
        <v>0</v>
      </c>
      <c r="BA1358" s="14">
        <v>0</v>
      </c>
      <c r="BB1358" s="14">
        <v>1</v>
      </c>
      <c r="BR1358" s="8"/>
      <c r="BV1358" s="8"/>
    </row>
    <row r="1359" spans="1:74" x14ac:dyDescent="0.25">
      <c r="A1359" s="115" t="s">
        <v>8292</v>
      </c>
      <c r="B1359" s="115" t="s">
        <v>5193</v>
      </c>
      <c r="C1359" s="31">
        <v>66</v>
      </c>
      <c r="D1359" s="34">
        <v>66</v>
      </c>
      <c r="E1359" s="56">
        <v>0</v>
      </c>
      <c r="F1359" s="56">
        <v>2</v>
      </c>
      <c r="G1359" s="56">
        <v>0</v>
      </c>
      <c r="H1359" s="56">
        <v>11</v>
      </c>
      <c r="I1359" s="56">
        <v>53</v>
      </c>
      <c r="J1359" s="144">
        <f t="shared" si="251"/>
        <v>66</v>
      </c>
      <c r="L1359" s="10"/>
      <c r="S1359" s="12" t="s">
        <v>8445</v>
      </c>
      <c r="T1359" s="17">
        <v>0</v>
      </c>
      <c r="U1359" s="17">
        <v>0</v>
      </c>
      <c r="V1359" s="17">
        <v>0</v>
      </c>
      <c r="W1359" s="17">
        <v>0</v>
      </c>
      <c r="X1359" s="17">
        <v>0</v>
      </c>
      <c r="Y1359" s="12">
        <f t="shared" si="253"/>
        <v>0</v>
      </c>
      <c r="AL1359" s="8" t="s">
        <v>8398</v>
      </c>
      <c r="AM1359" s="14">
        <v>10</v>
      </c>
      <c r="AN1359" s="14">
        <v>3</v>
      </c>
      <c r="AO1359" s="14">
        <v>5</v>
      </c>
      <c r="AP1359" s="14">
        <v>3</v>
      </c>
      <c r="AQ1359" s="14">
        <v>2</v>
      </c>
      <c r="AR1359" s="14">
        <v>0</v>
      </c>
      <c r="AS1359" s="14">
        <v>0</v>
      </c>
      <c r="AT1359" s="63">
        <v>0</v>
      </c>
      <c r="AU1359" s="63">
        <v>1</v>
      </c>
      <c r="AV1359" s="14">
        <v>1</v>
      </c>
      <c r="AW1359" s="14">
        <v>0</v>
      </c>
      <c r="AX1359" s="14">
        <v>0</v>
      </c>
      <c r="AY1359" s="14">
        <v>1</v>
      </c>
      <c r="AZ1359" s="14">
        <v>0</v>
      </c>
      <c r="BA1359" s="14">
        <v>0</v>
      </c>
      <c r="BB1359" s="14">
        <v>1</v>
      </c>
      <c r="BR1359" s="8"/>
      <c r="BV1359" s="8"/>
    </row>
    <row r="1360" spans="1:74" x14ac:dyDescent="0.25">
      <c r="A1360" s="115" t="s">
        <v>8292</v>
      </c>
      <c r="B1360" s="115" t="s">
        <v>7589</v>
      </c>
      <c r="C1360" s="31">
        <v>5</v>
      </c>
      <c r="D1360" s="34">
        <v>5</v>
      </c>
      <c r="E1360" s="56">
        <v>0</v>
      </c>
      <c r="F1360" s="56">
        <v>5</v>
      </c>
      <c r="G1360" s="56">
        <v>0</v>
      </c>
      <c r="H1360" s="56">
        <v>0</v>
      </c>
      <c r="I1360" s="56">
        <v>0</v>
      </c>
      <c r="J1360" s="144">
        <f t="shared" si="251"/>
        <v>5</v>
      </c>
      <c r="L1360" s="10"/>
      <c r="S1360" s="12" t="s">
        <v>8446</v>
      </c>
      <c r="T1360" s="17">
        <v>0</v>
      </c>
      <c r="U1360" s="17">
        <v>0</v>
      </c>
      <c r="V1360" s="17">
        <v>0</v>
      </c>
      <c r="W1360" s="17">
        <v>0</v>
      </c>
      <c r="X1360" s="17">
        <v>0</v>
      </c>
      <c r="Y1360" s="12">
        <f t="shared" si="253"/>
        <v>0</v>
      </c>
      <c r="AL1360" s="8" t="s">
        <v>8400</v>
      </c>
      <c r="AM1360" s="14">
        <v>51</v>
      </c>
      <c r="AN1360" s="14">
        <v>46</v>
      </c>
      <c r="AO1360" s="14">
        <v>37</v>
      </c>
      <c r="AP1360" s="14">
        <v>28</v>
      </c>
      <c r="AQ1360" s="14">
        <v>23</v>
      </c>
      <c r="AR1360" s="14">
        <v>12</v>
      </c>
      <c r="AS1360" s="14">
        <v>18</v>
      </c>
      <c r="AT1360" s="63">
        <v>8</v>
      </c>
      <c r="AU1360" s="63">
        <v>10</v>
      </c>
      <c r="AV1360" s="14">
        <v>4</v>
      </c>
      <c r="AW1360" s="14">
        <v>1</v>
      </c>
      <c r="AX1360" s="14">
        <v>5</v>
      </c>
      <c r="AY1360" s="14">
        <v>3</v>
      </c>
      <c r="AZ1360" s="14">
        <v>0</v>
      </c>
      <c r="BA1360" s="14">
        <v>0</v>
      </c>
      <c r="BB1360" s="14">
        <v>2</v>
      </c>
      <c r="BR1360" s="8"/>
      <c r="BV1360" s="8"/>
    </row>
    <row r="1361" spans="1:74" x14ac:dyDescent="0.25">
      <c r="A1361" s="115" t="s">
        <v>8292</v>
      </c>
      <c r="B1361" s="115" t="s">
        <v>742</v>
      </c>
      <c r="C1361" s="31">
        <v>523</v>
      </c>
      <c r="D1361" s="34">
        <v>520</v>
      </c>
      <c r="E1361" s="56">
        <v>7</v>
      </c>
      <c r="F1361" s="56">
        <v>15</v>
      </c>
      <c r="G1361" s="56">
        <v>4</v>
      </c>
      <c r="H1361" s="56">
        <v>80</v>
      </c>
      <c r="I1361" s="56">
        <v>414</v>
      </c>
      <c r="J1361" s="144">
        <f t="shared" si="251"/>
        <v>520</v>
      </c>
      <c r="L1361" s="10">
        <f>SUM(J1358:J1361)</f>
        <v>629</v>
      </c>
      <c r="S1361" s="12" t="s">
        <v>8215</v>
      </c>
      <c r="T1361" s="17">
        <v>0</v>
      </c>
      <c r="U1361" s="17">
        <v>0</v>
      </c>
      <c r="V1361" s="17">
        <v>0</v>
      </c>
      <c r="W1361" s="17">
        <v>0</v>
      </c>
      <c r="X1361" s="17">
        <v>0</v>
      </c>
      <c r="Y1361" s="12">
        <f t="shared" si="253"/>
        <v>0</v>
      </c>
      <c r="AL1361" s="8" t="s">
        <v>8424</v>
      </c>
      <c r="AM1361" s="14">
        <v>713</v>
      </c>
      <c r="AN1361" s="14">
        <v>352</v>
      </c>
      <c r="AO1361" s="14">
        <v>266</v>
      </c>
      <c r="AP1361" s="14">
        <v>249</v>
      </c>
      <c r="AQ1361" s="14">
        <v>156</v>
      </c>
      <c r="AR1361" s="14">
        <v>84</v>
      </c>
      <c r="AS1361" s="14">
        <v>62</v>
      </c>
      <c r="AT1361" s="63">
        <v>82</v>
      </c>
      <c r="AU1361" s="63">
        <v>42</v>
      </c>
      <c r="AV1361" s="14">
        <v>52</v>
      </c>
      <c r="AW1361" s="14">
        <v>37</v>
      </c>
      <c r="AX1361" s="14">
        <v>17</v>
      </c>
      <c r="AY1361" s="14">
        <v>19</v>
      </c>
      <c r="AZ1361" s="14">
        <v>37</v>
      </c>
      <c r="BA1361" s="14">
        <v>13</v>
      </c>
      <c r="BB1361" s="14">
        <v>19</v>
      </c>
      <c r="BR1361" s="8"/>
      <c r="BV1361" s="8"/>
    </row>
    <row r="1362" spans="1:74" x14ac:dyDescent="0.25">
      <c r="A1362" s="117" t="s">
        <v>8293</v>
      </c>
      <c r="B1362" s="117" t="s">
        <v>748</v>
      </c>
      <c r="C1362" s="150">
        <v>149</v>
      </c>
      <c r="D1362" s="102">
        <v>142</v>
      </c>
      <c r="E1362" s="85">
        <v>5</v>
      </c>
      <c r="F1362" s="85">
        <v>33</v>
      </c>
      <c r="G1362" s="85">
        <v>5</v>
      </c>
      <c r="H1362" s="85">
        <v>99</v>
      </c>
      <c r="I1362" s="85">
        <v>0</v>
      </c>
      <c r="J1362" s="145">
        <f t="shared" si="251"/>
        <v>142</v>
      </c>
      <c r="K1362" s="106"/>
      <c r="L1362" s="152"/>
      <c r="S1362" s="12" t="s">
        <v>8216</v>
      </c>
      <c r="T1362" s="17">
        <v>0</v>
      </c>
      <c r="U1362" s="17">
        <v>1</v>
      </c>
      <c r="V1362" s="17">
        <v>0</v>
      </c>
      <c r="W1362" s="17">
        <v>0</v>
      </c>
      <c r="X1362" s="17">
        <v>0</v>
      </c>
      <c r="Y1362" s="12">
        <f t="shared" si="253"/>
        <v>1</v>
      </c>
      <c r="AL1362" s="8" t="s">
        <v>8425</v>
      </c>
      <c r="AM1362" s="14">
        <v>1</v>
      </c>
      <c r="AN1362" s="14">
        <v>28</v>
      </c>
      <c r="AO1362" s="14">
        <v>72</v>
      </c>
      <c r="AP1362" s="14">
        <v>273</v>
      </c>
      <c r="AQ1362" s="14">
        <v>355</v>
      </c>
      <c r="AR1362" s="14">
        <v>161</v>
      </c>
      <c r="AS1362" s="14">
        <v>145</v>
      </c>
      <c r="AT1362" s="63">
        <v>92</v>
      </c>
      <c r="AU1362" s="63">
        <v>72</v>
      </c>
      <c r="AV1362" s="14">
        <v>60</v>
      </c>
      <c r="AW1362" s="14">
        <v>43</v>
      </c>
      <c r="AX1362" s="14">
        <v>40</v>
      </c>
      <c r="AY1362" s="14">
        <v>31</v>
      </c>
      <c r="AZ1362" s="14">
        <v>39</v>
      </c>
      <c r="BA1362" s="14">
        <v>28</v>
      </c>
      <c r="BB1362" s="14">
        <v>32</v>
      </c>
      <c r="BR1362" s="8"/>
      <c r="BV1362" s="8"/>
    </row>
    <row r="1363" spans="1:74" x14ac:dyDescent="0.25">
      <c r="A1363" s="117" t="s">
        <v>8293</v>
      </c>
      <c r="B1363" s="117" t="s">
        <v>5193</v>
      </c>
      <c r="C1363" s="150">
        <v>199</v>
      </c>
      <c r="D1363" s="102">
        <v>189</v>
      </c>
      <c r="E1363" s="85">
        <v>10</v>
      </c>
      <c r="F1363" s="85">
        <v>56</v>
      </c>
      <c r="G1363" s="85">
        <v>42</v>
      </c>
      <c r="H1363" s="85">
        <v>81</v>
      </c>
      <c r="I1363" s="85">
        <v>0</v>
      </c>
      <c r="J1363" s="145">
        <f t="shared" si="251"/>
        <v>189</v>
      </c>
      <c r="K1363" s="106"/>
      <c r="L1363" s="152"/>
      <c r="S1363" s="41" t="s">
        <v>8217</v>
      </c>
      <c r="T1363" s="42">
        <v>0</v>
      </c>
      <c r="U1363" s="42">
        <v>7</v>
      </c>
      <c r="V1363" s="42">
        <v>2</v>
      </c>
      <c r="W1363" s="42">
        <v>7</v>
      </c>
      <c r="X1363" s="42">
        <v>0</v>
      </c>
      <c r="Y1363" s="12">
        <f t="shared" si="253"/>
        <v>16</v>
      </c>
      <c r="AL1363" s="106" t="s">
        <v>8385</v>
      </c>
      <c r="AM1363" s="107">
        <v>0</v>
      </c>
      <c r="AN1363" s="107">
        <v>0</v>
      </c>
      <c r="AO1363" s="107">
        <v>0</v>
      </c>
      <c r="AP1363" s="107">
        <v>0</v>
      </c>
      <c r="AQ1363" s="107">
        <v>0</v>
      </c>
      <c r="AR1363" s="107">
        <v>415</v>
      </c>
      <c r="AS1363" s="107">
        <v>435</v>
      </c>
      <c r="AT1363" s="147">
        <v>345</v>
      </c>
      <c r="AU1363" s="147">
        <v>433</v>
      </c>
      <c r="AV1363" s="107">
        <v>457</v>
      </c>
      <c r="AW1363" s="107">
        <v>568</v>
      </c>
      <c r="AX1363" s="107">
        <v>453</v>
      </c>
      <c r="AY1363" s="107">
        <v>391</v>
      </c>
      <c r="AZ1363" s="107">
        <v>236</v>
      </c>
      <c r="BA1363" s="107">
        <v>35</v>
      </c>
      <c r="BB1363" s="107">
        <v>44</v>
      </c>
      <c r="BR1363" s="8"/>
      <c r="BV1363" s="8"/>
    </row>
    <row r="1364" spans="1:74" x14ac:dyDescent="0.25">
      <c r="A1364" s="117" t="s">
        <v>8293</v>
      </c>
      <c r="B1364" s="117" t="s">
        <v>7589</v>
      </c>
      <c r="C1364" s="150">
        <v>16</v>
      </c>
      <c r="D1364" s="102">
        <v>16</v>
      </c>
      <c r="E1364" s="85">
        <v>3</v>
      </c>
      <c r="F1364" s="85">
        <v>11</v>
      </c>
      <c r="G1364" s="85">
        <v>0</v>
      </c>
      <c r="H1364" s="85">
        <v>2</v>
      </c>
      <c r="I1364" s="85">
        <v>0</v>
      </c>
      <c r="J1364" s="145">
        <f t="shared" si="251"/>
        <v>16</v>
      </c>
      <c r="K1364" s="106"/>
      <c r="L1364" s="152"/>
      <c r="S1364" s="12" t="s">
        <v>8218</v>
      </c>
      <c r="T1364" s="17">
        <v>0</v>
      </c>
      <c r="U1364" s="17">
        <v>16</v>
      </c>
      <c r="V1364" s="17">
        <v>2</v>
      </c>
      <c r="W1364" s="17">
        <v>20</v>
      </c>
      <c r="X1364" s="17">
        <v>0</v>
      </c>
      <c r="Y1364" s="12">
        <f t="shared" si="253"/>
        <v>38</v>
      </c>
      <c r="AL1364" s="8" t="s">
        <v>8426</v>
      </c>
      <c r="AM1364" s="14">
        <v>0</v>
      </c>
      <c r="AN1364" s="14">
        <v>0</v>
      </c>
      <c r="AO1364" s="14">
        <v>0</v>
      </c>
      <c r="AP1364" s="14">
        <v>0</v>
      </c>
      <c r="AQ1364" s="14">
        <v>2</v>
      </c>
      <c r="AR1364" s="14">
        <v>15</v>
      </c>
      <c r="AS1364" s="14">
        <v>39</v>
      </c>
      <c r="AT1364" s="63">
        <v>174</v>
      </c>
      <c r="AU1364" s="63">
        <v>257</v>
      </c>
      <c r="AV1364" s="14">
        <v>409</v>
      </c>
      <c r="AW1364" s="14">
        <v>233</v>
      </c>
      <c r="AX1364" s="14">
        <v>203</v>
      </c>
      <c r="AY1364" s="14">
        <v>114</v>
      </c>
      <c r="AZ1364" s="14">
        <v>154</v>
      </c>
      <c r="BA1364" s="14">
        <v>112</v>
      </c>
      <c r="BB1364" s="14">
        <v>124</v>
      </c>
      <c r="BR1364" s="8"/>
      <c r="BV1364" s="8"/>
    </row>
    <row r="1365" spans="1:74" x14ac:dyDescent="0.25">
      <c r="A1365" s="117" t="s">
        <v>8293</v>
      </c>
      <c r="B1365" s="117" t="s">
        <v>7361</v>
      </c>
      <c r="C1365" s="150">
        <v>4</v>
      </c>
      <c r="D1365" s="102">
        <v>4</v>
      </c>
      <c r="E1365" s="85">
        <v>0</v>
      </c>
      <c r="F1365" s="85">
        <v>1</v>
      </c>
      <c r="G1365" s="85">
        <v>1</v>
      </c>
      <c r="H1365" s="85">
        <v>2</v>
      </c>
      <c r="I1365" s="85">
        <v>0</v>
      </c>
      <c r="J1365" s="145">
        <f t="shared" si="251"/>
        <v>4</v>
      </c>
      <c r="K1365" s="106"/>
      <c r="L1365" s="152"/>
      <c r="S1365" s="41" t="s">
        <v>8219</v>
      </c>
      <c r="T1365" s="42">
        <v>5</v>
      </c>
      <c r="U1365" s="42">
        <v>33</v>
      </c>
      <c r="V1365" s="42">
        <v>5</v>
      </c>
      <c r="W1365" s="42">
        <v>99</v>
      </c>
      <c r="X1365" s="42">
        <v>0</v>
      </c>
      <c r="Y1365" s="12">
        <f t="shared" si="253"/>
        <v>142</v>
      </c>
      <c r="AL1365" s="106" t="s">
        <v>8386</v>
      </c>
      <c r="AM1365" s="107">
        <v>0</v>
      </c>
      <c r="AN1365" s="107">
        <v>0</v>
      </c>
      <c r="AO1365" s="107">
        <v>0</v>
      </c>
      <c r="AP1365" s="107">
        <v>0</v>
      </c>
      <c r="AQ1365" s="107">
        <v>0</v>
      </c>
      <c r="AR1365" s="107">
        <v>0</v>
      </c>
      <c r="AS1365" s="107">
        <v>0</v>
      </c>
      <c r="AT1365" s="107">
        <v>0</v>
      </c>
      <c r="AU1365" s="107">
        <v>0</v>
      </c>
      <c r="AV1365" s="107">
        <v>2</v>
      </c>
      <c r="AW1365" s="107">
        <v>10</v>
      </c>
      <c r="AX1365" s="107">
        <v>51</v>
      </c>
      <c r="AY1365" s="107">
        <v>115</v>
      </c>
      <c r="AZ1365" s="107">
        <v>428</v>
      </c>
      <c r="BA1365" s="107">
        <v>525</v>
      </c>
      <c r="BB1365" s="107">
        <v>467</v>
      </c>
      <c r="BR1365" s="8"/>
      <c r="BV1365" s="8"/>
    </row>
    <row r="1366" spans="1:74" x14ac:dyDescent="0.25">
      <c r="A1366" s="117" t="s">
        <v>8293</v>
      </c>
      <c r="B1366" s="117" t="s">
        <v>742</v>
      </c>
      <c r="C1366" s="150">
        <v>322</v>
      </c>
      <c r="D1366" s="102">
        <v>321</v>
      </c>
      <c r="E1366" s="85">
        <v>14</v>
      </c>
      <c r="F1366" s="85">
        <v>62</v>
      </c>
      <c r="G1366" s="85">
        <v>25</v>
      </c>
      <c r="H1366" s="85">
        <v>39</v>
      </c>
      <c r="I1366" s="85">
        <v>181</v>
      </c>
      <c r="J1366" s="155">
        <f t="shared" si="251"/>
        <v>321</v>
      </c>
      <c r="K1366" s="106"/>
      <c r="L1366" s="152">
        <f>SUM(J1362:J1366)</f>
        <v>672</v>
      </c>
      <c r="T1366" s="8">
        <f>SUM(T1358:T1365)</f>
        <v>5</v>
      </c>
      <c r="U1366" s="8">
        <f>SUM(U1358:U1365)</f>
        <v>57</v>
      </c>
      <c r="V1366" s="8">
        <f>SUM(V1358:V1365)</f>
        <v>9</v>
      </c>
      <c r="W1366" s="8">
        <f>SUM(W1358:W1365)</f>
        <v>126</v>
      </c>
      <c r="X1366" s="8">
        <f>SUM(X1358:X1365)</f>
        <v>0</v>
      </c>
      <c r="Y1366" s="12">
        <f t="shared" si="253"/>
        <v>197</v>
      </c>
      <c r="AL1366" s="8" t="s">
        <v>8435</v>
      </c>
      <c r="AM1366" s="14">
        <v>0</v>
      </c>
      <c r="AN1366" s="14">
        <v>0</v>
      </c>
      <c r="AO1366" s="14">
        <v>0</v>
      </c>
      <c r="AP1366" s="14">
        <v>0</v>
      </c>
      <c r="AQ1366" s="14">
        <v>0</v>
      </c>
      <c r="AR1366" s="14">
        <v>0</v>
      </c>
      <c r="AS1366" s="14">
        <v>0</v>
      </c>
      <c r="AT1366" s="14">
        <v>0</v>
      </c>
      <c r="AU1366" s="14">
        <v>0</v>
      </c>
      <c r="AV1366" s="14">
        <v>1</v>
      </c>
      <c r="AW1366" s="14">
        <v>7</v>
      </c>
      <c r="AX1366" s="14">
        <v>40</v>
      </c>
      <c r="AY1366" s="14">
        <v>42</v>
      </c>
      <c r="AZ1366" s="14">
        <v>161</v>
      </c>
      <c r="BA1366" s="14">
        <v>182</v>
      </c>
      <c r="BB1366" s="14">
        <v>349</v>
      </c>
      <c r="BR1366" s="8"/>
      <c r="BV1366" s="8"/>
    </row>
    <row r="1367" spans="1:74" x14ac:dyDescent="0.25">
      <c r="A1367" s="153" t="s">
        <v>8283</v>
      </c>
      <c r="B1367" s="154"/>
      <c r="C1367" s="156">
        <f t="shared" ref="C1367:J1367" si="254">SUM(C1346:C1366)</f>
        <v>1452</v>
      </c>
      <c r="D1367" s="156">
        <f t="shared" si="254"/>
        <v>1418</v>
      </c>
      <c r="E1367" s="156">
        <f t="shared" si="254"/>
        <v>39</v>
      </c>
      <c r="F1367" s="156">
        <f t="shared" si="254"/>
        <v>234</v>
      </c>
      <c r="G1367" s="156">
        <f t="shared" si="254"/>
        <v>83</v>
      </c>
      <c r="H1367" s="156">
        <f t="shared" si="254"/>
        <v>370</v>
      </c>
      <c r="I1367" s="156">
        <f t="shared" si="254"/>
        <v>692</v>
      </c>
      <c r="J1367" s="156">
        <f t="shared" si="254"/>
        <v>1418</v>
      </c>
      <c r="K1367" s="157"/>
      <c r="L1367" s="157">
        <f>SUM(L1346:L1366)</f>
        <v>1418</v>
      </c>
      <c r="AL1367" s="106" t="s">
        <v>8388</v>
      </c>
      <c r="AM1367" s="107">
        <v>0</v>
      </c>
      <c r="AN1367" s="107">
        <v>0</v>
      </c>
      <c r="AO1367" s="107">
        <v>0</v>
      </c>
      <c r="AP1367" s="107">
        <v>0</v>
      </c>
      <c r="AQ1367" s="107">
        <v>0</v>
      </c>
      <c r="AR1367" s="107">
        <v>0</v>
      </c>
      <c r="AS1367" s="107">
        <v>0</v>
      </c>
      <c r="AT1367" s="107">
        <v>0</v>
      </c>
      <c r="AU1367" s="107">
        <v>0</v>
      </c>
      <c r="AV1367" s="107">
        <v>0</v>
      </c>
      <c r="AW1367" s="107">
        <v>0</v>
      </c>
      <c r="AX1367" s="107">
        <v>13</v>
      </c>
      <c r="AY1367" s="107">
        <v>33</v>
      </c>
      <c r="AZ1367" s="107">
        <v>51</v>
      </c>
      <c r="BA1367" s="107">
        <v>28</v>
      </c>
      <c r="BB1367" s="107">
        <v>181</v>
      </c>
      <c r="BR1367" s="8"/>
      <c r="BV1367" s="8"/>
    </row>
    <row r="1368" spans="1:74" x14ac:dyDescent="0.25">
      <c r="S1368" s="12" t="s">
        <v>8285</v>
      </c>
      <c r="T1368" s="12" t="s">
        <v>183</v>
      </c>
      <c r="U1368" s="12" t="s">
        <v>106</v>
      </c>
      <c r="V1368" s="12" t="s">
        <v>465</v>
      </c>
      <c r="W1368" s="12" t="s">
        <v>147</v>
      </c>
      <c r="X1368" s="12" t="s">
        <v>398</v>
      </c>
      <c r="Y1368" s="12" t="s">
        <v>8286</v>
      </c>
      <c r="BR1368" s="8"/>
      <c r="BV1368" s="8"/>
    </row>
    <row r="1369" spans="1:74" x14ac:dyDescent="0.25">
      <c r="F1369" s="97"/>
      <c r="S1369" s="12" t="s">
        <v>8444</v>
      </c>
      <c r="T1369" s="17">
        <v>0</v>
      </c>
      <c r="U1369" s="17">
        <v>1</v>
      </c>
      <c r="V1369" s="17">
        <v>0</v>
      </c>
      <c r="W1369" s="17">
        <v>0</v>
      </c>
      <c r="X1369" s="17">
        <v>0</v>
      </c>
      <c r="Y1369" s="12">
        <f t="shared" ref="Y1369:Y1377" si="255">SUM(T1369:W1369)</f>
        <v>1</v>
      </c>
      <c r="BR1369" s="8"/>
      <c r="BV1369" s="8"/>
    </row>
    <row r="1370" spans="1:74" x14ac:dyDescent="0.25">
      <c r="S1370" s="12" t="s">
        <v>8445</v>
      </c>
      <c r="T1370" s="17">
        <v>0</v>
      </c>
      <c r="U1370" s="17">
        <v>1</v>
      </c>
      <c r="V1370" s="17">
        <v>0</v>
      </c>
      <c r="W1370" s="17">
        <v>0</v>
      </c>
      <c r="X1370" s="17">
        <v>0</v>
      </c>
      <c r="Y1370" s="12">
        <f t="shared" si="255"/>
        <v>1</v>
      </c>
      <c r="BR1370" s="8"/>
      <c r="BV1370" s="8"/>
    </row>
    <row r="1371" spans="1:74" x14ac:dyDescent="0.25">
      <c r="S1371" s="12" t="s">
        <v>8446</v>
      </c>
      <c r="T1371" s="17">
        <v>0</v>
      </c>
      <c r="U1371" s="17">
        <v>1</v>
      </c>
      <c r="V1371" s="17">
        <v>0</v>
      </c>
      <c r="W1371" s="17">
        <v>0</v>
      </c>
      <c r="X1371" s="17">
        <v>0</v>
      </c>
      <c r="Y1371" s="12">
        <f t="shared" si="255"/>
        <v>1</v>
      </c>
      <c r="BR1371" s="8"/>
      <c r="BV1371" s="8"/>
    </row>
    <row r="1372" spans="1:74" x14ac:dyDescent="0.25">
      <c r="S1372" s="12" t="s">
        <v>8215</v>
      </c>
      <c r="T1372" s="17">
        <v>0</v>
      </c>
      <c r="U1372" s="17">
        <v>2</v>
      </c>
      <c r="V1372" s="17">
        <v>0</v>
      </c>
      <c r="W1372" s="17">
        <v>0</v>
      </c>
      <c r="X1372" s="17">
        <v>0</v>
      </c>
      <c r="Y1372" s="12">
        <f t="shared" si="255"/>
        <v>2</v>
      </c>
      <c r="BR1372" s="8"/>
      <c r="BV1372" s="8"/>
    </row>
    <row r="1373" spans="1:74" x14ac:dyDescent="0.25">
      <c r="S1373" s="12" t="s">
        <v>8216</v>
      </c>
      <c r="T1373" s="17">
        <v>0</v>
      </c>
      <c r="U1373" s="17">
        <v>8</v>
      </c>
      <c r="V1373" s="17">
        <v>2</v>
      </c>
      <c r="W1373" s="17">
        <v>9</v>
      </c>
      <c r="X1373" s="17">
        <v>0</v>
      </c>
      <c r="Y1373" s="12">
        <f t="shared" si="255"/>
        <v>19</v>
      </c>
      <c r="BR1373" s="8"/>
      <c r="BV1373" s="8"/>
    </row>
    <row r="1374" spans="1:74" x14ac:dyDescent="0.25">
      <c r="S1374" s="41" t="s">
        <v>8217</v>
      </c>
      <c r="T1374" s="42">
        <v>0</v>
      </c>
      <c r="U1374" s="42">
        <v>12</v>
      </c>
      <c r="V1374" s="42">
        <v>0</v>
      </c>
      <c r="W1374" s="42">
        <v>20</v>
      </c>
      <c r="X1374" s="42">
        <v>44</v>
      </c>
      <c r="Y1374" s="12">
        <f t="shared" si="255"/>
        <v>32</v>
      </c>
      <c r="BR1374" s="8"/>
      <c r="BV1374" s="8"/>
    </row>
    <row r="1375" spans="1:74" x14ac:dyDescent="0.25">
      <c r="S1375" s="12" t="s">
        <v>8218</v>
      </c>
      <c r="T1375" s="17">
        <v>7</v>
      </c>
      <c r="U1375" s="17">
        <v>22</v>
      </c>
      <c r="V1375" s="17">
        <v>4</v>
      </c>
      <c r="W1375" s="17">
        <v>91</v>
      </c>
      <c r="X1375" s="17">
        <v>467</v>
      </c>
      <c r="Y1375" s="12">
        <f t="shared" si="255"/>
        <v>124</v>
      </c>
      <c r="BR1375" s="8"/>
      <c r="BV1375" s="8"/>
    </row>
    <row r="1376" spans="1:74" x14ac:dyDescent="0.25">
      <c r="S1376" s="41" t="s">
        <v>8219</v>
      </c>
      <c r="T1376" s="42">
        <v>27</v>
      </c>
      <c r="U1376" s="42">
        <v>130</v>
      </c>
      <c r="V1376" s="42">
        <v>68</v>
      </c>
      <c r="W1376" s="42">
        <v>124</v>
      </c>
      <c r="X1376" s="42">
        <v>181</v>
      </c>
      <c r="Y1376" s="12">
        <f t="shared" si="255"/>
        <v>349</v>
      </c>
      <c r="BR1376" s="8"/>
      <c r="BV1376" s="8"/>
    </row>
    <row r="1377" spans="1:74" x14ac:dyDescent="0.25">
      <c r="T1377" s="8">
        <f>SUM(T1369:T1376)</f>
        <v>34</v>
      </c>
      <c r="U1377" s="8">
        <f>SUM(U1369:U1376)</f>
        <v>177</v>
      </c>
      <c r="V1377" s="8">
        <f>SUM(V1369:V1376)</f>
        <v>74</v>
      </c>
      <c r="W1377" s="8">
        <f>SUM(W1369:W1376)</f>
        <v>244</v>
      </c>
      <c r="X1377" s="8">
        <f>SUM(X1369:X1376)</f>
        <v>692</v>
      </c>
      <c r="Y1377" s="12">
        <f t="shared" si="255"/>
        <v>529</v>
      </c>
      <c r="BR1377" s="8"/>
      <c r="BV1377" s="8"/>
    </row>
    <row r="1379" spans="1:74" ht="39.6" x14ac:dyDescent="0.25">
      <c r="A1379" s="30" t="s">
        <v>8354</v>
      </c>
      <c r="B1379" s="30" t="s">
        <v>8229</v>
      </c>
      <c r="C1379" s="30" t="s">
        <v>8205</v>
      </c>
      <c r="D1379" s="30" t="s">
        <v>8270</v>
      </c>
      <c r="E1379" s="30" t="s">
        <v>8271</v>
      </c>
      <c r="F1379" s="30" t="s">
        <v>8272</v>
      </c>
      <c r="G1379" s="30" t="s">
        <v>8273</v>
      </c>
      <c r="H1379" s="30" t="s">
        <v>8274</v>
      </c>
      <c r="I1379" s="30" t="s">
        <v>8275</v>
      </c>
      <c r="J1379" s="15" t="s">
        <v>8277</v>
      </c>
      <c r="L1379" s="14" t="s">
        <v>8459</v>
      </c>
      <c r="S1379" s="8" t="s">
        <v>8354</v>
      </c>
      <c r="AL1379" s="14" t="s">
        <v>8328</v>
      </c>
      <c r="AM1379" s="63" t="s">
        <v>8354</v>
      </c>
      <c r="AN1379" s="14"/>
      <c r="AO1379" s="14"/>
      <c r="AP1379" s="14"/>
      <c r="BR1379" s="8"/>
      <c r="BV1379" s="8"/>
    </row>
    <row r="1380" spans="1:74" x14ac:dyDescent="0.25">
      <c r="A1380" s="115" t="s">
        <v>8290</v>
      </c>
      <c r="B1380" s="115" t="s">
        <v>5193</v>
      </c>
      <c r="C1380" s="158">
        <v>1</v>
      </c>
      <c r="D1380" s="31">
        <v>1</v>
      </c>
      <c r="E1380" s="56">
        <v>0</v>
      </c>
      <c r="F1380" s="56">
        <v>1</v>
      </c>
      <c r="G1380" s="56">
        <v>0</v>
      </c>
      <c r="H1380" s="56">
        <v>0</v>
      </c>
      <c r="I1380" s="56">
        <v>0</v>
      </c>
      <c r="J1380" s="144">
        <f t="shared" ref="J1380:J1395" si="256">SUM(E1380:I1380)</f>
        <v>1</v>
      </c>
      <c r="L1380" s="10"/>
      <c r="S1380" s="12" t="s">
        <v>8279</v>
      </c>
      <c r="T1380" s="12" t="s">
        <v>183</v>
      </c>
      <c r="U1380" s="12" t="s">
        <v>106</v>
      </c>
      <c r="V1380" s="12" t="s">
        <v>465</v>
      </c>
      <c r="W1380" s="12" t="s">
        <v>147</v>
      </c>
      <c r="X1380" s="12" t="s">
        <v>398</v>
      </c>
      <c r="Y1380" s="12" t="s">
        <v>97</v>
      </c>
      <c r="AL1380" s="8" t="s">
        <v>8420</v>
      </c>
      <c r="AM1380" s="14"/>
      <c r="AN1380" s="14"/>
      <c r="AO1380" s="14"/>
      <c r="AP1380" s="14"/>
      <c r="BR1380" s="8"/>
      <c r="BV1380" s="8"/>
    </row>
    <row r="1381" spans="1:74" x14ac:dyDescent="0.25">
      <c r="A1381" s="115" t="s">
        <v>8290</v>
      </c>
      <c r="B1381" s="115" t="s">
        <v>7589</v>
      </c>
      <c r="C1381" s="159">
        <v>1</v>
      </c>
      <c r="D1381" s="31">
        <v>1</v>
      </c>
      <c r="E1381" s="56">
        <v>0</v>
      </c>
      <c r="F1381" s="56">
        <v>1</v>
      </c>
      <c r="G1381" s="56">
        <v>0</v>
      </c>
      <c r="H1381" s="56">
        <v>0</v>
      </c>
      <c r="I1381" s="56">
        <v>0</v>
      </c>
      <c r="J1381" s="144">
        <f t="shared" si="256"/>
        <v>1</v>
      </c>
      <c r="L1381" s="10"/>
      <c r="S1381" s="12" t="s">
        <v>8444</v>
      </c>
      <c r="T1381" s="17">
        <v>0</v>
      </c>
      <c r="U1381" s="17">
        <v>0</v>
      </c>
      <c r="V1381" s="17">
        <v>0</v>
      </c>
      <c r="W1381" s="17">
        <v>0</v>
      </c>
      <c r="X1381" s="17">
        <v>0</v>
      </c>
      <c r="Y1381" s="12">
        <f t="shared" ref="Y1381:Y1389" si="257">SUM(T1381:X1381)</f>
        <v>0</v>
      </c>
      <c r="AL1381" s="8" t="s">
        <v>8331</v>
      </c>
      <c r="AM1381" s="14"/>
      <c r="AN1381" s="14"/>
      <c r="AO1381" s="14"/>
      <c r="AP1381" s="14"/>
      <c r="BR1381" s="8"/>
      <c r="BV1381" s="8"/>
    </row>
    <row r="1382" spans="1:74" x14ac:dyDescent="0.25">
      <c r="A1382" s="115" t="s">
        <v>8290</v>
      </c>
      <c r="B1382" s="115" t="s">
        <v>7361</v>
      </c>
      <c r="C1382" s="159">
        <v>1</v>
      </c>
      <c r="D1382" s="31">
        <v>1</v>
      </c>
      <c r="E1382" s="56">
        <v>0</v>
      </c>
      <c r="F1382" s="56">
        <v>0</v>
      </c>
      <c r="G1382" s="56">
        <v>0</v>
      </c>
      <c r="H1382" s="56">
        <v>1</v>
      </c>
      <c r="I1382" s="56">
        <v>0</v>
      </c>
      <c r="J1382" s="144">
        <f t="shared" si="256"/>
        <v>1</v>
      </c>
      <c r="L1382" s="10"/>
      <c r="S1382" s="12" t="s">
        <v>8445</v>
      </c>
      <c r="T1382" s="17">
        <v>0</v>
      </c>
      <c r="U1382" s="17">
        <v>0</v>
      </c>
      <c r="V1382" s="17">
        <v>0</v>
      </c>
      <c r="W1382" s="17">
        <v>0</v>
      </c>
      <c r="X1382" s="17">
        <v>0</v>
      </c>
      <c r="Y1382" s="12">
        <f t="shared" si="257"/>
        <v>0</v>
      </c>
      <c r="AM1382" s="14"/>
      <c r="AN1382" s="14"/>
      <c r="AO1382" s="14"/>
      <c r="AP1382" s="14"/>
      <c r="BR1382" s="8"/>
      <c r="BV1382" s="8"/>
    </row>
    <row r="1383" spans="1:74" x14ac:dyDescent="0.25">
      <c r="A1383" s="115" t="s">
        <v>8290</v>
      </c>
      <c r="B1383" s="115" t="s">
        <v>742</v>
      </c>
      <c r="C1383" s="159">
        <v>10</v>
      </c>
      <c r="D1383" s="31">
        <v>10</v>
      </c>
      <c r="E1383" s="56">
        <v>0</v>
      </c>
      <c r="F1383" s="56">
        <v>1</v>
      </c>
      <c r="G1383" s="56">
        <v>0</v>
      </c>
      <c r="H1383" s="56">
        <v>9</v>
      </c>
      <c r="I1383" s="56">
        <v>0</v>
      </c>
      <c r="J1383" s="144">
        <f t="shared" si="256"/>
        <v>10</v>
      </c>
      <c r="L1383" s="10">
        <f>SUM(J1380:J1383)</f>
        <v>13</v>
      </c>
      <c r="S1383" s="12" t="s">
        <v>8446</v>
      </c>
      <c r="T1383" s="17">
        <v>0</v>
      </c>
      <c r="U1383" s="17">
        <v>0</v>
      </c>
      <c r="V1383" s="17">
        <v>0</v>
      </c>
      <c r="W1383" s="17">
        <v>0</v>
      </c>
      <c r="X1383" s="17">
        <v>0</v>
      </c>
      <c r="Y1383" s="12">
        <f t="shared" si="257"/>
        <v>0</v>
      </c>
      <c r="AL1383" s="8" t="s">
        <v>5</v>
      </c>
      <c r="AM1383" s="8" t="s">
        <v>8340</v>
      </c>
      <c r="AN1383" s="8" t="s">
        <v>8341</v>
      </c>
      <c r="AO1383" s="8" t="s">
        <v>8342</v>
      </c>
      <c r="AP1383" s="8" t="s">
        <v>8343</v>
      </c>
      <c r="AQ1383" s="8" t="s">
        <v>8344</v>
      </c>
      <c r="AR1383" s="8" t="s">
        <v>8345</v>
      </c>
      <c r="AS1383" s="8" t="s">
        <v>8346</v>
      </c>
      <c r="AT1383" s="63" t="s">
        <v>8347</v>
      </c>
      <c r="AU1383" s="63" t="s">
        <v>8348</v>
      </c>
      <c r="AV1383" s="8" t="s">
        <v>8349</v>
      </c>
      <c r="AW1383" s="8" t="s">
        <v>8350</v>
      </c>
      <c r="AX1383" s="8" t="s">
        <v>8351</v>
      </c>
      <c r="AY1383" s="8" t="s">
        <v>8352</v>
      </c>
      <c r="AZ1383" s="8" t="s">
        <v>8353</v>
      </c>
      <c r="BA1383" s="8" t="s">
        <v>8354</v>
      </c>
      <c r="BR1383" s="8"/>
      <c r="BV1383" s="8"/>
    </row>
    <row r="1384" spans="1:74" x14ac:dyDescent="0.25">
      <c r="A1384" s="117" t="s">
        <v>8291</v>
      </c>
      <c r="B1384" s="117" t="s">
        <v>748</v>
      </c>
      <c r="C1384" s="160">
        <v>9</v>
      </c>
      <c r="D1384" s="150">
        <v>9</v>
      </c>
      <c r="E1384" s="85">
        <v>0</v>
      </c>
      <c r="F1384" s="85">
        <v>1</v>
      </c>
      <c r="G1384" s="85">
        <v>0</v>
      </c>
      <c r="H1384" s="85">
        <v>8</v>
      </c>
      <c r="I1384" s="85">
        <v>0</v>
      </c>
      <c r="J1384" s="145">
        <f t="shared" si="256"/>
        <v>9</v>
      </c>
      <c r="K1384" s="106"/>
      <c r="L1384" s="152"/>
      <c r="S1384" s="12" t="s">
        <v>8215</v>
      </c>
      <c r="T1384" s="17">
        <v>0</v>
      </c>
      <c r="U1384" s="17">
        <v>0</v>
      </c>
      <c r="V1384" s="17">
        <v>0</v>
      </c>
      <c r="W1384" s="17">
        <v>0</v>
      </c>
      <c r="X1384" s="17">
        <v>0</v>
      </c>
      <c r="Y1384" s="12">
        <f t="shared" si="257"/>
        <v>0</v>
      </c>
      <c r="AL1384" s="8" t="s">
        <v>8378</v>
      </c>
      <c r="AM1384" s="14">
        <v>0</v>
      </c>
      <c r="AN1384" s="14">
        <v>0</v>
      </c>
      <c r="AO1384" s="14">
        <v>0</v>
      </c>
      <c r="AP1384" s="14">
        <v>0</v>
      </c>
      <c r="AQ1384" s="14">
        <v>0</v>
      </c>
      <c r="AR1384" s="14">
        <v>0</v>
      </c>
      <c r="AS1384" s="14">
        <v>0</v>
      </c>
      <c r="AT1384" s="63">
        <v>0</v>
      </c>
      <c r="AU1384" s="63">
        <v>0</v>
      </c>
      <c r="AV1384" s="14">
        <v>0</v>
      </c>
      <c r="AW1384" s="14">
        <v>0</v>
      </c>
      <c r="AX1384" s="14">
        <v>0</v>
      </c>
      <c r="AY1384" s="14">
        <v>0</v>
      </c>
      <c r="AZ1384" s="14">
        <v>0</v>
      </c>
      <c r="BA1384" s="14">
        <v>0</v>
      </c>
      <c r="BR1384" s="8"/>
      <c r="BV1384" s="8"/>
    </row>
    <row r="1385" spans="1:74" x14ac:dyDescent="0.25">
      <c r="A1385" s="117" t="s">
        <v>8291</v>
      </c>
      <c r="B1385" s="117" t="s">
        <v>5193</v>
      </c>
      <c r="C1385" s="160">
        <v>8</v>
      </c>
      <c r="D1385" s="150">
        <v>8</v>
      </c>
      <c r="E1385" s="85">
        <v>0</v>
      </c>
      <c r="F1385" s="85">
        <v>1</v>
      </c>
      <c r="G1385" s="85">
        <v>0</v>
      </c>
      <c r="H1385" s="85">
        <v>0</v>
      </c>
      <c r="I1385" s="85">
        <v>7</v>
      </c>
      <c r="J1385" s="145">
        <f t="shared" si="256"/>
        <v>8</v>
      </c>
      <c r="K1385" s="106"/>
      <c r="L1385" s="152"/>
      <c r="S1385" s="12" t="s">
        <v>8216</v>
      </c>
      <c r="T1385" s="17">
        <v>0</v>
      </c>
      <c r="U1385" s="17">
        <v>3</v>
      </c>
      <c r="V1385" s="17">
        <v>0</v>
      </c>
      <c r="W1385" s="17">
        <v>10</v>
      </c>
      <c r="X1385" s="17">
        <v>0</v>
      </c>
      <c r="Y1385" s="12">
        <f t="shared" si="257"/>
        <v>13</v>
      </c>
      <c r="AL1385" s="8" t="s">
        <v>8379</v>
      </c>
      <c r="AM1385" s="14">
        <v>0</v>
      </c>
      <c r="AN1385" s="14">
        <v>0</v>
      </c>
      <c r="AO1385" s="14">
        <v>0</v>
      </c>
      <c r="AP1385" s="14">
        <v>0</v>
      </c>
      <c r="AQ1385" s="14">
        <v>0</v>
      </c>
      <c r="AR1385" s="14">
        <v>0</v>
      </c>
      <c r="AS1385" s="14">
        <v>0</v>
      </c>
      <c r="AT1385" s="63">
        <v>0</v>
      </c>
      <c r="AU1385" s="63">
        <v>0</v>
      </c>
      <c r="AV1385" s="14">
        <v>0</v>
      </c>
      <c r="AW1385" s="14">
        <v>0</v>
      </c>
      <c r="AX1385" s="14">
        <v>0</v>
      </c>
      <c r="AY1385" s="14">
        <v>0</v>
      </c>
      <c r="AZ1385" s="14">
        <v>0</v>
      </c>
      <c r="BA1385" s="14">
        <v>0</v>
      </c>
      <c r="BR1385" s="8"/>
      <c r="BV1385" s="8"/>
    </row>
    <row r="1386" spans="1:74" x14ac:dyDescent="0.25">
      <c r="A1386" s="117" t="s">
        <v>8291</v>
      </c>
      <c r="B1386" s="117" t="s">
        <v>742</v>
      </c>
      <c r="C1386" s="160">
        <v>62</v>
      </c>
      <c r="D1386" s="150">
        <v>55</v>
      </c>
      <c r="E1386" s="85">
        <v>0</v>
      </c>
      <c r="F1386" s="85">
        <v>12</v>
      </c>
      <c r="G1386" s="85">
        <v>1</v>
      </c>
      <c r="H1386" s="85">
        <v>14</v>
      </c>
      <c r="I1386" s="85">
        <v>28</v>
      </c>
      <c r="J1386" s="145">
        <f t="shared" si="256"/>
        <v>55</v>
      </c>
      <c r="K1386" s="106"/>
      <c r="L1386" s="152">
        <f>SUM(J1384:J1386)</f>
        <v>72</v>
      </c>
      <c r="S1386" s="41" t="s">
        <v>8217</v>
      </c>
      <c r="T1386" s="42">
        <v>0</v>
      </c>
      <c r="U1386" s="42">
        <v>14</v>
      </c>
      <c r="V1386" s="42">
        <v>1</v>
      </c>
      <c r="W1386" s="42">
        <v>22</v>
      </c>
      <c r="X1386" s="42">
        <v>35</v>
      </c>
      <c r="Y1386" s="12">
        <f t="shared" si="257"/>
        <v>72</v>
      </c>
      <c r="AL1386" s="8" t="s">
        <v>8380</v>
      </c>
      <c r="AM1386" s="14">
        <v>0</v>
      </c>
      <c r="AN1386" s="14">
        <v>0</v>
      </c>
      <c r="AO1386" s="14">
        <v>0</v>
      </c>
      <c r="AP1386" s="14">
        <v>0</v>
      </c>
      <c r="AQ1386" s="14">
        <v>0</v>
      </c>
      <c r="AR1386" s="14">
        <v>0</v>
      </c>
      <c r="AS1386" s="14">
        <v>0</v>
      </c>
      <c r="AT1386" s="63">
        <v>0</v>
      </c>
      <c r="AU1386" s="63">
        <v>0</v>
      </c>
      <c r="AV1386" s="14">
        <v>0</v>
      </c>
      <c r="AW1386" s="14">
        <v>0</v>
      </c>
      <c r="AX1386" s="14">
        <v>1</v>
      </c>
      <c r="AY1386" s="14">
        <v>0</v>
      </c>
      <c r="AZ1386" s="14">
        <v>0</v>
      </c>
      <c r="BA1386" s="14">
        <v>0</v>
      </c>
      <c r="BR1386" s="8"/>
      <c r="BV1386" s="8"/>
    </row>
    <row r="1387" spans="1:74" x14ac:dyDescent="0.25">
      <c r="A1387" s="115" t="s">
        <v>8292</v>
      </c>
      <c r="B1387" s="115" t="s">
        <v>748</v>
      </c>
      <c r="C1387" s="159">
        <v>39</v>
      </c>
      <c r="D1387" s="31">
        <v>33</v>
      </c>
      <c r="E1387" s="56">
        <v>0</v>
      </c>
      <c r="F1387" s="56">
        <v>12</v>
      </c>
      <c r="G1387" s="56">
        <v>1</v>
      </c>
      <c r="H1387" s="56">
        <v>20</v>
      </c>
      <c r="I1387" s="56">
        <v>0</v>
      </c>
      <c r="J1387" s="144">
        <f t="shared" si="256"/>
        <v>33</v>
      </c>
      <c r="L1387" s="10"/>
      <c r="S1387" s="12" t="s">
        <v>8218</v>
      </c>
      <c r="T1387" s="17">
        <v>8</v>
      </c>
      <c r="U1387" s="17">
        <v>23</v>
      </c>
      <c r="V1387" s="17">
        <v>7</v>
      </c>
      <c r="W1387" s="17">
        <v>107</v>
      </c>
      <c r="X1387" s="17">
        <v>525</v>
      </c>
      <c r="Y1387" s="12">
        <f t="shared" si="257"/>
        <v>670</v>
      </c>
      <c r="AL1387" s="8" t="s">
        <v>8381</v>
      </c>
      <c r="AM1387" s="14">
        <v>0</v>
      </c>
      <c r="AN1387" s="14">
        <v>0</v>
      </c>
      <c r="AO1387" s="14">
        <v>0</v>
      </c>
      <c r="AP1387" s="14">
        <v>0</v>
      </c>
      <c r="AQ1387" s="14">
        <v>0</v>
      </c>
      <c r="AR1387" s="14">
        <v>0</v>
      </c>
      <c r="AS1387" s="14">
        <v>0</v>
      </c>
      <c r="AT1387" s="63">
        <v>0</v>
      </c>
      <c r="AU1387" s="63">
        <v>0</v>
      </c>
      <c r="AV1387" s="14">
        <v>0</v>
      </c>
      <c r="AW1387" s="14">
        <v>0</v>
      </c>
      <c r="AX1387" s="14">
        <v>1</v>
      </c>
      <c r="AY1387" s="14">
        <v>0</v>
      </c>
      <c r="AZ1387" s="14">
        <v>0</v>
      </c>
      <c r="BA1387" s="14">
        <v>0</v>
      </c>
      <c r="BR1387" s="8"/>
      <c r="BV1387" s="8"/>
    </row>
    <row r="1388" spans="1:74" x14ac:dyDescent="0.25">
      <c r="A1388" s="115" t="s">
        <v>8292</v>
      </c>
      <c r="B1388" s="115" t="s">
        <v>5193</v>
      </c>
      <c r="C1388" s="159">
        <v>83</v>
      </c>
      <c r="D1388" s="31">
        <v>83</v>
      </c>
      <c r="E1388" s="56">
        <v>0</v>
      </c>
      <c r="F1388" s="56">
        <v>1</v>
      </c>
      <c r="G1388" s="56">
        <v>0</v>
      </c>
      <c r="H1388" s="56">
        <v>11</v>
      </c>
      <c r="I1388" s="56">
        <v>71</v>
      </c>
      <c r="J1388" s="144">
        <f t="shared" si="256"/>
        <v>83</v>
      </c>
      <c r="L1388" s="10"/>
      <c r="S1388" s="41" t="s">
        <v>8219</v>
      </c>
      <c r="T1388" s="42">
        <v>20</v>
      </c>
      <c r="U1388" s="42">
        <v>79</v>
      </c>
      <c r="V1388" s="42">
        <v>25</v>
      </c>
      <c r="W1388" s="42">
        <v>162</v>
      </c>
      <c r="X1388" s="42">
        <v>28</v>
      </c>
      <c r="Y1388" s="12">
        <f t="shared" si="257"/>
        <v>314</v>
      </c>
      <c r="AL1388" s="8" t="s">
        <v>8382</v>
      </c>
      <c r="AM1388" s="14">
        <v>364</v>
      </c>
      <c r="AN1388" s="14">
        <v>349</v>
      </c>
      <c r="AO1388" s="14">
        <v>510</v>
      </c>
      <c r="AP1388" s="14">
        <v>535</v>
      </c>
      <c r="AQ1388" s="14">
        <v>579</v>
      </c>
      <c r="AR1388" s="14">
        <v>91</v>
      </c>
      <c r="AS1388" s="14">
        <v>181</v>
      </c>
      <c r="AT1388" s="63">
        <v>166</v>
      </c>
      <c r="AU1388" s="63">
        <v>123</v>
      </c>
      <c r="AV1388" s="14">
        <v>6</v>
      </c>
      <c r="AW1388" s="14">
        <v>0</v>
      </c>
      <c r="AX1388" s="14">
        <v>1</v>
      </c>
      <c r="AY1388" s="14">
        <v>0</v>
      </c>
      <c r="AZ1388" s="14">
        <v>0</v>
      </c>
      <c r="BA1388" s="14">
        <v>0</v>
      </c>
      <c r="BR1388" s="8"/>
      <c r="BV1388" s="8"/>
    </row>
    <row r="1389" spans="1:74" x14ac:dyDescent="0.25">
      <c r="A1389" s="115" t="s">
        <v>8292</v>
      </c>
      <c r="B1389" s="115" t="s">
        <v>7589</v>
      </c>
      <c r="C1389" s="159">
        <v>2</v>
      </c>
      <c r="D1389" s="31">
        <v>2</v>
      </c>
      <c r="E1389" s="56">
        <v>0</v>
      </c>
      <c r="F1389" s="56">
        <v>1</v>
      </c>
      <c r="G1389" s="56">
        <v>0</v>
      </c>
      <c r="H1389" s="56">
        <v>1</v>
      </c>
      <c r="I1389" s="56">
        <v>0</v>
      </c>
      <c r="J1389" s="144">
        <f t="shared" si="256"/>
        <v>2</v>
      </c>
      <c r="L1389" s="10"/>
      <c r="T1389" s="8">
        <f>SUM(T1381:T1388)</f>
        <v>28</v>
      </c>
      <c r="U1389" s="8">
        <f>SUM(U1381:U1388)</f>
        <v>119</v>
      </c>
      <c r="V1389" s="8">
        <f>SUM(V1381:V1388)</f>
        <v>33</v>
      </c>
      <c r="W1389" s="8">
        <f>SUM(W1381:W1388)</f>
        <v>301</v>
      </c>
      <c r="X1389" s="8">
        <f>SUM(X1381:X1388)</f>
        <v>588</v>
      </c>
      <c r="Y1389" s="12">
        <f t="shared" si="257"/>
        <v>1069</v>
      </c>
      <c r="AT1389" s="63"/>
      <c r="AU1389" s="63"/>
      <c r="BR1389" s="8"/>
      <c r="BV1389" s="8"/>
    </row>
    <row r="1390" spans="1:74" x14ac:dyDescent="0.25">
      <c r="A1390" s="115" t="s">
        <v>8292</v>
      </c>
      <c r="B1390" s="115" t="s">
        <v>742</v>
      </c>
      <c r="C1390" s="159">
        <v>560</v>
      </c>
      <c r="D1390" s="31">
        <v>552</v>
      </c>
      <c r="E1390" s="56">
        <v>8</v>
      </c>
      <c r="F1390" s="56">
        <v>9</v>
      </c>
      <c r="G1390" s="56">
        <v>6</v>
      </c>
      <c r="H1390" s="56">
        <v>75</v>
      </c>
      <c r="I1390" s="56">
        <v>454</v>
      </c>
      <c r="J1390" s="144">
        <f t="shared" si="256"/>
        <v>552</v>
      </c>
      <c r="L1390" s="10">
        <f>SUM(J1387:J1390)</f>
        <v>670</v>
      </c>
      <c r="AL1390" s="8" t="s">
        <v>5</v>
      </c>
      <c r="AM1390" s="8" t="s">
        <v>8384</v>
      </c>
      <c r="AN1390" s="8" t="s">
        <v>8341</v>
      </c>
      <c r="AO1390" s="8" t="s">
        <v>8342</v>
      </c>
      <c r="AP1390" s="8" t="s">
        <v>8343</v>
      </c>
      <c r="AQ1390" s="8" t="s">
        <v>8344</v>
      </c>
      <c r="AR1390" s="8" t="s">
        <v>8345</v>
      </c>
      <c r="AS1390" s="8" t="s">
        <v>8346</v>
      </c>
      <c r="AT1390" s="63" t="s">
        <v>8347</v>
      </c>
      <c r="AU1390" s="63" t="s">
        <v>8348</v>
      </c>
      <c r="AV1390" s="8" t="s">
        <v>8349</v>
      </c>
      <c r="AW1390" s="8" t="s">
        <v>8350</v>
      </c>
      <c r="AX1390" s="8" t="s">
        <v>8351</v>
      </c>
      <c r="AY1390" s="8" t="s">
        <v>8352</v>
      </c>
      <c r="AZ1390" s="8" t="s">
        <v>8353</v>
      </c>
      <c r="BA1390" s="8" t="s">
        <v>8354</v>
      </c>
      <c r="BR1390" s="8"/>
      <c r="BV1390" s="8"/>
    </row>
    <row r="1391" spans="1:74" x14ac:dyDescent="0.25">
      <c r="A1391" s="117" t="s">
        <v>8293</v>
      </c>
      <c r="B1391" s="117" t="s">
        <v>748</v>
      </c>
      <c r="C1391" s="160">
        <v>115</v>
      </c>
      <c r="D1391" s="150">
        <v>104</v>
      </c>
      <c r="E1391" s="85">
        <v>1</v>
      </c>
      <c r="F1391" s="85">
        <v>18</v>
      </c>
      <c r="G1391" s="85">
        <v>3</v>
      </c>
      <c r="H1391" s="85">
        <v>82</v>
      </c>
      <c r="I1391" s="85">
        <v>0</v>
      </c>
      <c r="J1391" s="145">
        <f t="shared" si="256"/>
        <v>104</v>
      </c>
      <c r="K1391" s="106"/>
      <c r="L1391" s="152"/>
      <c r="S1391" s="12" t="s">
        <v>8282</v>
      </c>
      <c r="T1391" s="12" t="s">
        <v>183</v>
      </c>
      <c r="U1391" s="12" t="s">
        <v>106</v>
      </c>
      <c r="V1391" s="12" t="s">
        <v>465</v>
      </c>
      <c r="W1391" s="12" t="s">
        <v>147</v>
      </c>
      <c r="X1391" s="12" t="s">
        <v>398</v>
      </c>
      <c r="Y1391" s="12" t="s">
        <v>97</v>
      </c>
      <c r="AL1391" s="8" t="s">
        <v>8396</v>
      </c>
      <c r="AM1391" s="14">
        <v>3</v>
      </c>
      <c r="AN1391" s="14">
        <v>0</v>
      </c>
      <c r="AO1391" s="14">
        <v>1</v>
      </c>
      <c r="AP1391" s="14">
        <v>1</v>
      </c>
      <c r="AQ1391" s="14">
        <v>1</v>
      </c>
      <c r="AR1391" s="14">
        <v>0</v>
      </c>
      <c r="AS1391" s="14">
        <v>0</v>
      </c>
      <c r="AT1391" s="63">
        <v>0</v>
      </c>
      <c r="AU1391" s="63">
        <v>0</v>
      </c>
      <c r="AV1391" s="14">
        <v>1</v>
      </c>
      <c r="AW1391" s="14">
        <v>2</v>
      </c>
      <c r="AX1391" s="14">
        <v>1</v>
      </c>
      <c r="AY1391" s="14">
        <v>1</v>
      </c>
      <c r="AZ1391" s="14">
        <v>0</v>
      </c>
      <c r="BA1391" s="14">
        <v>0</v>
      </c>
      <c r="BR1391" s="8"/>
      <c r="BV1391" s="8"/>
    </row>
    <row r="1392" spans="1:74" x14ac:dyDescent="0.25">
      <c r="A1392" s="117" t="s">
        <v>8293</v>
      </c>
      <c r="B1392" s="117" t="s">
        <v>5193</v>
      </c>
      <c r="C1392" s="160">
        <v>130</v>
      </c>
      <c r="D1392" s="150">
        <v>116</v>
      </c>
      <c r="E1392" s="85">
        <v>13</v>
      </c>
      <c r="F1392" s="85">
        <v>44</v>
      </c>
      <c r="G1392" s="85">
        <v>12</v>
      </c>
      <c r="H1392" s="85">
        <v>47</v>
      </c>
      <c r="I1392" s="85">
        <v>0</v>
      </c>
      <c r="J1392" s="145">
        <f t="shared" si="256"/>
        <v>116</v>
      </c>
      <c r="K1392" s="106"/>
      <c r="L1392" s="152"/>
      <c r="S1392" s="12" t="s">
        <v>8444</v>
      </c>
      <c r="T1392" s="17">
        <v>0</v>
      </c>
      <c r="U1392" s="17">
        <v>0</v>
      </c>
      <c r="V1392" s="17">
        <v>0</v>
      </c>
      <c r="W1392" s="17">
        <v>0</v>
      </c>
      <c r="X1392" s="17">
        <v>0</v>
      </c>
      <c r="Y1392" s="12">
        <f t="shared" ref="Y1392:Y1400" si="258">SUM(T1392:X1392)</f>
        <v>0</v>
      </c>
      <c r="AL1392" s="8" t="s">
        <v>8397</v>
      </c>
      <c r="AM1392" s="14">
        <v>3</v>
      </c>
      <c r="AN1392" s="14">
        <v>3</v>
      </c>
      <c r="AO1392" s="14">
        <v>1</v>
      </c>
      <c r="AP1392" s="14">
        <v>1</v>
      </c>
      <c r="AQ1392" s="14">
        <v>1</v>
      </c>
      <c r="AR1392" s="14">
        <v>0</v>
      </c>
      <c r="AS1392" s="14">
        <v>0</v>
      </c>
      <c r="AT1392" s="63">
        <v>0</v>
      </c>
      <c r="AU1392" s="63">
        <v>1</v>
      </c>
      <c r="AV1392" s="14">
        <v>1</v>
      </c>
      <c r="AW1392" s="14">
        <v>0</v>
      </c>
      <c r="AX1392" s="14">
        <v>0</v>
      </c>
      <c r="AY1392" s="14">
        <v>1</v>
      </c>
      <c r="AZ1392" s="14">
        <v>0</v>
      </c>
      <c r="BA1392" s="14">
        <v>0</v>
      </c>
      <c r="BR1392" s="8"/>
      <c r="BV1392" s="8"/>
    </row>
    <row r="1393" spans="1:74" x14ac:dyDescent="0.25">
      <c r="A1393" s="117" t="s">
        <v>8293</v>
      </c>
      <c r="B1393" s="117" t="s">
        <v>7589</v>
      </c>
      <c r="C1393" s="160">
        <v>4</v>
      </c>
      <c r="D1393" s="150">
        <v>2</v>
      </c>
      <c r="E1393" s="85">
        <v>0</v>
      </c>
      <c r="F1393" s="85">
        <v>1</v>
      </c>
      <c r="G1393" s="85">
        <v>0</v>
      </c>
      <c r="H1393" s="85">
        <v>1</v>
      </c>
      <c r="I1393" s="85">
        <v>0</v>
      </c>
      <c r="J1393" s="145">
        <f t="shared" si="256"/>
        <v>2</v>
      </c>
      <c r="K1393" s="106"/>
      <c r="L1393" s="152"/>
      <c r="S1393" s="12" t="s">
        <v>8445</v>
      </c>
      <c r="T1393" s="17">
        <v>0</v>
      </c>
      <c r="U1393" s="17">
        <v>0</v>
      </c>
      <c r="V1393" s="17">
        <v>0</v>
      </c>
      <c r="W1393" s="17">
        <v>0</v>
      </c>
      <c r="X1393" s="17">
        <v>0</v>
      </c>
      <c r="Y1393" s="12">
        <f t="shared" si="258"/>
        <v>0</v>
      </c>
      <c r="AL1393" s="8" t="s">
        <v>8398</v>
      </c>
      <c r="AM1393" s="14">
        <v>10</v>
      </c>
      <c r="AN1393" s="14">
        <v>3</v>
      </c>
      <c r="AO1393" s="14">
        <v>5</v>
      </c>
      <c r="AP1393" s="14">
        <v>3</v>
      </c>
      <c r="AQ1393" s="14">
        <v>2</v>
      </c>
      <c r="AR1393" s="14">
        <v>0</v>
      </c>
      <c r="AS1393" s="14">
        <v>0</v>
      </c>
      <c r="AT1393" s="63">
        <v>0</v>
      </c>
      <c r="AU1393" s="63">
        <v>1</v>
      </c>
      <c r="AV1393" s="14">
        <v>1</v>
      </c>
      <c r="AW1393" s="14">
        <v>0</v>
      </c>
      <c r="AX1393" s="14">
        <v>0</v>
      </c>
      <c r="AY1393" s="14">
        <v>1</v>
      </c>
      <c r="AZ1393" s="14">
        <v>0</v>
      </c>
      <c r="BA1393" s="14">
        <v>0</v>
      </c>
      <c r="BR1393" s="8"/>
      <c r="BV1393" s="8"/>
    </row>
    <row r="1394" spans="1:74" x14ac:dyDescent="0.25">
      <c r="A1394" s="117" t="s">
        <v>8293</v>
      </c>
      <c r="B1394" s="117" t="s">
        <v>7361</v>
      </c>
      <c r="C1394" s="160">
        <v>1</v>
      </c>
      <c r="D1394" s="150">
        <v>1</v>
      </c>
      <c r="E1394" s="85">
        <v>0</v>
      </c>
      <c r="F1394" s="85">
        <v>0</v>
      </c>
      <c r="G1394" s="85">
        <v>0</v>
      </c>
      <c r="H1394" s="85">
        <v>1</v>
      </c>
      <c r="I1394" s="85">
        <v>0</v>
      </c>
      <c r="J1394" s="145">
        <f t="shared" si="256"/>
        <v>1</v>
      </c>
      <c r="K1394" s="106"/>
      <c r="L1394" s="152"/>
      <c r="S1394" s="12" t="s">
        <v>8446</v>
      </c>
      <c r="T1394" s="17">
        <v>0</v>
      </c>
      <c r="U1394" s="17">
        <v>0</v>
      </c>
      <c r="V1394" s="17">
        <v>0</v>
      </c>
      <c r="W1394" s="17">
        <v>0</v>
      </c>
      <c r="X1394" s="17">
        <v>0</v>
      </c>
      <c r="Y1394" s="12">
        <f t="shared" si="258"/>
        <v>0</v>
      </c>
      <c r="AL1394" s="8" t="s">
        <v>8400</v>
      </c>
      <c r="AM1394" s="14">
        <v>51</v>
      </c>
      <c r="AN1394" s="14">
        <v>46</v>
      </c>
      <c r="AO1394" s="14">
        <v>37</v>
      </c>
      <c r="AP1394" s="14">
        <v>28</v>
      </c>
      <c r="AQ1394" s="14">
        <v>23</v>
      </c>
      <c r="AR1394" s="14">
        <v>12</v>
      </c>
      <c r="AS1394" s="14">
        <v>18</v>
      </c>
      <c r="AT1394" s="63">
        <v>8</v>
      </c>
      <c r="AU1394" s="63">
        <v>10</v>
      </c>
      <c r="AV1394" s="14">
        <v>4</v>
      </c>
      <c r="AW1394" s="14">
        <v>1</v>
      </c>
      <c r="AX1394" s="14">
        <v>5</v>
      </c>
      <c r="AY1394" s="14">
        <v>3</v>
      </c>
      <c r="AZ1394" s="14">
        <v>0</v>
      </c>
      <c r="BA1394" s="14">
        <v>0</v>
      </c>
      <c r="BR1394" s="8"/>
      <c r="BV1394" s="8"/>
    </row>
    <row r="1395" spans="1:74" x14ac:dyDescent="0.25">
      <c r="A1395" s="117" t="s">
        <v>8293</v>
      </c>
      <c r="B1395" s="117" t="s">
        <v>742</v>
      </c>
      <c r="C1395" s="155">
        <v>98</v>
      </c>
      <c r="D1395" s="150">
        <v>91</v>
      </c>
      <c r="E1395" s="85">
        <v>6</v>
      </c>
      <c r="F1395" s="85">
        <v>16</v>
      </c>
      <c r="G1395" s="85">
        <v>10</v>
      </c>
      <c r="H1395" s="85">
        <v>31</v>
      </c>
      <c r="I1395" s="85">
        <v>28</v>
      </c>
      <c r="J1395" s="155">
        <f t="shared" si="256"/>
        <v>91</v>
      </c>
      <c r="K1395" s="106"/>
      <c r="L1395" s="152">
        <f>SUM(J1391:J1395)</f>
        <v>314</v>
      </c>
      <c r="S1395" s="12" t="s">
        <v>8215</v>
      </c>
      <c r="T1395" s="17">
        <v>0</v>
      </c>
      <c r="U1395" s="17">
        <v>0</v>
      </c>
      <c r="V1395" s="17">
        <v>0</v>
      </c>
      <c r="W1395" s="17">
        <v>0</v>
      </c>
      <c r="X1395" s="17">
        <v>0</v>
      </c>
      <c r="Y1395" s="12">
        <f t="shared" si="258"/>
        <v>0</v>
      </c>
      <c r="AL1395" s="8" t="s">
        <v>8424</v>
      </c>
      <c r="AM1395" s="14">
        <v>713</v>
      </c>
      <c r="AN1395" s="14">
        <v>352</v>
      </c>
      <c r="AO1395" s="14">
        <v>266</v>
      </c>
      <c r="AP1395" s="14">
        <v>249</v>
      </c>
      <c r="AQ1395" s="14">
        <v>156</v>
      </c>
      <c r="AR1395" s="14">
        <v>84</v>
      </c>
      <c r="AS1395" s="14">
        <v>62</v>
      </c>
      <c r="AT1395" s="63">
        <v>82</v>
      </c>
      <c r="AU1395" s="63">
        <v>42</v>
      </c>
      <c r="AV1395" s="14">
        <v>52</v>
      </c>
      <c r="AW1395" s="14">
        <v>37</v>
      </c>
      <c r="AX1395" s="14">
        <v>17</v>
      </c>
      <c r="AY1395" s="14">
        <v>19</v>
      </c>
      <c r="AZ1395" s="14">
        <v>37</v>
      </c>
      <c r="BA1395" s="14">
        <v>13</v>
      </c>
      <c r="BR1395" s="8"/>
      <c r="BV1395" s="8"/>
    </row>
    <row r="1396" spans="1:74" x14ac:dyDescent="0.25">
      <c r="A1396" s="153" t="s">
        <v>8283</v>
      </c>
      <c r="B1396" s="154"/>
      <c r="C1396" s="156">
        <f t="shared" ref="C1396:J1396" si="259">SUM(C1380:C1395)</f>
        <v>1124</v>
      </c>
      <c r="D1396" s="156">
        <f t="shared" si="259"/>
        <v>1069</v>
      </c>
      <c r="E1396" s="156">
        <f t="shared" si="259"/>
        <v>28</v>
      </c>
      <c r="F1396" s="156">
        <f t="shared" si="259"/>
        <v>119</v>
      </c>
      <c r="G1396" s="156">
        <f t="shared" si="259"/>
        <v>33</v>
      </c>
      <c r="H1396" s="156">
        <f t="shared" si="259"/>
        <v>301</v>
      </c>
      <c r="I1396" s="156">
        <f t="shared" si="259"/>
        <v>588</v>
      </c>
      <c r="J1396" s="156">
        <f t="shared" si="259"/>
        <v>1069</v>
      </c>
      <c r="K1396" s="157"/>
      <c r="L1396" s="157">
        <f>SUM(L1380:L1395)</f>
        <v>1069</v>
      </c>
      <c r="S1396" s="12" t="s">
        <v>8216</v>
      </c>
      <c r="T1396" s="17">
        <v>0</v>
      </c>
      <c r="U1396" s="17">
        <v>0</v>
      </c>
      <c r="V1396" s="17">
        <v>0</v>
      </c>
      <c r="W1396" s="17">
        <v>0</v>
      </c>
      <c r="X1396" s="17">
        <v>0</v>
      </c>
      <c r="Y1396" s="12">
        <f t="shared" si="258"/>
        <v>0</v>
      </c>
      <c r="AL1396" s="8" t="s">
        <v>8382</v>
      </c>
      <c r="AM1396" s="14">
        <v>364</v>
      </c>
      <c r="AN1396" s="14">
        <v>349</v>
      </c>
      <c r="AO1396" s="14">
        <v>510</v>
      </c>
      <c r="AP1396" s="14">
        <v>535</v>
      </c>
      <c r="AQ1396" s="14">
        <v>579</v>
      </c>
      <c r="AR1396" s="14">
        <v>91</v>
      </c>
      <c r="AS1396" s="14">
        <v>181</v>
      </c>
      <c r="AT1396" s="63">
        <v>166</v>
      </c>
      <c r="AU1396" s="63">
        <v>123</v>
      </c>
      <c r="AV1396" s="14">
        <v>6</v>
      </c>
      <c r="AW1396" s="14">
        <v>0</v>
      </c>
      <c r="AX1396" s="14">
        <v>1</v>
      </c>
      <c r="AY1396" s="14">
        <v>0</v>
      </c>
      <c r="AZ1396" s="14">
        <v>0</v>
      </c>
      <c r="BA1396" s="14">
        <v>0</v>
      </c>
      <c r="BR1396" s="8"/>
      <c r="BV1396" s="8"/>
    </row>
    <row r="1397" spans="1:74" x14ac:dyDescent="0.25">
      <c r="A1397" s="141"/>
      <c r="C1397" s="140"/>
      <c r="D1397" s="140"/>
      <c r="E1397" s="140"/>
      <c r="F1397" s="140"/>
      <c r="G1397" s="140"/>
      <c r="H1397" s="140"/>
      <c r="I1397" s="140"/>
      <c r="J1397" s="140"/>
      <c r="K1397" s="10"/>
      <c r="L1397" s="10"/>
      <c r="S1397" s="41" t="s">
        <v>8217</v>
      </c>
      <c r="T1397" s="42">
        <v>0</v>
      </c>
      <c r="U1397" s="42">
        <v>1</v>
      </c>
      <c r="V1397" s="42">
        <v>0</v>
      </c>
      <c r="W1397" s="42">
        <v>8</v>
      </c>
      <c r="X1397" s="42">
        <v>0</v>
      </c>
      <c r="Y1397" s="12">
        <f t="shared" si="258"/>
        <v>9</v>
      </c>
      <c r="AL1397" s="8" t="s">
        <v>8425</v>
      </c>
      <c r="AM1397" s="14">
        <v>1</v>
      </c>
      <c r="AN1397" s="14">
        <v>28</v>
      </c>
      <c r="AO1397" s="14">
        <v>72</v>
      </c>
      <c r="AP1397" s="14">
        <v>273</v>
      </c>
      <c r="AQ1397" s="14">
        <v>355</v>
      </c>
      <c r="AR1397" s="14">
        <v>161</v>
      </c>
      <c r="AS1397" s="14">
        <v>145</v>
      </c>
      <c r="AT1397" s="63">
        <v>92</v>
      </c>
      <c r="AU1397" s="63">
        <v>72</v>
      </c>
      <c r="AV1397" s="14">
        <v>60</v>
      </c>
      <c r="AW1397" s="14">
        <v>43</v>
      </c>
      <c r="AX1397" s="14">
        <v>40</v>
      </c>
      <c r="AY1397" s="14">
        <v>31</v>
      </c>
      <c r="AZ1397" s="14">
        <v>39</v>
      </c>
      <c r="BA1397" s="14">
        <v>28</v>
      </c>
      <c r="BR1397" s="8"/>
      <c r="BV1397" s="8"/>
    </row>
    <row r="1398" spans="1:74" x14ac:dyDescent="0.25">
      <c r="S1398" s="12" t="s">
        <v>8218</v>
      </c>
      <c r="T1398" s="17">
        <v>0</v>
      </c>
      <c r="U1398" s="17">
        <v>12</v>
      </c>
      <c r="V1398" s="17">
        <v>1</v>
      </c>
      <c r="W1398" s="17">
        <v>20</v>
      </c>
      <c r="X1398" s="17">
        <v>0</v>
      </c>
      <c r="Y1398" s="12">
        <f t="shared" si="258"/>
        <v>33</v>
      </c>
      <c r="AL1398" s="106" t="s">
        <v>8385</v>
      </c>
      <c r="AM1398" s="107">
        <v>0</v>
      </c>
      <c r="AN1398" s="107">
        <v>0</v>
      </c>
      <c r="AO1398" s="107">
        <v>0</v>
      </c>
      <c r="AP1398" s="107">
        <v>0</v>
      </c>
      <c r="AQ1398" s="107">
        <v>0</v>
      </c>
      <c r="AR1398" s="107">
        <v>415</v>
      </c>
      <c r="AS1398" s="107">
        <v>435</v>
      </c>
      <c r="AT1398" s="147">
        <v>345</v>
      </c>
      <c r="AU1398" s="147">
        <v>433</v>
      </c>
      <c r="AV1398" s="107">
        <v>457</v>
      </c>
      <c r="AW1398" s="107">
        <v>568</v>
      </c>
      <c r="AX1398" s="107">
        <v>453</v>
      </c>
      <c r="AY1398" s="107">
        <v>391</v>
      </c>
      <c r="AZ1398" s="107">
        <v>236</v>
      </c>
      <c r="BA1398" s="107">
        <v>35</v>
      </c>
      <c r="BR1398" s="8"/>
      <c r="BV1398" s="8"/>
    </row>
    <row r="1399" spans="1:74" x14ac:dyDescent="0.25">
      <c r="S1399" s="41" t="s">
        <v>8219</v>
      </c>
      <c r="T1399" s="42">
        <v>1</v>
      </c>
      <c r="U1399" s="42">
        <v>18</v>
      </c>
      <c r="V1399" s="42">
        <v>3</v>
      </c>
      <c r="W1399" s="42">
        <v>82</v>
      </c>
      <c r="X1399" s="42">
        <v>0</v>
      </c>
      <c r="Y1399" s="12">
        <f t="shared" si="258"/>
        <v>104</v>
      </c>
      <c r="AL1399" s="8" t="s">
        <v>8426</v>
      </c>
      <c r="AM1399" s="14">
        <v>0</v>
      </c>
      <c r="AN1399" s="14">
        <v>0</v>
      </c>
      <c r="AO1399" s="14">
        <v>0</v>
      </c>
      <c r="AP1399" s="14">
        <v>0</v>
      </c>
      <c r="AQ1399" s="14">
        <v>2</v>
      </c>
      <c r="AR1399" s="14">
        <v>15</v>
      </c>
      <c r="AS1399" s="14">
        <v>39</v>
      </c>
      <c r="AT1399" s="63">
        <v>174</v>
      </c>
      <c r="AU1399" s="63">
        <v>257</v>
      </c>
      <c r="AV1399" s="14">
        <v>409</v>
      </c>
      <c r="AW1399" s="14">
        <v>233</v>
      </c>
      <c r="AX1399" s="14">
        <v>203</v>
      </c>
      <c r="AY1399" s="14">
        <v>114</v>
      </c>
      <c r="AZ1399" s="14">
        <v>154</v>
      </c>
      <c r="BA1399" s="14">
        <v>112</v>
      </c>
      <c r="BR1399" s="8"/>
      <c r="BV1399" s="8"/>
    </row>
    <row r="1400" spans="1:74" x14ac:dyDescent="0.25">
      <c r="T1400" s="8">
        <f>SUM(T1392:T1399)</f>
        <v>1</v>
      </c>
      <c r="U1400" s="8">
        <f>SUM(U1392:U1399)</f>
        <v>31</v>
      </c>
      <c r="V1400" s="8">
        <f>SUM(V1392:V1399)</f>
        <v>4</v>
      </c>
      <c r="W1400" s="8">
        <f>SUM(W1392:W1399)</f>
        <v>110</v>
      </c>
      <c r="X1400" s="8">
        <f>SUM(X1392:X1399)</f>
        <v>0</v>
      </c>
      <c r="Y1400" s="12">
        <f t="shared" si="258"/>
        <v>146</v>
      </c>
      <c r="AL1400" s="106" t="s">
        <v>8386</v>
      </c>
      <c r="AM1400" s="107">
        <v>0</v>
      </c>
      <c r="AN1400" s="107">
        <v>0</v>
      </c>
      <c r="AO1400" s="107">
        <v>0</v>
      </c>
      <c r="AP1400" s="107">
        <v>0</v>
      </c>
      <c r="AQ1400" s="107">
        <v>0</v>
      </c>
      <c r="AR1400" s="107">
        <v>0</v>
      </c>
      <c r="AS1400" s="107">
        <v>0</v>
      </c>
      <c r="AT1400" s="107">
        <v>0</v>
      </c>
      <c r="AU1400" s="107">
        <v>0</v>
      </c>
      <c r="AV1400" s="107">
        <v>2</v>
      </c>
      <c r="AW1400" s="107">
        <v>10</v>
      </c>
      <c r="AX1400" s="107">
        <v>51</v>
      </c>
      <c r="AY1400" s="107">
        <v>115</v>
      </c>
      <c r="AZ1400" s="107">
        <v>428</v>
      </c>
      <c r="BA1400" s="107">
        <v>525</v>
      </c>
      <c r="BR1400" s="8"/>
      <c r="BV1400" s="8"/>
    </row>
    <row r="1401" spans="1:74" x14ac:dyDescent="0.25">
      <c r="AL1401" s="8" t="s">
        <v>8435</v>
      </c>
      <c r="AM1401" s="14">
        <v>0</v>
      </c>
      <c r="AN1401" s="14">
        <v>0</v>
      </c>
      <c r="AO1401" s="14">
        <v>0</v>
      </c>
      <c r="AP1401" s="14">
        <v>0</v>
      </c>
      <c r="AQ1401" s="14">
        <v>0</v>
      </c>
      <c r="AR1401" s="14">
        <v>0</v>
      </c>
      <c r="AS1401" s="14">
        <v>0</v>
      </c>
      <c r="AT1401" s="14">
        <v>0</v>
      </c>
      <c r="AU1401" s="14">
        <v>0</v>
      </c>
      <c r="AV1401" s="14">
        <v>1</v>
      </c>
      <c r="AW1401" s="14">
        <v>7</v>
      </c>
      <c r="AX1401" s="14">
        <v>40</v>
      </c>
      <c r="AY1401" s="14">
        <v>42</v>
      </c>
      <c r="AZ1401" s="14">
        <v>161</v>
      </c>
      <c r="BA1401" s="14">
        <v>182</v>
      </c>
      <c r="BR1401" s="8"/>
      <c r="BV1401" s="8"/>
    </row>
    <row r="1402" spans="1:74" x14ac:dyDescent="0.25">
      <c r="S1402" s="12" t="s">
        <v>8285</v>
      </c>
      <c r="T1402" s="12" t="s">
        <v>183</v>
      </c>
      <c r="U1402" s="12" t="s">
        <v>106</v>
      </c>
      <c r="V1402" s="12" t="s">
        <v>465</v>
      </c>
      <c r="W1402" s="12" t="s">
        <v>147</v>
      </c>
      <c r="X1402" s="12" t="s">
        <v>398</v>
      </c>
      <c r="Y1402" s="12" t="s">
        <v>8286</v>
      </c>
      <c r="AL1402" s="106" t="s">
        <v>8388</v>
      </c>
      <c r="AM1402" s="107">
        <v>0</v>
      </c>
      <c r="AN1402" s="107">
        <v>0</v>
      </c>
      <c r="AO1402" s="107">
        <v>0</v>
      </c>
      <c r="AP1402" s="107">
        <v>0</v>
      </c>
      <c r="AQ1402" s="107">
        <v>0</v>
      </c>
      <c r="AR1402" s="107">
        <v>0</v>
      </c>
      <c r="AS1402" s="107">
        <v>0</v>
      </c>
      <c r="AT1402" s="107">
        <v>0</v>
      </c>
      <c r="AU1402" s="107">
        <v>0</v>
      </c>
      <c r="AV1402" s="107">
        <v>0</v>
      </c>
      <c r="AW1402" s="107">
        <v>0</v>
      </c>
      <c r="AX1402" s="107">
        <v>13</v>
      </c>
      <c r="AY1402" s="107">
        <v>33</v>
      </c>
      <c r="AZ1402" s="107">
        <v>51</v>
      </c>
      <c r="BA1402" s="107">
        <v>28</v>
      </c>
      <c r="BR1402" s="8"/>
      <c r="BV1402" s="8"/>
    </row>
    <row r="1403" spans="1:74" x14ac:dyDescent="0.25">
      <c r="S1403" s="12" t="s">
        <v>8444</v>
      </c>
      <c r="T1403" s="17">
        <v>0</v>
      </c>
      <c r="U1403" s="17">
        <v>0</v>
      </c>
      <c r="V1403" s="17">
        <v>0</v>
      </c>
      <c r="W1403" s="17">
        <v>0</v>
      </c>
      <c r="X1403" s="17">
        <v>0</v>
      </c>
      <c r="Y1403" s="12">
        <f t="shared" ref="Y1403:Y1411" si="260">SUM(T1403:W1403)</f>
        <v>0</v>
      </c>
      <c r="BR1403" s="8"/>
      <c r="BV1403" s="8"/>
    </row>
    <row r="1404" spans="1:74" x14ac:dyDescent="0.25">
      <c r="S1404" s="12" t="s">
        <v>8445</v>
      </c>
      <c r="T1404" s="17">
        <v>0</v>
      </c>
      <c r="U1404" s="17">
        <v>0</v>
      </c>
      <c r="V1404" s="17">
        <v>0</v>
      </c>
      <c r="W1404" s="17">
        <v>0</v>
      </c>
      <c r="X1404" s="17">
        <v>0</v>
      </c>
      <c r="Y1404" s="12">
        <f t="shared" si="260"/>
        <v>0</v>
      </c>
      <c r="BR1404" s="8"/>
      <c r="BV1404" s="8"/>
    </row>
    <row r="1405" spans="1:74" x14ac:dyDescent="0.25">
      <c r="S1405" s="12" t="s">
        <v>8446</v>
      </c>
      <c r="T1405" s="17">
        <v>0</v>
      </c>
      <c r="U1405" s="17">
        <v>0</v>
      </c>
      <c r="V1405" s="17">
        <v>0</v>
      </c>
      <c r="W1405" s="17">
        <v>0</v>
      </c>
      <c r="X1405" s="17">
        <v>0</v>
      </c>
      <c r="Y1405" s="12">
        <f t="shared" si="260"/>
        <v>0</v>
      </c>
      <c r="BR1405" s="8"/>
      <c r="BV1405" s="8"/>
    </row>
    <row r="1406" spans="1:74" x14ac:dyDescent="0.25">
      <c r="S1406" s="12" t="s">
        <v>8215</v>
      </c>
      <c r="T1406" s="17">
        <v>0</v>
      </c>
      <c r="U1406" s="17">
        <v>0</v>
      </c>
      <c r="V1406" s="17">
        <v>0</v>
      </c>
      <c r="W1406" s="17">
        <v>0</v>
      </c>
      <c r="X1406" s="17">
        <v>0</v>
      </c>
      <c r="Y1406" s="12">
        <f t="shared" si="260"/>
        <v>0</v>
      </c>
      <c r="BR1406" s="8"/>
      <c r="BV1406" s="8"/>
    </row>
    <row r="1407" spans="1:74" x14ac:dyDescent="0.25">
      <c r="S1407" s="12" t="s">
        <v>8216</v>
      </c>
      <c r="T1407" s="17">
        <v>0</v>
      </c>
      <c r="U1407" s="17">
        <v>3</v>
      </c>
      <c r="V1407" s="17">
        <v>0</v>
      </c>
      <c r="W1407" s="17">
        <v>10</v>
      </c>
      <c r="X1407" s="17">
        <v>0</v>
      </c>
      <c r="Y1407" s="12">
        <f t="shared" si="260"/>
        <v>13</v>
      </c>
      <c r="BR1407" s="8"/>
      <c r="BV1407" s="8"/>
    </row>
    <row r="1408" spans="1:74" x14ac:dyDescent="0.25">
      <c r="S1408" s="41" t="s">
        <v>8217</v>
      </c>
      <c r="T1408" s="42">
        <v>0</v>
      </c>
      <c r="U1408" s="42">
        <v>13</v>
      </c>
      <c r="V1408" s="42">
        <v>1</v>
      </c>
      <c r="W1408" s="42">
        <v>14</v>
      </c>
      <c r="X1408" s="42">
        <v>35</v>
      </c>
      <c r="Y1408" s="12">
        <f t="shared" si="260"/>
        <v>28</v>
      </c>
      <c r="BR1408" s="8"/>
      <c r="BV1408" s="8"/>
    </row>
    <row r="1409" spans="1:74" x14ac:dyDescent="0.25">
      <c r="S1409" s="12" t="s">
        <v>8218</v>
      </c>
      <c r="T1409" s="17">
        <v>8</v>
      </c>
      <c r="U1409" s="17">
        <v>11</v>
      </c>
      <c r="V1409" s="17">
        <v>6</v>
      </c>
      <c r="W1409" s="17">
        <v>87</v>
      </c>
      <c r="X1409" s="17">
        <v>525</v>
      </c>
      <c r="Y1409" s="12">
        <f t="shared" si="260"/>
        <v>112</v>
      </c>
      <c r="BR1409" s="8"/>
      <c r="BV1409" s="8"/>
    </row>
    <row r="1410" spans="1:74" x14ac:dyDescent="0.25">
      <c r="S1410" s="41" t="s">
        <v>8219</v>
      </c>
      <c r="T1410" s="42">
        <v>19</v>
      </c>
      <c r="U1410" s="42">
        <v>61</v>
      </c>
      <c r="V1410" s="42">
        <v>22</v>
      </c>
      <c r="W1410" s="42">
        <v>80</v>
      </c>
      <c r="X1410" s="42">
        <v>28</v>
      </c>
      <c r="Y1410" s="12">
        <f t="shared" si="260"/>
        <v>182</v>
      </c>
      <c r="BR1410" s="8"/>
      <c r="BV1410" s="8"/>
    </row>
    <row r="1411" spans="1:74" x14ac:dyDescent="0.25">
      <c r="T1411" s="8">
        <f>SUM(T1403:T1410)</f>
        <v>27</v>
      </c>
      <c r="U1411" s="8">
        <f>SUM(U1403:U1410)</f>
        <v>88</v>
      </c>
      <c r="V1411" s="8">
        <f>SUM(V1403:V1410)</f>
        <v>29</v>
      </c>
      <c r="W1411" s="8">
        <f>SUM(W1403:W1410)</f>
        <v>191</v>
      </c>
      <c r="X1411" s="8">
        <f>SUM(X1403:X1410)</f>
        <v>588</v>
      </c>
      <c r="Y1411" s="12">
        <f t="shared" si="260"/>
        <v>335</v>
      </c>
      <c r="BR1411" s="8"/>
      <c r="BV1411" s="8"/>
    </row>
    <row r="1416" spans="1:74" ht="39.6" x14ac:dyDescent="0.25">
      <c r="A1416" s="30" t="s">
        <v>8353</v>
      </c>
      <c r="B1416" s="30" t="s">
        <v>8229</v>
      </c>
      <c r="C1416" s="30" t="s">
        <v>8205</v>
      </c>
      <c r="D1416" s="30" t="s">
        <v>8270</v>
      </c>
      <c r="E1416" s="30" t="s">
        <v>8271</v>
      </c>
      <c r="F1416" s="30" t="s">
        <v>8272</v>
      </c>
      <c r="G1416" s="30" t="s">
        <v>8273</v>
      </c>
      <c r="H1416" s="30" t="s">
        <v>8274</v>
      </c>
      <c r="I1416" s="30" t="s">
        <v>8275</v>
      </c>
      <c r="J1416" s="15" t="s">
        <v>8277</v>
      </c>
      <c r="L1416" s="14" t="s">
        <v>8460</v>
      </c>
      <c r="S1416" s="8" t="s">
        <v>8353</v>
      </c>
      <c r="BR1416" s="8"/>
      <c r="BV1416" s="8"/>
    </row>
    <row r="1417" spans="1:74" ht="26.4" x14ac:dyDescent="0.25">
      <c r="A1417" s="115" t="s">
        <v>8290</v>
      </c>
      <c r="B1417" s="115" t="s">
        <v>5193</v>
      </c>
      <c r="C1417" s="161">
        <v>4</v>
      </c>
      <c r="D1417" s="162">
        <v>4</v>
      </c>
      <c r="E1417" s="146">
        <v>0</v>
      </c>
      <c r="F1417" s="146">
        <v>1</v>
      </c>
      <c r="G1417" s="146">
        <v>0</v>
      </c>
      <c r="H1417" s="146">
        <v>3</v>
      </c>
      <c r="I1417" s="146">
        <v>0</v>
      </c>
      <c r="J1417" s="144">
        <f t="shared" ref="J1417:J1431" si="261">SUM(E1417:I1417)</f>
        <v>4</v>
      </c>
      <c r="L1417" s="10"/>
      <c r="S1417" s="12" t="s">
        <v>8279</v>
      </c>
      <c r="T1417" s="12" t="s">
        <v>183</v>
      </c>
      <c r="U1417" s="12" t="s">
        <v>106</v>
      </c>
      <c r="V1417" s="12" t="s">
        <v>465</v>
      </c>
      <c r="W1417" s="12" t="s">
        <v>147</v>
      </c>
      <c r="X1417" s="12" t="s">
        <v>398</v>
      </c>
      <c r="Y1417" s="12" t="s">
        <v>97</v>
      </c>
      <c r="AL1417" s="14" t="s">
        <v>8328</v>
      </c>
      <c r="AM1417" s="63" t="s">
        <v>8353</v>
      </c>
      <c r="AN1417" s="14"/>
      <c r="AO1417" s="14"/>
      <c r="AP1417" s="14"/>
      <c r="BR1417" s="8"/>
      <c r="BV1417" s="8"/>
    </row>
    <row r="1418" spans="1:74" x14ac:dyDescent="0.25">
      <c r="A1418" s="115" t="s">
        <v>8290</v>
      </c>
      <c r="B1418" s="115" t="s">
        <v>742</v>
      </c>
      <c r="C1418" s="146">
        <v>35</v>
      </c>
      <c r="D1418" s="162">
        <v>33</v>
      </c>
      <c r="E1418" s="146">
        <v>0</v>
      </c>
      <c r="F1418" s="146">
        <v>8</v>
      </c>
      <c r="G1418" s="146">
        <v>0</v>
      </c>
      <c r="H1418" s="146">
        <v>25</v>
      </c>
      <c r="I1418" s="146">
        <v>0</v>
      </c>
      <c r="J1418" s="144">
        <f t="shared" si="261"/>
        <v>33</v>
      </c>
      <c r="L1418" s="10">
        <v>37</v>
      </c>
      <c r="S1418" s="12" t="s">
        <v>8444</v>
      </c>
      <c r="T1418" s="17">
        <v>0</v>
      </c>
      <c r="U1418" s="17">
        <v>0</v>
      </c>
      <c r="V1418" s="17">
        <v>0</v>
      </c>
      <c r="W1418" s="17">
        <v>0</v>
      </c>
      <c r="X1418" s="17">
        <v>0</v>
      </c>
      <c r="Y1418" s="12">
        <f t="shared" ref="Y1418:Y1426" si="262">SUM(T1418:X1418)</f>
        <v>0</v>
      </c>
      <c r="AL1418" s="8" t="s">
        <v>8420</v>
      </c>
      <c r="AM1418" s="14"/>
      <c r="AN1418" s="14"/>
      <c r="AO1418" s="14"/>
      <c r="AP1418" s="14"/>
      <c r="BR1418" s="8"/>
      <c r="BV1418" s="8"/>
    </row>
    <row r="1419" spans="1:74" x14ac:dyDescent="0.25">
      <c r="A1419" s="117" t="s">
        <v>8291</v>
      </c>
      <c r="B1419" s="117" t="s">
        <v>748</v>
      </c>
      <c r="C1419" s="155">
        <v>36</v>
      </c>
      <c r="D1419" s="163">
        <v>34</v>
      </c>
      <c r="E1419" s="155">
        <v>0</v>
      </c>
      <c r="F1419" s="155">
        <v>9</v>
      </c>
      <c r="G1419" s="155">
        <v>0</v>
      </c>
      <c r="H1419" s="155">
        <v>25</v>
      </c>
      <c r="I1419" s="155">
        <v>0</v>
      </c>
      <c r="J1419" s="145">
        <f t="shared" si="261"/>
        <v>34</v>
      </c>
      <c r="K1419" s="106"/>
      <c r="L1419" s="152"/>
      <c r="S1419" s="12" t="s">
        <v>8445</v>
      </c>
      <c r="T1419" s="17">
        <v>0</v>
      </c>
      <c r="U1419" s="17">
        <v>0</v>
      </c>
      <c r="V1419" s="17">
        <v>0</v>
      </c>
      <c r="W1419" s="17">
        <v>0</v>
      </c>
      <c r="X1419" s="17">
        <v>0</v>
      </c>
      <c r="Y1419" s="12">
        <f t="shared" si="262"/>
        <v>0</v>
      </c>
      <c r="AL1419" s="8" t="s">
        <v>8331</v>
      </c>
      <c r="AM1419" s="14"/>
      <c r="AN1419" s="14"/>
      <c r="AO1419" s="14"/>
      <c r="AP1419" s="14"/>
      <c r="BR1419" s="8"/>
      <c r="BV1419" s="8"/>
    </row>
    <row r="1420" spans="1:74" x14ac:dyDescent="0.25">
      <c r="A1420" s="117" t="s">
        <v>8291</v>
      </c>
      <c r="B1420" s="117" t="s">
        <v>5193</v>
      </c>
      <c r="C1420" s="155">
        <v>69</v>
      </c>
      <c r="D1420" s="163">
        <v>69</v>
      </c>
      <c r="E1420" s="155">
        <v>0</v>
      </c>
      <c r="F1420" s="155">
        <v>0</v>
      </c>
      <c r="G1420" s="155">
        <v>0</v>
      </c>
      <c r="H1420" s="155">
        <v>1</v>
      </c>
      <c r="I1420" s="155">
        <v>68</v>
      </c>
      <c r="J1420" s="145">
        <f t="shared" si="261"/>
        <v>69</v>
      </c>
      <c r="K1420" s="106"/>
      <c r="L1420" s="152"/>
      <c r="S1420" s="12" t="s">
        <v>8446</v>
      </c>
      <c r="T1420" s="17">
        <v>0</v>
      </c>
      <c r="U1420" s="17">
        <v>0</v>
      </c>
      <c r="V1420" s="17">
        <v>0</v>
      </c>
      <c r="W1420" s="17">
        <v>0</v>
      </c>
      <c r="X1420" s="17">
        <v>0</v>
      </c>
      <c r="Y1420" s="12">
        <f t="shared" si="262"/>
        <v>0</v>
      </c>
      <c r="AM1420" s="14"/>
      <c r="AN1420" s="14"/>
      <c r="AO1420" s="14"/>
      <c r="AP1420" s="14"/>
      <c r="BR1420" s="8"/>
      <c r="BV1420" s="8"/>
    </row>
    <row r="1421" spans="1:74" x14ac:dyDescent="0.25">
      <c r="A1421" s="117" t="s">
        <v>8291</v>
      </c>
      <c r="B1421" s="117" t="s">
        <v>742</v>
      </c>
      <c r="C1421" s="155">
        <v>222</v>
      </c>
      <c r="D1421" s="163">
        <v>206</v>
      </c>
      <c r="E1421" s="155">
        <v>0</v>
      </c>
      <c r="F1421" s="155">
        <v>9</v>
      </c>
      <c r="G1421" s="155">
        <v>0</v>
      </c>
      <c r="H1421" s="155">
        <v>29</v>
      </c>
      <c r="I1421" s="155">
        <v>168</v>
      </c>
      <c r="J1421" s="145">
        <f t="shared" si="261"/>
        <v>206</v>
      </c>
      <c r="K1421" s="106"/>
      <c r="L1421" s="152">
        <f>SUM(J1419:J1421)</f>
        <v>309</v>
      </c>
      <c r="S1421" s="12" t="s">
        <v>8215</v>
      </c>
      <c r="T1421" s="17">
        <v>0</v>
      </c>
      <c r="U1421" s="17">
        <v>0</v>
      </c>
      <c r="V1421" s="17">
        <v>0</v>
      </c>
      <c r="W1421" s="17">
        <v>0</v>
      </c>
      <c r="X1421" s="17">
        <v>0</v>
      </c>
      <c r="Y1421" s="12">
        <f t="shared" si="262"/>
        <v>0</v>
      </c>
      <c r="AL1421" s="8" t="s">
        <v>5</v>
      </c>
      <c r="AM1421" s="8" t="s">
        <v>8340</v>
      </c>
      <c r="AN1421" s="8" t="s">
        <v>8341</v>
      </c>
      <c r="AO1421" s="8" t="s">
        <v>8342</v>
      </c>
      <c r="AP1421" s="8" t="s">
        <v>8343</v>
      </c>
      <c r="AQ1421" s="8" t="s">
        <v>8344</v>
      </c>
      <c r="AR1421" s="8" t="s">
        <v>8345</v>
      </c>
      <c r="AS1421" s="8" t="s">
        <v>8346</v>
      </c>
      <c r="AT1421" s="63" t="s">
        <v>8347</v>
      </c>
      <c r="AU1421" s="63" t="s">
        <v>8348</v>
      </c>
      <c r="AV1421" s="8" t="s">
        <v>8349</v>
      </c>
      <c r="AW1421" s="8" t="s">
        <v>8350</v>
      </c>
      <c r="AX1421" s="8" t="s">
        <v>8351</v>
      </c>
      <c r="AY1421" s="8" t="s">
        <v>8352</v>
      </c>
      <c r="AZ1421" s="8" t="s">
        <v>8353</v>
      </c>
      <c r="BR1421" s="8"/>
      <c r="BV1421" s="8"/>
    </row>
    <row r="1422" spans="1:74" x14ac:dyDescent="0.25">
      <c r="A1422" s="115" t="s">
        <v>8292</v>
      </c>
      <c r="B1422" s="115" t="s">
        <v>748</v>
      </c>
      <c r="C1422" s="146">
        <v>79</v>
      </c>
      <c r="D1422" s="162">
        <v>64</v>
      </c>
      <c r="E1422" s="146">
        <v>0</v>
      </c>
      <c r="F1422" s="146">
        <v>17</v>
      </c>
      <c r="G1422" s="146">
        <v>0</v>
      </c>
      <c r="H1422" s="146">
        <v>47</v>
      </c>
      <c r="I1422" s="146">
        <v>0</v>
      </c>
      <c r="J1422" s="144">
        <f t="shared" si="261"/>
        <v>64</v>
      </c>
      <c r="L1422" s="10"/>
      <c r="S1422" s="12" t="s">
        <v>8216</v>
      </c>
      <c r="T1422" s="17">
        <v>0</v>
      </c>
      <c r="U1422" s="17">
        <v>9</v>
      </c>
      <c r="V1422" s="17">
        <v>0</v>
      </c>
      <c r="W1422" s="17">
        <v>28</v>
      </c>
      <c r="X1422" s="17">
        <v>0</v>
      </c>
      <c r="Y1422" s="12">
        <f t="shared" si="262"/>
        <v>37</v>
      </c>
      <c r="AL1422" s="8" t="s">
        <v>8378</v>
      </c>
      <c r="AM1422" s="14">
        <v>0</v>
      </c>
      <c r="AN1422" s="14">
        <v>0</v>
      </c>
      <c r="AO1422" s="14">
        <v>0</v>
      </c>
      <c r="AP1422" s="14">
        <v>0</v>
      </c>
      <c r="AQ1422" s="14">
        <v>0</v>
      </c>
      <c r="AR1422" s="14">
        <v>0</v>
      </c>
      <c r="AS1422" s="14">
        <v>0</v>
      </c>
      <c r="AT1422" s="63">
        <v>0</v>
      </c>
      <c r="AU1422" s="63">
        <v>0</v>
      </c>
      <c r="AV1422" s="14">
        <v>0</v>
      </c>
      <c r="AW1422" s="14">
        <v>0</v>
      </c>
      <c r="AX1422" s="14">
        <v>0</v>
      </c>
      <c r="AY1422" s="14">
        <v>0</v>
      </c>
      <c r="AZ1422" s="14">
        <v>0</v>
      </c>
      <c r="BR1422" s="8"/>
      <c r="BV1422" s="8"/>
    </row>
    <row r="1423" spans="1:74" x14ac:dyDescent="0.25">
      <c r="A1423" s="115" t="s">
        <v>8292</v>
      </c>
      <c r="B1423" s="115" t="s">
        <v>5193</v>
      </c>
      <c r="C1423" s="146">
        <v>14</v>
      </c>
      <c r="D1423" s="162">
        <v>14</v>
      </c>
      <c r="E1423" s="146">
        <v>0</v>
      </c>
      <c r="F1423" s="146">
        <v>1</v>
      </c>
      <c r="G1423" s="146">
        <v>0</v>
      </c>
      <c r="H1423" s="146">
        <v>13</v>
      </c>
      <c r="I1423" s="146">
        <v>0</v>
      </c>
      <c r="J1423" s="144">
        <f t="shared" si="261"/>
        <v>14</v>
      </c>
      <c r="L1423" s="10"/>
      <c r="S1423" s="41" t="s">
        <v>8217</v>
      </c>
      <c r="T1423" s="42">
        <v>0</v>
      </c>
      <c r="U1423" s="42">
        <v>18</v>
      </c>
      <c r="V1423" s="42">
        <v>0</v>
      </c>
      <c r="W1423" s="42">
        <v>55</v>
      </c>
      <c r="X1423" s="42">
        <v>236</v>
      </c>
      <c r="Y1423" s="12">
        <f t="shared" si="262"/>
        <v>309</v>
      </c>
      <c r="AL1423" s="8" t="s">
        <v>8379</v>
      </c>
      <c r="AM1423" s="14">
        <v>0</v>
      </c>
      <c r="AN1423" s="14">
        <v>0</v>
      </c>
      <c r="AO1423" s="14">
        <v>0</v>
      </c>
      <c r="AP1423" s="14">
        <v>0</v>
      </c>
      <c r="AQ1423" s="14">
        <v>0</v>
      </c>
      <c r="AR1423" s="14">
        <v>0</v>
      </c>
      <c r="AS1423" s="14">
        <v>0</v>
      </c>
      <c r="AT1423" s="63">
        <v>0</v>
      </c>
      <c r="AU1423" s="63">
        <v>0</v>
      </c>
      <c r="AV1423" s="14">
        <v>0</v>
      </c>
      <c r="AW1423" s="14">
        <v>0</v>
      </c>
      <c r="AX1423" s="14">
        <v>0</v>
      </c>
      <c r="AY1423" s="14">
        <v>0</v>
      </c>
      <c r="AZ1423" s="14">
        <v>0</v>
      </c>
      <c r="BR1423" s="8"/>
      <c r="BV1423" s="8"/>
    </row>
    <row r="1424" spans="1:74" x14ac:dyDescent="0.25">
      <c r="A1424" s="115" t="s">
        <v>8292</v>
      </c>
      <c r="B1424" s="115" t="s">
        <v>7589</v>
      </c>
      <c r="C1424" s="146">
        <v>7</v>
      </c>
      <c r="D1424" s="162">
        <v>5</v>
      </c>
      <c r="E1424" s="146">
        <v>0</v>
      </c>
      <c r="F1424" s="146">
        <v>2</v>
      </c>
      <c r="G1424" s="146">
        <v>3</v>
      </c>
      <c r="H1424" s="146">
        <v>0</v>
      </c>
      <c r="I1424" s="146">
        <v>0</v>
      </c>
      <c r="J1424" s="144">
        <f t="shared" si="261"/>
        <v>5</v>
      </c>
      <c r="L1424" s="10"/>
      <c r="S1424" s="12" t="s">
        <v>8218</v>
      </c>
      <c r="T1424" s="17">
        <v>8</v>
      </c>
      <c r="U1424" s="17">
        <v>39</v>
      </c>
      <c r="V1424" s="17">
        <v>14</v>
      </c>
      <c r="W1424" s="17">
        <v>157</v>
      </c>
      <c r="X1424" s="17">
        <v>428</v>
      </c>
      <c r="Y1424" s="12">
        <f t="shared" si="262"/>
        <v>646</v>
      </c>
      <c r="AL1424" s="8" t="s">
        <v>8380</v>
      </c>
      <c r="AM1424" s="14">
        <v>0</v>
      </c>
      <c r="AN1424" s="14">
        <v>0</v>
      </c>
      <c r="AO1424" s="14">
        <v>0</v>
      </c>
      <c r="AP1424" s="14">
        <v>0</v>
      </c>
      <c r="AQ1424" s="14">
        <v>0</v>
      </c>
      <c r="AR1424" s="14">
        <v>0</v>
      </c>
      <c r="AS1424" s="14">
        <v>0</v>
      </c>
      <c r="AT1424" s="63">
        <v>0</v>
      </c>
      <c r="AU1424" s="63">
        <v>0</v>
      </c>
      <c r="AV1424" s="14">
        <v>0</v>
      </c>
      <c r="AW1424" s="14">
        <v>0</v>
      </c>
      <c r="AX1424" s="14">
        <v>1</v>
      </c>
      <c r="AY1424" s="14">
        <v>0</v>
      </c>
      <c r="AZ1424" s="14">
        <v>0</v>
      </c>
      <c r="BR1424" s="8"/>
      <c r="BV1424" s="8"/>
    </row>
    <row r="1425" spans="1:74" x14ac:dyDescent="0.25">
      <c r="A1425" s="115" t="s">
        <v>8292</v>
      </c>
      <c r="B1425" s="115" t="s">
        <v>7361</v>
      </c>
      <c r="C1425" s="146">
        <v>2</v>
      </c>
      <c r="D1425" s="162">
        <v>2</v>
      </c>
      <c r="E1425" s="146">
        <v>0</v>
      </c>
      <c r="F1425" s="146">
        <v>1</v>
      </c>
      <c r="G1425" s="146">
        <v>0</v>
      </c>
      <c r="H1425" s="146">
        <v>1</v>
      </c>
      <c r="I1425" s="146">
        <v>0</v>
      </c>
      <c r="J1425" s="144">
        <f t="shared" si="261"/>
        <v>2</v>
      </c>
      <c r="L1425" s="10"/>
      <c r="S1425" s="41" t="s">
        <v>8219</v>
      </c>
      <c r="T1425" s="42">
        <v>6</v>
      </c>
      <c r="U1425" s="42">
        <v>49</v>
      </c>
      <c r="V1425" s="42">
        <v>34</v>
      </c>
      <c r="W1425" s="42">
        <v>220</v>
      </c>
      <c r="X1425" s="42">
        <v>51</v>
      </c>
      <c r="Y1425" s="12">
        <f t="shared" si="262"/>
        <v>360</v>
      </c>
      <c r="AL1425" s="8" t="s">
        <v>8381</v>
      </c>
      <c r="AM1425" s="14">
        <v>0</v>
      </c>
      <c r="AN1425" s="14">
        <v>0</v>
      </c>
      <c r="AO1425" s="14">
        <v>0</v>
      </c>
      <c r="AP1425" s="14">
        <v>0</v>
      </c>
      <c r="AQ1425" s="14">
        <v>0</v>
      </c>
      <c r="AR1425" s="14">
        <v>0</v>
      </c>
      <c r="AS1425" s="14">
        <v>0</v>
      </c>
      <c r="AT1425" s="63">
        <v>0</v>
      </c>
      <c r="AU1425" s="63">
        <v>0</v>
      </c>
      <c r="AV1425" s="14">
        <v>0</v>
      </c>
      <c r="AW1425" s="14">
        <v>0</v>
      </c>
      <c r="AX1425" s="14">
        <v>1</v>
      </c>
      <c r="AY1425" s="14">
        <v>0</v>
      </c>
      <c r="AZ1425" s="14">
        <v>0</v>
      </c>
      <c r="BR1425" s="8"/>
      <c r="BV1425" s="8"/>
    </row>
    <row r="1426" spans="1:74" x14ac:dyDescent="0.25">
      <c r="A1426" s="115" t="s">
        <v>8292</v>
      </c>
      <c r="B1426" s="115" t="s">
        <v>742</v>
      </c>
      <c r="C1426" s="146">
        <v>563</v>
      </c>
      <c r="D1426" s="162">
        <v>561</v>
      </c>
      <c r="E1426" s="146">
        <v>8</v>
      </c>
      <c r="F1426" s="146">
        <v>18</v>
      </c>
      <c r="G1426" s="146">
        <v>11</v>
      </c>
      <c r="H1426" s="146">
        <v>96</v>
      </c>
      <c r="I1426" s="146">
        <v>428</v>
      </c>
      <c r="J1426" s="144">
        <f t="shared" si="261"/>
        <v>561</v>
      </c>
      <c r="L1426" s="10">
        <f>SUM(J1422:J1426)</f>
        <v>646</v>
      </c>
      <c r="T1426" s="8">
        <f>SUM(T1418:T1425)</f>
        <v>14</v>
      </c>
      <c r="U1426" s="8">
        <f>SUM(U1418:U1425)</f>
        <v>115</v>
      </c>
      <c r="V1426" s="8">
        <f>SUM(V1418:V1425)</f>
        <v>48</v>
      </c>
      <c r="W1426" s="8">
        <f>SUM(W1418:W1425)</f>
        <v>460</v>
      </c>
      <c r="X1426" s="8">
        <f>SUM(X1418:X1425)</f>
        <v>715</v>
      </c>
      <c r="Y1426" s="12">
        <f t="shared" si="262"/>
        <v>1352</v>
      </c>
      <c r="AL1426" s="8" t="s">
        <v>8382</v>
      </c>
      <c r="AM1426" s="14">
        <v>364</v>
      </c>
      <c r="AN1426" s="14">
        <v>349</v>
      </c>
      <c r="AO1426" s="14">
        <v>510</v>
      </c>
      <c r="AP1426" s="14">
        <v>535</v>
      </c>
      <c r="AQ1426" s="14">
        <v>579</v>
      </c>
      <c r="AR1426" s="14">
        <v>91</v>
      </c>
      <c r="AS1426" s="14">
        <v>181</v>
      </c>
      <c r="AT1426" s="63">
        <v>166</v>
      </c>
      <c r="AU1426" s="63">
        <v>123</v>
      </c>
      <c r="AV1426" s="14">
        <v>6</v>
      </c>
      <c r="AW1426" s="14">
        <v>0</v>
      </c>
      <c r="AX1426" s="14">
        <v>1</v>
      </c>
      <c r="AY1426" s="14">
        <v>0</v>
      </c>
      <c r="AZ1426" s="14">
        <v>0</v>
      </c>
      <c r="BR1426" s="8"/>
      <c r="BV1426" s="8"/>
    </row>
    <row r="1427" spans="1:74" x14ac:dyDescent="0.25">
      <c r="A1427" s="117" t="s">
        <v>8293</v>
      </c>
      <c r="B1427" s="117" t="s">
        <v>748</v>
      </c>
      <c r="C1427" s="155">
        <v>157</v>
      </c>
      <c r="D1427" s="163">
        <v>148</v>
      </c>
      <c r="E1427" s="155">
        <v>0</v>
      </c>
      <c r="F1427" s="155">
        <v>19</v>
      </c>
      <c r="G1427" s="155">
        <v>5</v>
      </c>
      <c r="H1427" s="155">
        <v>124</v>
      </c>
      <c r="I1427" s="155">
        <v>0</v>
      </c>
      <c r="J1427" s="145">
        <f t="shared" si="261"/>
        <v>148</v>
      </c>
      <c r="K1427" s="106"/>
      <c r="L1427" s="152"/>
      <c r="AT1427" s="63"/>
      <c r="AU1427" s="63"/>
      <c r="BR1427" s="8"/>
      <c r="BV1427" s="8"/>
    </row>
    <row r="1428" spans="1:74" x14ac:dyDescent="0.25">
      <c r="A1428" s="117" t="s">
        <v>8293</v>
      </c>
      <c r="B1428" s="117" t="s">
        <v>5193</v>
      </c>
      <c r="C1428" s="155">
        <v>110</v>
      </c>
      <c r="D1428" s="163">
        <v>101</v>
      </c>
      <c r="E1428" s="155">
        <v>0</v>
      </c>
      <c r="F1428" s="155">
        <v>14</v>
      </c>
      <c r="G1428" s="155">
        <v>13</v>
      </c>
      <c r="H1428" s="155">
        <v>74</v>
      </c>
      <c r="I1428" s="155">
        <v>0</v>
      </c>
      <c r="J1428" s="145">
        <f t="shared" si="261"/>
        <v>101</v>
      </c>
      <c r="K1428" s="106"/>
      <c r="L1428" s="152"/>
      <c r="S1428" s="12" t="s">
        <v>8282</v>
      </c>
      <c r="T1428" s="12" t="s">
        <v>183</v>
      </c>
      <c r="U1428" s="12" t="s">
        <v>106</v>
      </c>
      <c r="V1428" s="12" t="s">
        <v>465</v>
      </c>
      <c r="W1428" s="12" t="s">
        <v>147</v>
      </c>
      <c r="X1428" s="12" t="s">
        <v>398</v>
      </c>
      <c r="Y1428" s="12" t="s">
        <v>97</v>
      </c>
      <c r="AL1428" s="8" t="s">
        <v>5</v>
      </c>
      <c r="AM1428" s="8" t="s">
        <v>8384</v>
      </c>
      <c r="AN1428" s="8" t="s">
        <v>8341</v>
      </c>
      <c r="AO1428" s="8" t="s">
        <v>8342</v>
      </c>
      <c r="AP1428" s="8" t="s">
        <v>8343</v>
      </c>
      <c r="AQ1428" s="8" t="s">
        <v>8344</v>
      </c>
      <c r="AR1428" s="8" t="s">
        <v>8345</v>
      </c>
      <c r="AS1428" s="8" t="s">
        <v>8346</v>
      </c>
      <c r="AT1428" s="63" t="s">
        <v>8347</v>
      </c>
      <c r="AU1428" s="63" t="s">
        <v>8348</v>
      </c>
      <c r="AV1428" s="8" t="s">
        <v>8349</v>
      </c>
      <c r="AW1428" s="8" t="s">
        <v>8350</v>
      </c>
      <c r="AX1428" s="8" t="s">
        <v>8351</v>
      </c>
      <c r="AY1428" s="8" t="s">
        <v>8352</v>
      </c>
      <c r="AZ1428" s="8" t="s">
        <v>8353</v>
      </c>
      <c r="BR1428" s="8"/>
      <c r="BV1428" s="8"/>
    </row>
    <row r="1429" spans="1:74" x14ac:dyDescent="0.25">
      <c r="A1429" s="117" t="s">
        <v>8293</v>
      </c>
      <c r="B1429" s="117" t="s">
        <v>7589</v>
      </c>
      <c r="C1429" s="155">
        <v>5</v>
      </c>
      <c r="D1429" s="163">
        <v>5</v>
      </c>
      <c r="E1429" s="155">
        <v>0</v>
      </c>
      <c r="F1429" s="155">
        <v>4</v>
      </c>
      <c r="G1429" s="155">
        <v>0</v>
      </c>
      <c r="H1429" s="155">
        <v>1</v>
      </c>
      <c r="I1429" s="155">
        <v>0</v>
      </c>
      <c r="J1429" s="145">
        <f t="shared" si="261"/>
        <v>5</v>
      </c>
      <c r="K1429" s="106"/>
      <c r="L1429" s="152"/>
      <c r="S1429" s="12" t="s">
        <v>8444</v>
      </c>
      <c r="T1429" s="17">
        <v>0</v>
      </c>
      <c r="U1429" s="17">
        <v>0</v>
      </c>
      <c r="V1429" s="17">
        <v>0</v>
      </c>
      <c r="W1429" s="17">
        <v>0</v>
      </c>
      <c r="X1429" s="17">
        <v>0</v>
      </c>
      <c r="Y1429" s="12">
        <f t="shared" ref="Y1429:Y1437" si="263">SUM(T1429:X1429)</f>
        <v>0</v>
      </c>
      <c r="AL1429" s="8" t="s">
        <v>8396</v>
      </c>
      <c r="AM1429" s="14">
        <v>3</v>
      </c>
      <c r="AN1429" s="14">
        <v>0</v>
      </c>
      <c r="AO1429" s="14">
        <v>1</v>
      </c>
      <c r="AP1429" s="14">
        <v>1</v>
      </c>
      <c r="AQ1429" s="14">
        <v>1</v>
      </c>
      <c r="AR1429" s="14">
        <v>0</v>
      </c>
      <c r="AS1429" s="14">
        <v>0</v>
      </c>
      <c r="AT1429" s="63">
        <v>0</v>
      </c>
      <c r="AU1429" s="63">
        <v>0</v>
      </c>
      <c r="AV1429" s="14">
        <v>1</v>
      </c>
      <c r="AW1429" s="14">
        <v>2</v>
      </c>
      <c r="AX1429" s="14">
        <v>1</v>
      </c>
      <c r="AY1429" s="14">
        <v>1</v>
      </c>
      <c r="AZ1429" s="14">
        <v>0</v>
      </c>
      <c r="BR1429" s="8"/>
      <c r="BV1429" s="8"/>
    </row>
    <row r="1430" spans="1:74" x14ac:dyDescent="0.25">
      <c r="A1430" s="117" t="s">
        <v>8293</v>
      </c>
      <c r="B1430" s="117" t="s">
        <v>7361</v>
      </c>
      <c r="C1430" s="155">
        <v>1</v>
      </c>
      <c r="D1430" s="163">
        <v>1</v>
      </c>
      <c r="E1430" s="155">
        <v>0</v>
      </c>
      <c r="F1430" s="155">
        <v>1</v>
      </c>
      <c r="G1430" s="155">
        <v>0</v>
      </c>
      <c r="H1430" s="155">
        <v>0</v>
      </c>
      <c r="I1430" s="155">
        <v>0</v>
      </c>
      <c r="J1430" s="145">
        <f t="shared" si="261"/>
        <v>1</v>
      </c>
      <c r="K1430" s="106"/>
      <c r="L1430" s="152"/>
      <c r="S1430" s="12" t="s">
        <v>8445</v>
      </c>
      <c r="T1430" s="17">
        <v>0</v>
      </c>
      <c r="U1430" s="17">
        <v>0</v>
      </c>
      <c r="V1430" s="17">
        <v>0</v>
      </c>
      <c r="W1430" s="17">
        <v>0</v>
      </c>
      <c r="X1430" s="17">
        <v>0</v>
      </c>
      <c r="Y1430" s="12">
        <f t="shared" si="263"/>
        <v>0</v>
      </c>
      <c r="AL1430" s="8" t="s">
        <v>8397</v>
      </c>
      <c r="AM1430" s="14">
        <v>3</v>
      </c>
      <c r="AN1430" s="14">
        <v>3</v>
      </c>
      <c r="AO1430" s="14">
        <v>1</v>
      </c>
      <c r="AP1430" s="14">
        <v>1</v>
      </c>
      <c r="AQ1430" s="14">
        <v>1</v>
      </c>
      <c r="AR1430" s="14">
        <v>0</v>
      </c>
      <c r="AS1430" s="14">
        <v>0</v>
      </c>
      <c r="AT1430" s="63">
        <v>0</v>
      </c>
      <c r="AU1430" s="63">
        <v>1</v>
      </c>
      <c r="AV1430" s="14">
        <v>1</v>
      </c>
      <c r="AW1430" s="14">
        <v>0</v>
      </c>
      <c r="AX1430" s="14">
        <v>0</v>
      </c>
      <c r="AY1430" s="14">
        <v>1</v>
      </c>
      <c r="AZ1430" s="14">
        <v>0</v>
      </c>
      <c r="BR1430" s="8"/>
      <c r="BV1430" s="8"/>
    </row>
    <row r="1431" spans="1:74" x14ac:dyDescent="0.25">
      <c r="A1431" s="164" t="s">
        <v>8293</v>
      </c>
      <c r="B1431" s="164" t="s">
        <v>742</v>
      </c>
      <c r="C1431" s="165">
        <v>105</v>
      </c>
      <c r="D1431" s="166">
        <v>105</v>
      </c>
      <c r="E1431" s="165">
        <v>6</v>
      </c>
      <c r="F1431" s="165">
        <v>11</v>
      </c>
      <c r="G1431" s="165">
        <v>16</v>
      </c>
      <c r="H1431" s="165">
        <v>21</v>
      </c>
      <c r="I1431" s="165">
        <v>51</v>
      </c>
      <c r="J1431" s="167">
        <f t="shared" si="261"/>
        <v>105</v>
      </c>
      <c r="K1431" s="106"/>
      <c r="L1431" s="152">
        <f>SUM(J1427:J1431)</f>
        <v>360</v>
      </c>
      <c r="S1431" s="12" t="s">
        <v>8446</v>
      </c>
      <c r="T1431" s="17">
        <v>0</v>
      </c>
      <c r="U1431" s="17">
        <v>0</v>
      </c>
      <c r="V1431" s="17">
        <v>0</v>
      </c>
      <c r="W1431" s="17">
        <v>0</v>
      </c>
      <c r="X1431" s="17">
        <v>0</v>
      </c>
      <c r="Y1431" s="12">
        <f t="shared" si="263"/>
        <v>0</v>
      </c>
      <c r="AL1431" s="8" t="s">
        <v>8398</v>
      </c>
      <c r="AM1431" s="14">
        <v>10</v>
      </c>
      <c r="AN1431" s="14">
        <v>3</v>
      </c>
      <c r="AO1431" s="14">
        <v>5</v>
      </c>
      <c r="AP1431" s="14">
        <v>3</v>
      </c>
      <c r="AQ1431" s="14">
        <v>2</v>
      </c>
      <c r="AR1431" s="14">
        <v>0</v>
      </c>
      <c r="AS1431" s="14">
        <v>0</v>
      </c>
      <c r="AT1431" s="63">
        <v>0</v>
      </c>
      <c r="AU1431" s="63">
        <v>1</v>
      </c>
      <c r="AV1431" s="14">
        <v>1</v>
      </c>
      <c r="AW1431" s="14">
        <v>0</v>
      </c>
      <c r="AX1431" s="14">
        <v>0</v>
      </c>
      <c r="AY1431" s="14">
        <v>1</v>
      </c>
      <c r="AZ1431" s="14">
        <v>0</v>
      </c>
      <c r="BR1431" s="8"/>
      <c r="BV1431" s="8"/>
    </row>
    <row r="1432" spans="1:74" x14ac:dyDescent="0.25">
      <c r="A1432" s="168" t="s">
        <v>8283</v>
      </c>
      <c r="B1432" s="11"/>
      <c r="C1432" s="169">
        <f t="shared" ref="C1432:J1432" si="264">SUM(C1417:C1431)</f>
        <v>1409</v>
      </c>
      <c r="D1432" s="169">
        <f t="shared" si="264"/>
        <v>1352</v>
      </c>
      <c r="E1432" s="169">
        <f t="shared" si="264"/>
        <v>14</v>
      </c>
      <c r="F1432" s="169">
        <f t="shared" si="264"/>
        <v>115</v>
      </c>
      <c r="G1432" s="169">
        <f t="shared" si="264"/>
        <v>48</v>
      </c>
      <c r="H1432" s="169">
        <f t="shared" si="264"/>
        <v>460</v>
      </c>
      <c r="I1432" s="169">
        <f t="shared" si="264"/>
        <v>715</v>
      </c>
      <c r="J1432" s="169">
        <f t="shared" si="264"/>
        <v>1352</v>
      </c>
      <c r="K1432" s="170"/>
      <c r="L1432" s="170">
        <f>SUM(L1417:L1431)</f>
        <v>1352</v>
      </c>
      <c r="S1432" s="12" t="s">
        <v>8215</v>
      </c>
      <c r="T1432" s="17">
        <v>0</v>
      </c>
      <c r="U1432" s="17">
        <v>0</v>
      </c>
      <c r="V1432" s="17">
        <v>0</v>
      </c>
      <c r="W1432" s="17">
        <v>0</v>
      </c>
      <c r="X1432" s="17">
        <v>0</v>
      </c>
      <c r="Y1432" s="12">
        <f t="shared" si="263"/>
        <v>0</v>
      </c>
      <c r="AL1432" s="8" t="s">
        <v>8400</v>
      </c>
      <c r="AM1432" s="14">
        <v>51</v>
      </c>
      <c r="AN1432" s="14">
        <v>46</v>
      </c>
      <c r="AO1432" s="14">
        <v>37</v>
      </c>
      <c r="AP1432" s="14">
        <v>28</v>
      </c>
      <c r="AQ1432" s="14">
        <v>23</v>
      </c>
      <c r="AR1432" s="14">
        <v>12</v>
      </c>
      <c r="AS1432" s="14">
        <v>18</v>
      </c>
      <c r="AT1432" s="63">
        <v>8</v>
      </c>
      <c r="AU1432" s="63">
        <v>10</v>
      </c>
      <c r="AV1432" s="14">
        <v>4</v>
      </c>
      <c r="AW1432" s="14">
        <v>1</v>
      </c>
      <c r="AX1432" s="14">
        <v>5</v>
      </c>
      <c r="AY1432" s="14">
        <v>3</v>
      </c>
      <c r="AZ1432" s="14">
        <v>0</v>
      </c>
      <c r="BR1432" s="8"/>
      <c r="BV1432" s="8"/>
    </row>
    <row r="1433" spans="1:74" x14ac:dyDescent="0.25">
      <c r="A1433" s="141"/>
      <c r="B1433" s="141"/>
      <c r="C1433" s="101"/>
      <c r="D1433" s="101"/>
      <c r="E1433" s="10"/>
      <c r="F1433" s="10"/>
      <c r="G1433" s="10"/>
      <c r="H1433" s="10"/>
      <c r="I1433" s="10"/>
      <c r="J1433" s="10"/>
      <c r="L1433" s="10"/>
      <c r="S1433" s="12" t="s">
        <v>8216</v>
      </c>
      <c r="T1433" s="17">
        <v>0</v>
      </c>
      <c r="U1433" s="17">
        <v>0</v>
      </c>
      <c r="V1433" s="17">
        <v>0</v>
      </c>
      <c r="W1433" s="17">
        <v>0</v>
      </c>
      <c r="X1433" s="17">
        <v>0</v>
      </c>
      <c r="Y1433" s="12">
        <f t="shared" si="263"/>
        <v>0</v>
      </c>
      <c r="AL1433" s="8" t="s">
        <v>8424</v>
      </c>
      <c r="AM1433" s="14">
        <v>713</v>
      </c>
      <c r="AN1433" s="14">
        <v>352</v>
      </c>
      <c r="AO1433" s="14">
        <v>266</v>
      </c>
      <c r="AP1433" s="14">
        <v>249</v>
      </c>
      <c r="AQ1433" s="14">
        <v>156</v>
      </c>
      <c r="AR1433" s="14">
        <v>84</v>
      </c>
      <c r="AS1433" s="14">
        <v>62</v>
      </c>
      <c r="AT1433" s="63">
        <v>82</v>
      </c>
      <c r="AU1433" s="63">
        <v>42</v>
      </c>
      <c r="AV1433" s="14">
        <v>52</v>
      </c>
      <c r="AW1433" s="14">
        <v>37</v>
      </c>
      <c r="AX1433" s="14">
        <v>17</v>
      </c>
      <c r="AY1433" s="14">
        <v>19</v>
      </c>
      <c r="AZ1433" s="14">
        <v>37</v>
      </c>
      <c r="BR1433" s="8"/>
      <c r="BV1433" s="8"/>
    </row>
    <row r="1434" spans="1:74" x14ac:dyDescent="0.25">
      <c r="A1434" s="141"/>
      <c r="B1434" s="141"/>
      <c r="C1434" s="101"/>
      <c r="D1434" s="101"/>
      <c r="E1434" s="10"/>
      <c r="F1434" s="10"/>
      <c r="G1434" s="10"/>
      <c r="H1434" s="10"/>
      <c r="I1434" s="10"/>
      <c r="J1434" s="10"/>
      <c r="L1434" s="10"/>
      <c r="S1434" s="41" t="s">
        <v>8217</v>
      </c>
      <c r="T1434" s="42">
        <v>0</v>
      </c>
      <c r="U1434" s="42">
        <v>9</v>
      </c>
      <c r="V1434" s="42">
        <v>0</v>
      </c>
      <c r="W1434" s="42">
        <v>25</v>
      </c>
      <c r="X1434" s="42">
        <v>0</v>
      </c>
      <c r="Y1434" s="12">
        <f t="shared" si="263"/>
        <v>34</v>
      </c>
      <c r="AL1434" s="8" t="s">
        <v>8382</v>
      </c>
      <c r="AM1434" s="14">
        <v>364</v>
      </c>
      <c r="AN1434" s="14">
        <v>349</v>
      </c>
      <c r="AO1434" s="14">
        <v>510</v>
      </c>
      <c r="AP1434" s="14">
        <v>535</v>
      </c>
      <c r="AQ1434" s="14">
        <v>579</v>
      </c>
      <c r="AR1434" s="14">
        <v>91</v>
      </c>
      <c r="AS1434" s="14">
        <v>181</v>
      </c>
      <c r="AT1434" s="63">
        <v>166</v>
      </c>
      <c r="AU1434" s="63">
        <v>123</v>
      </c>
      <c r="AV1434" s="14">
        <v>6</v>
      </c>
      <c r="AW1434" s="14">
        <v>0</v>
      </c>
      <c r="AX1434" s="14">
        <v>1</v>
      </c>
      <c r="AY1434" s="14">
        <v>0</v>
      </c>
      <c r="AZ1434" s="14">
        <v>0</v>
      </c>
      <c r="BR1434" s="8"/>
      <c r="BV1434" s="8"/>
    </row>
    <row r="1435" spans="1:74" x14ac:dyDescent="0.25">
      <c r="A1435" s="141"/>
      <c r="B1435" s="141"/>
      <c r="C1435" s="101"/>
      <c r="D1435" s="101"/>
      <c r="E1435" s="10"/>
      <c r="F1435" s="10"/>
      <c r="G1435" s="10"/>
      <c r="H1435" s="10"/>
      <c r="I1435" s="10"/>
      <c r="J1435" s="10"/>
      <c r="L1435" s="10"/>
      <c r="S1435" s="12" t="s">
        <v>8218</v>
      </c>
      <c r="T1435" s="17">
        <v>0</v>
      </c>
      <c r="U1435" s="17">
        <v>17</v>
      </c>
      <c r="V1435" s="17">
        <v>0</v>
      </c>
      <c r="W1435" s="17">
        <v>47</v>
      </c>
      <c r="X1435" s="17">
        <v>0</v>
      </c>
      <c r="Y1435" s="12">
        <f t="shared" si="263"/>
        <v>64</v>
      </c>
      <c r="AL1435" s="8" t="s">
        <v>8425</v>
      </c>
      <c r="AM1435" s="14">
        <v>1</v>
      </c>
      <c r="AN1435" s="14">
        <v>28</v>
      </c>
      <c r="AO1435" s="14">
        <v>72</v>
      </c>
      <c r="AP1435" s="14">
        <v>273</v>
      </c>
      <c r="AQ1435" s="14">
        <v>355</v>
      </c>
      <c r="AR1435" s="14">
        <v>161</v>
      </c>
      <c r="AS1435" s="14">
        <v>145</v>
      </c>
      <c r="AT1435" s="63">
        <v>92</v>
      </c>
      <c r="AU1435" s="63">
        <v>72</v>
      </c>
      <c r="AV1435" s="14">
        <v>60</v>
      </c>
      <c r="AW1435" s="14">
        <v>43</v>
      </c>
      <c r="AX1435" s="14">
        <v>40</v>
      </c>
      <c r="AY1435" s="14">
        <v>31</v>
      </c>
      <c r="AZ1435" s="14">
        <v>39</v>
      </c>
      <c r="BR1435" s="8"/>
      <c r="BV1435" s="8"/>
    </row>
    <row r="1436" spans="1:74" x14ac:dyDescent="0.25">
      <c r="A1436" s="141"/>
      <c r="B1436" s="141"/>
      <c r="C1436" s="101"/>
      <c r="D1436" s="101"/>
      <c r="E1436" s="10"/>
      <c r="F1436" s="10"/>
      <c r="G1436" s="10"/>
      <c r="H1436" s="10"/>
      <c r="I1436" s="10"/>
      <c r="J1436" s="10"/>
      <c r="L1436" s="10"/>
      <c r="S1436" s="41" t="s">
        <v>8219</v>
      </c>
      <c r="T1436" s="42">
        <v>0</v>
      </c>
      <c r="U1436" s="42">
        <v>19</v>
      </c>
      <c r="V1436" s="42">
        <v>5</v>
      </c>
      <c r="W1436" s="42">
        <v>124</v>
      </c>
      <c r="X1436" s="42">
        <v>0</v>
      </c>
      <c r="Y1436" s="12">
        <f t="shared" si="263"/>
        <v>148</v>
      </c>
      <c r="AL1436" s="106" t="s">
        <v>8385</v>
      </c>
      <c r="AM1436" s="107">
        <v>0</v>
      </c>
      <c r="AN1436" s="107">
        <v>0</v>
      </c>
      <c r="AO1436" s="107">
        <v>0</v>
      </c>
      <c r="AP1436" s="107">
        <v>0</v>
      </c>
      <c r="AQ1436" s="107">
        <v>0</v>
      </c>
      <c r="AR1436" s="107">
        <v>415</v>
      </c>
      <c r="AS1436" s="107">
        <v>435</v>
      </c>
      <c r="AT1436" s="147">
        <v>345</v>
      </c>
      <c r="AU1436" s="147">
        <v>433</v>
      </c>
      <c r="AV1436" s="107">
        <v>457</v>
      </c>
      <c r="AW1436" s="107">
        <v>568</v>
      </c>
      <c r="AX1436" s="107">
        <v>453</v>
      </c>
      <c r="AY1436" s="107">
        <v>391</v>
      </c>
      <c r="AZ1436" s="107">
        <v>236</v>
      </c>
      <c r="BR1436" s="8"/>
      <c r="BV1436" s="8"/>
    </row>
    <row r="1437" spans="1:74" x14ac:dyDescent="0.25">
      <c r="A1437" s="141"/>
      <c r="B1437" s="141"/>
      <c r="C1437" s="101"/>
      <c r="D1437" s="101"/>
      <c r="E1437" s="10"/>
      <c r="F1437" s="10"/>
      <c r="G1437" s="10"/>
      <c r="H1437" s="10"/>
      <c r="I1437" s="10"/>
      <c r="J1437" s="10"/>
      <c r="L1437" s="10"/>
      <c r="T1437" s="8">
        <f>SUM(T1429:T1436)</f>
        <v>0</v>
      </c>
      <c r="U1437" s="8">
        <f>SUM(U1429:U1436)</f>
        <v>45</v>
      </c>
      <c r="V1437" s="8">
        <f>SUM(V1429:V1436)</f>
        <v>5</v>
      </c>
      <c r="W1437" s="8">
        <f>SUM(W1429:W1436)</f>
        <v>196</v>
      </c>
      <c r="X1437" s="8">
        <f>SUM(X1429:X1436)</f>
        <v>0</v>
      </c>
      <c r="Y1437" s="12">
        <f t="shared" si="263"/>
        <v>246</v>
      </c>
      <c r="AL1437" s="8" t="s">
        <v>8426</v>
      </c>
      <c r="AM1437" s="14">
        <v>0</v>
      </c>
      <c r="AN1437" s="14">
        <v>0</v>
      </c>
      <c r="AO1437" s="14">
        <v>0</v>
      </c>
      <c r="AP1437" s="14">
        <v>0</v>
      </c>
      <c r="AQ1437" s="14">
        <v>2</v>
      </c>
      <c r="AR1437" s="14">
        <v>15</v>
      </c>
      <c r="AS1437" s="14">
        <v>39</v>
      </c>
      <c r="AT1437" s="63">
        <v>174</v>
      </c>
      <c r="AU1437" s="63">
        <v>257</v>
      </c>
      <c r="AV1437" s="14">
        <v>409</v>
      </c>
      <c r="AW1437" s="14">
        <v>233</v>
      </c>
      <c r="AX1437" s="14">
        <v>203</v>
      </c>
      <c r="AY1437" s="14">
        <v>114</v>
      </c>
      <c r="AZ1437" s="14">
        <v>154</v>
      </c>
      <c r="BR1437" s="8"/>
      <c r="BV1437" s="8"/>
    </row>
    <row r="1438" spans="1:74" x14ac:dyDescent="0.25">
      <c r="A1438" s="141"/>
      <c r="C1438" s="10"/>
      <c r="D1438" s="10"/>
      <c r="E1438" s="10"/>
      <c r="F1438" s="10"/>
      <c r="G1438" s="10"/>
      <c r="H1438" s="10"/>
      <c r="I1438" s="10"/>
      <c r="J1438" s="10"/>
      <c r="K1438" s="10"/>
      <c r="L1438" s="10"/>
      <c r="AL1438" s="106" t="s">
        <v>8386</v>
      </c>
      <c r="AM1438" s="107">
        <v>0</v>
      </c>
      <c r="AN1438" s="107">
        <v>0</v>
      </c>
      <c r="AO1438" s="107">
        <v>0</v>
      </c>
      <c r="AP1438" s="107">
        <v>0</v>
      </c>
      <c r="AQ1438" s="107">
        <v>0</v>
      </c>
      <c r="AR1438" s="107">
        <v>0</v>
      </c>
      <c r="AS1438" s="107">
        <v>0</v>
      </c>
      <c r="AT1438" s="107">
        <v>0</v>
      </c>
      <c r="AU1438" s="107">
        <v>0</v>
      </c>
      <c r="AV1438" s="107">
        <v>2</v>
      </c>
      <c r="AW1438" s="107">
        <v>10</v>
      </c>
      <c r="AX1438" s="107">
        <v>51</v>
      </c>
      <c r="AY1438" s="107">
        <v>115</v>
      </c>
      <c r="AZ1438" s="107">
        <v>428</v>
      </c>
      <c r="BR1438" s="8"/>
      <c r="BV1438" s="8"/>
    </row>
    <row r="1439" spans="1:74" x14ac:dyDescent="0.25">
      <c r="S1439" s="12" t="s">
        <v>8285</v>
      </c>
      <c r="T1439" s="12" t="s">
        <v>183</v>
      </c>
      <c r="U1439" s="12" t="s">
        <v>106</v>
      </c>
      <c r="V1439" s="12" t="s">
        <v>465</v>
      </c>
      <c r="W1439" s="12" t="s">
        <v>147</v>
      </c>
      <c r="X1439" s="12" t="s">
        <v>398</v>
      </c>
      <c r="Y1439" s="12" t="s">
        <v>8286</v>
      </c>
      <c r="AL1439" s="8" t="s">
        <v>8435</v>
      </c>
      <c r="AM1439" s="14">
        <v>0</v>
      </c>
      <c r="AN1439" s="14">
        <v>0</v>
      </c>
      <c r="AO1439" s="14">
        <v>0</v>
      </c>
      <c r="AP1439" s="14">
        <v>0</v>
      </c>
      <c r="AQ1439" s="14">
        <v>0</v>
      </c>
      <c r="AR1439" s="14">
        <v>0</v>
      </c>
      <c r="AS1439" s="14">
        <v>0</v>
      </c>
      <c r="AT1439" s="14">
        <v>0</v>
      </c>
      <c r="AU1439" s="14">
        <v>0</v>
      </c>
      <c r="AV1439" s="14">
        <v>1</v>
      </c>
      <c r="AW1439" s="14">
        <v>7</v>
      </c>
      <c r="AX1439" s="14">
        <v>40</v>
      </c>
      <c r="AY1439" s="14">
        <v>42</v>
      </c>
      <c r="AZ1439" s="14">
        <v>161</v>
      </c>
      <c r="BR1439" s="8"/>
      <c r="BV1439" s="8"/>
    </row>
    <row r="1440" spans="1:74" x14ac:dyDescent="0.25">
      <c r="S1440" s="12" t="s">
        <v>8444</v>
      </c>
      <c r="T1440" s="17">
        <v>0</v>
      </c>
      <c r="U1440" s="17">
        <v>0</v>
      </c>
      <c r="V1440" s="17">
        <v>0</v>
      </c>
      <c r="W1440" s="17">
        <v>0</v>
      </c>
      <c r="X1440" s="17">
        <v>0</v>
      </c>
      <c r="Y1440" s="12">
        <f t="shared" ref="Y1440:Y1448" si="265">SUM(T1440:W1440)</f>
        <v>0</v>
      </c>
      <c r="AL1440" s="106" t="s">
        <v>8388</v>
      </c>
      <c r="AM1440" s="107">
        <v>0</v>
      </c>
      <c r="AN1440" s="107">
        <v>0</v>
      </c>
      <c r="AO1440" s="107">
        <v>0</v>
      </c>
      <c r="AP1440" s="107">
        <v>0</v>
      </c>
      <c r="AQ1440" s="107">
        <v>0</v>
      </c>
      <c r="AR1440" s="107">
        <v>0</v>
      </c>
      <c r="AS1440" s="107">
        <v>0</v>
      </c>
      <c r="AT1440" s="107">
        <v>0</v>
      </c>
      <c r="AU1440" s="107">
        <v>0</v>
      </c>
      <c r="AV1440" s="107">
        <v>0</v>
      </c>
      <c r="AW1440" s="107">
        <v>0</v>
      </c>
      <c r="AX1440" s="107">
        <v>13</v>
      </c>
      <c r="AY1440" s="107">
        <v>33</v>
      </c>
      <c r="AZ1440" s="107">
        <v>51</v>
      </c>
      <c r="BR1440" s="8"/>
      <c r="BV1440" s="8"/>
    </row>
    <row r="1441" spans="1:74" x14ac:dyDescent="0.25">
      <c r="S1441" s="12" t="s">
        <v>8445</v>
      </c>
      <c r="T1441" s="17">
        <v>0</v>
      </c>
      <c r="U1441" s="17">
        <v>0</v>
      </c>
      <c r="V1441" s="17">
        <v>0</v>
      </c>
      <c r="W1441" s="17">
        <v>0</v>
      </c>
      <c r="X1441" s="17">
        <v>0</v>
      </c>
      <c r="Y1441" s="12">
        <f t="shared" si="265"/>
        <v>0</v>
      </c>
      <c r="BR1441" s="8"/>
      <c r="BV1441" s="8"/>
    </row>
    <row r="1442" spans="1:74" x14ac:dyDescent="0.25">
      <c r="S1442" s="12" t="s">
        <v>8446</v>
      </c>
      <c r="T1442" s="17">
        <v>0</v>
      </c>
      <c r="U1442" s="17">
        <v>0</v>
      </c>
      <c r="V1442" s="17">
        <v>0</v>
      </c>
      <c r="W1442" s="17">
        <v>0</v>
      </c>
      <c r="X1442" s="17">
        <v>0</v>
      </c>
      <c r="Y1442" s="12">
        <f t="shared" si="265"/>
        <v>0</v>
      </c>
      <c r="BR1442" s="8"/>
      <c r="BV1442" s="8"/>
    </row>
    <row r="1443" spans="1:74" x14ac:dyDescent="0.25">
      <c r="S1443" s="12" t="s">
        <v>8215</v>
      </c>
      <c r="T1443" s="17">
        <v>0</v>
      </c>
      <c r="U1443" s="17">
        <v>0</v>
      </c>
      <c r="V1443" s="17">
        <v>0</v>
      </c>
      <c r="W1443" s="17">
        <v>0</v>
      </c>
      <c r="X1443" s="17">
        <v>0</v>
      </c>
      <c r="Y1443" s="12">
        <f t="shared" si="265"/>
        <v>0</v>
      </c>
      <c r="BR1443" s="8"/>
      <c r="BV1443" s="8"/>
    </row>
    <row r="1444" spans="1:74" x14ac:dyDescent="0.25">
      <c r="S1444" s="12" t="s">
        <v>8216</v>
      </c>
      <c r="T1444" s="17">
        <v>0</v>
      </c>
      <c r="U1444" s="17">
        <v>9</v>
      </c>
      <c r="V1444" s="17">
        <v>0</v>
      </c>
      <c r="W1444" s="17">
        <v>28</v>
      </c>
      <c r="X1444" s="17">
        <v>0</v>
      </c>
      <c r="Y1444" s="12">
        <f t="shared" si="265"/>
        <v>37</v>
      </c>
      <c r="BR1444" s="8"/>
      <c r="BV1444" s="8"/>
    </row>
    <row r="1445" spans="1:74" x14ac:dyDescent="0.25">
      <c r="S1445" s="41" t="s">
        <v>8217</v>
      </c>
      <c r="T1445" s="42">
        <v>0</v>
      </c>
      <c r="U1445" s="42">
        <v>9</v>
      </c>
      <c r="V1445" s="42">
        <v>0</v>
      </c>
      <c r="W1445" s="42">
        <v>30</v>
      </c>
      <c r="X1445" s="42">
        <v>236</v>
      </c>
      <c r="Y1445" s="12">
        <f t="shared" si="265"/>
        <v>39</v>
      </c>
      <c r="BR1445" s="8"/>
      <c r="BV1445" s="8"/>
    </row>
    <row r="1446" spans="1:74" x14ac:dyDescent="0.25">
      <c r="S1446" s="12" t="s">
        <v>8218</v>
      </c>
      <c r="T1446" s="17">
        <v>8</v>
      </c>
      <c r="U1446" s="17">
        <v>22</v>
      </c>
      <c r="V1446" s="17">
        <v>14</v>
      </c>
      <c r="W1446" s="17">
        <v>110</v>
      </c>
      <c r="X1446" s="17">
        <v>428</v>
      </c>
      <c r="Y1446" s="12">
        <f t="shared" si="265"/>
        <v>154</v>
      </c>
      <c r="BR1446" s="8"/>
      <c r="BV1446" s="8"/>
    </row>
    <row r="1447" spans="1:74" x14ac:dyDescent="0.25">
      <c r="S1447" s="41" t="s">
        <v>8219</v>
      </c>
      <c r="T1447" s="42">
        <v>6</v>
      </c>
      <c r="U1447" s="42">
        <v>30</v>
      </c>
      <c r="V1447" s="42">
        <v>29</v>
      </c>
      <c r="W1447" s="42">
        <v>96</v>
      </c>
      <c r="X1447" s="42">
        <v>51</v>
      </c>
      <c r="Y1447" s="12">
        <f t="shared" si="265"/>
        <v>161</v>
      </c>
      <c r="BR1447" s="8"/>
      <c r="BV1447" s="8"/>
    </row>
    <row r="1448" spans="1:74" x14ac:dyDescent="0.25">
      <c r="T1448" s="8">
        <f>SUM(T1440:T1447)</f>
        <v>14</v>
      </c>
      <c r="U1448" s="8">
        <f>SUM(U1440:U1447)</f>
        <v>70</v>
      </c>
      <c r="V1448" s="8">
        <f>SUM(V1440:V1447)</f>
        <v>43</v>
      </c>
      <c r="W1448" s="8">
        <f>SUM(W1440:W1447)</f>
        <v>264</v>
      </c>
      <c r="X1448" s="8">
        <f>SUM(X1440:X1447)</f>
        <v>715</v>
      </c>
      <c r="Y1448" s="12">
        <f t="shared" si="265"/>
        <v>391</v>
      </c>
      <c r="BR1448" s="8"/>
      <c r="BV1448" s="8"/>
    </row>
    <row r="1451" spans="1:74" ht="42" customHeight="1" x14ac:dyDescent="0.25">
      <c r="A1451" s="171" t="s">
        <v>8352</v>
      </c>
      <c r="B1451" s="171" t="s">
        <v>8229</v>
      </c>
      <c r="C1451" s="171" t="s">
        <v>8205</v>
      </c>
      <c r="D1451" s="171" t="s">
        <v>8270</v>
      </c>
      <c r="E1451" s="171" t="s">
        <v>8271</v>
      </c>
      <c r="F1451" s="171" t="s">
        <v>8272</v>
      </c>
      <c r="G1451" s="171" t="s">
        <v>8273</v>
      </c>
      <c r="H1451" s="171" t="s">
        <v>8274</v>
      </c>
      <c r="I1451" s="171" t="s">
        <v>8275</v>
      </c>
      <c r="J1451" s="15" t="s">
        <v>8277</v>
      </c>
      <c r="L1451" s="14" t="s">
        <v>8461</v>
      </c>
      <c r="S1451" s="8" t="s">
        <v>8352</v>
      </c>
      <c r="AL1451" s="14" t="s">
        <v>8328</v>
      </c>
      <c r="AM1451" s="63" t="s">
        <v>8352</v>
      </c>
      <c r="AN1451" s="14"/>
      <c r="AO1451" s="14"/>
      <c r="AP1451" s="14"/>
      <c r="BR1451" s="8"/>
      <c r="BV1451" s="8"/>
    </row>
    <row r="1452" spans="1:74" x14ac:dyDescent="0.25">
      <c r="A1452" s="172" t="s">
        <v>8451</v>
      </c>
      <c r="B1452" s="172" t="s">
        <v>5193</v>
      </c>
      <c r="C1452" s="173">
        <v>1</v>
      </c>
      <c r="D1452" s="173">
        <v>1</v>
      </c>
      <c r="E1452" s="17">
        <v>0</v>
      </c>
      <c r="F1452" s="17">
        <v>1</v>
      </c>
      <c r="G1452" s="17">
        <v>0</v>
      </c>
      <c r="H1452" s="17">
        <v>0</v>
      </c>
      <c r="I1452" s="17">
        <v>0</v>
      </c>
      <c r="J1452" s="17">
        <f t="shared" ref="J1452:J1472" si="266">SUM(E1452:I1452)</f>
        <v>1</v>
      </c>
      <c r="L1452" s="10">
        <v>1</v>
      </c>
      <c r="S1452" s="12" t="s">
        <v>8279</v>
      </c>
      <c r="T1452" s="12" t="s">
        <v>183</v>
      </c>
      <c r="U1452" s="12" t="s">
        <v>106</v>
      </c>
      <c r="V1452" s="12" t="s">
        <v>465</v>
      </c>
      <c r="W1452" s="12" t="s">
        <v>147</v>
      </c>
      <c r="X1452" s="12" t="s">
        <v>398</v>
      </c>
      <c r="Y1452" s="12" t="s">
        <v>97</v>
      </c>
      <c r="AL1452" s="8" t="s">
        <v>8420</v>
      </c>
      <c r="AM1452" s="14"/>
      <c r="AN1452" s="14"/>
      <c r="AO1452" s="14"/>
      <c r="AP1452" s="14"/>
      <c r="BR1452" s="8"/>
      <c r="BV1452" s="8"/>
    </row>
    <row r="1453" spans="1:74" x14ac:dyDescent="0.25">
      <c r="A1453" s="174" t="s">
        <v>8452</v>
      </c>
      <c r="B1453" s="174" t="s">
        <v>5193</v>
      </c>
      <c r="C1453" s="175">
        <v>1</v>
      </c>
      <c r="D1453" s="175">
        <v>1</v>
      </c>
      <c r="E1453" s="46">
        <v>0</v>
      </c>
      <c r="F1453" s="46">
        <v>1</v>
      </c>
      <c r="G1453" s="46">
        <v>0</v>
      </c>
      <c r="H1453" s="46">
        <v>0</v>
      </c>
      <c r="I1453" s="46">
        <v>0</v>
      </c>
      <c r="J1453" s="46">
        <f t="shared" si="266"/>
        <v>1</v>
      </c>
      <c r="K1453" s="106"/>
      <c r="L1453" s="152">
        <v>1</v>
      </c>
      <c r="S1453" s="12" t="s">
        <v>8444</v>
      </c>
      <c r="T1453" s="17">
        <v>0</v>
      </c>
      <c r="U1453" s="17">
        <v>1</v>
      </c>
      <c r="V1453" s="17">
        <v>0</v>
      </c>
      <c r="W1453" s="17">
        <v>0</v>
      </c>
      <c r="X1453" s="17">
        <v>0</v>
      </c>
      <c r="Y1453" s="12">
        <f t="shared" ref="Y1453:Y1461" si="267">SUM(T1453:X1453)</f>
        <v>1</v>
      </c>
      <c r="AL1453" s="8" t="s">
        <v>8331</v>
      </c>
      <c r="AM1453" s="14"/>
      <c r="AN1453" s="14"/>
      <c r="AO1453" s="14"/>
      <c r="AP1453" s="14"/>
      <c r="BR1453" s="8"/>
      <c r="BV1453" s="8"/>
    </row>
    <row r="1454" spans="1:74" x14ac:dyDescent="0.25">
      <c r="A1454" s="172" t="s">
        <v>8453</v>
      </c>
      <c r="B1454" s="172" t="s">
        <v>5193</v>
      </c>
      <c r="C1454" s="173">
        <v>1</v>
      </c>
      <c r="D1454" s="173">
        <v>1</v>
      </c>
      <c r="E1454" s="17">
        <v>0</v>
      </c>
      <c r="F1454" s="17">
        <v>1</v>
      </c>
      <c r="G1454" s="17">
        <v>0</v>
      </c>
      <c r="H1454" s="17">
        <v>0</v>
      </c>
      <c r="I1454" s="17">
        <v>0</v>
      </c>
      <c r="J1454" s="17">
        <f t="shared" si="266"/>
        <v>1</v>
      </c>
      <c r="L1454" s="10">
        <v>1</v>
      </c>
      <c r="S1454" s="12" t="s">
        <v>8445</v>
      </c>
      <c r="T1454" s="17">
        <v>0</v>
      </c>
      <c r="U1454" s="17">
        <v>1</v>
      </c>
      <c r="V1454" s="17">
        <v>0</v>
      </c>
      <c r="W1454" s="17">
        <v>0</v>
      </c>
      <c r="X1454" s="17">
        <v>0</v>
      </c>
      <c r="Y1454" s="12">
        <f t="shared" si="267"/>
        <v>1</v>
      </c>
      <c r="AM1454" s="14"/>
      <c r="AN1454" s="14"/>
      <c r="AO1454" s="14"/>
      <c r="AP1454" s="14"/>
      <c r="BR1454" s="8"/>
      <c r="BV1454" s="8"/>
    </row>
    <row r="1455" spans="1:74" x14ac:dyDescent="0.25">
      <c r="A1455" s="174" t="s">
        <v>8449</v>
      </c>
      <c r="B1455" s="174" t="s">
        <v>5193</v>
      </c>
      <c r="C1455" s="175">
        <v>1</v>
      </c>
      <c r="D1455" s="175">
        <v>1</v>
      </c>
      <c r="E1455" s="46">
        <v>0</v>
      </c>
      <c r="F1455" s="46">
        <v>1</v>
      </c>
      <c r="G1455" s="46">
        <v>0</v>
      </c>
      <c r="H1455" s="46">
        <v>0</v>
      </c>
      <c r="I1455" s="46">
        <v>0</v>
      </c>
      <c r="J1455" s="46">
        <f t="shared" si="266"/>
        <v>1</v>
      </c>
      <c r="K1455" s="106"/>
      <c r="L1455" s="152"/>
      <c r="S1455" s="12" t="s">
        <v>8446</v>
      </c>
      <c r="T1455" s="17">
        <v>0</v>
      </c>
      <c r="U1455" s="17">
        <v>1</v>
      </c>
      <c r="V1455" s="17">
        <v>0</v>
      </c>
      <c r="W1455" s="17">
        <v>0</v>
      </c>
      <c r="X1455" s="17">
        <v>0</v>
      </c>
      <c r="Y1455" s="12">
        <f t="shared" si="267"/>
        <v>1</v>
      </c>
      <c r="AL1455" s="8" t="s">
        <v>5</v>
      </c>
      <c r="AM1455" s="8" t="s">
        <v>8340</v>
      </c>
      <c r="AN1455" s="8" t="s">
        <v>8341</v>
      </c>
      <c r="AO1455" s="8" t="s">
        <v>8342</v>
      </c>
      <c r="AP1455" s="8" t="s">
        <v>8343</v>
      </c>
      <c r="AQ1455" s="8" t="s">
        <v>8344</v>
      </c>
      <c r="AR1455" s="8" t="s">
        <v>8345</v>
      </c>
      <c r="AS1455" s="8" t="s">
        <v>8346</v>
      </c>
      <c r="AT1455" s="63" t="s">
        <v>8347</v>
      </c>
      <c r="AU1455" s="63" t="s">
        <v>8348</v>
      </c>
      <c r="AV1455" s="8" t="s">
        <v>8349</v>
      </c>
      <c r="AW1455" s="8" t="s">
        <v>8350</v>
      </c>
      <c r="AX1455" s="8" t="s">
        <v>8351</v>
      </c>
      <c r="AY1455" s="8" t="s">
        <v>8352</v>
      </c>
      <c r="BR1455" s="8"/>
      <c r="BV1455" s="8"/>
    </row>
    <row r="1456" spans="1:74" x14ac:dyDescent="0.25">
      <c r="A1456" s="174" t="s">
        <v>8449</v>
      </c>
      <c r="B1456" s="174" t="s">
        <v>742</v>
      </c>
      <c r="C1456" s="175">
        <v>2</v>
      </c>
      <c r="D1456" s="175">
        <v>2</v>
      </c>
      <c r="E1456" s="46">
        <v>0</v>
      </c>
      <c r="F1456" s="46">
        <v>2</v>
      </c>
      <c r="G1456" s="46">
        <v>0</v>
      </c>
      <c r="H1456" s="46">
        <v>0</v>
      </c>
      <c r="I1456" s="46">
        <v>0</v>
      </c>
      <c r="J1456" s="46">
        <f t="shared" si="266"/>
        <v>2</v>
      </c>
      <c r="K1456" s="106"/>
      <c r="L1456" s="152">
        <v>3</v>
      </c>
      <c r="S1456" s="12" t="s">
        <v>8215</v>
      </c>
      <c r="T1456" s="17">
        <v>0</v>
      </c>
      <c r="U1456" s="17">
        <v>3</v>
      </c>
      <c r="V1456" s="17">
        <v>0</v>
      </c>
      <c r="W1456" s="17">
        <v>0</v>
      </c>
      <c r="X1456" s="17">
        <v>0</v>
      </c>
      <c r="Y1456" s="12">
        <f t="shared" si="267"/>
        <v>3</v>
      </c>
      <c r="AL1456" s="8" t="s">
        <v>8378</v>
      </c>
      <c r="AM1456" s="14">
        <v>0</v>
      </c>
      <c r="AN1456" s="14">
        <v>0</v>
      </c>
      <c r="AO1456" s="14">
        <v>0</v>
      </c>
      <c r="AP1456" s="14">
        <v>0</v>
      </c>
      <c r="AQ1456" s="14">
        <v>0</v>
      </c>
      <c r="AR1456" s="14">
        <v>0</v>
      </c>
      <c r="AS1456" s="14">
        <v>0</v>
      </c>
      <c r="AT1456" s="63">
        <v>0</v>
      </c>
      <c r="AU1456" s="63">
        <v>0</v>
      </c>
      <c r="AV1456" s="14">
        <v>0</v>
      </c>
      <c r="AW1456" s="14">
        <v>0</v>
      </c>
      <c r="AX1456" s="14">
        <v>0</v>
      </c>
      <c r="AY1456" s="14">
        <v>0</v>
      </c>
      <c r="BR1456" s="8"/>
      <c r="BV1456" s="8"/>
    </row>
    <row r="1457" spans="1:74" x14ac:dyDescent="0.25">
      <c r="A1457" s="172" t="s">
        <v>8290</v>
      </c>
      <c r="B1457" s="172" t="s">
        <v>5193</v>
      </c>
      <c r="C1457" s="173">
        <v>2</v>
      </c>
      <c r="D1457" s="173">
        <v>2</v>
      </c>
      <c r="E1457" s="17">
        <v>0</v>
      </c>
      <c r="F1457" s="17">
        <v>1</v>
      </c>
      <c r="G1457" s="17">
        <v>0</v>
      </c>
      <c r="H1457" s="17">
        <v>1</v>
      </c>
      <c r="I1457" s="17">
        <v>0</v>
      </c>
      <c r="J1457" s="17">
        <f t="shared" si="266"/>
        <v>2</v>
      </c>
      <c r="L1457" s="10"/>
      <c r="S1457" s="12" t="s">
        <v>8216</v>
      </c>
      <c r="T1457" s="17">
        <v>2</v>
      </c>
      <c r="U1457" s="17">
        <v>5</v>
      </c>
      <c r="V1457" s="17">
        <v>1</v>
      </c>
      <c r="W1457" s="17">
        <v>11</v>
      </c>
      <c r="X1457" s="17">
        <v>0</v>
      </c>
      <c r="Y1457" s="12">
        <f t="shared" si="267"/>
        <v>19</v>
      </c>
      <c r="AL1457" s="8" t="s">
        <v>8379</v>
      </c>
      <c r="AM1457" s="14">
        <v>0</v>
      </c>
      <c r="AN1457" s="14">
        <v>0</v>
      </c>
      <c r="AO1457" s="14">
        <v>0</v>
      </c>
      <c r="AP1457" s="14">
        <v>0</v>
      </c>
      <c r="AQ1457" s="14">
        <v>0</v>
      </c>
      <c r="AR1457" s="14">
        <v>0</v>
      </c>
      <c r="AS1457" s="14">
        <v>0</v>
      </c>
      <c r="AT1457" s="63">
        <v>0</v>
      </c>
      <c r="AU1457" s="63">
        <v>0</v>
      </c>
      <c r="AV1457" s="14">
        <v>0</v>
      </c>
      <c r="AW1457" s="14">
        <v>0</v>
      </c>
      <c r="AX1457" s="14">
        <v>0</v>
      </c>
      <c r="AY1457" s="14">
        <v>0</v>
      </c>
      <c r="BR1457" s="8"/>
      <c r="BV1457" s="8"/>
    </row>
    <row r="1458" spans="1:74" x14ac:dyDescent="0.25">
      <c r="A1458" s="172" t="s">
        <v>8290</v>
      </c>
      <c r="B1458" s="172" t="s">
        <v>7589</v>
      </c>
      <c r="C1458" s="173">
        <v>1</v>
      </c>
      <c r="D1458" s="173">
        <v>1</v>
      </c>
      <c r="E1458" s="17">
        <v>0</v>
      </c>
      <c r="F1458" s="17">
        <v>1</v>
      </c>
      <c r="G1458" s="17">
        <v>0</v>
      </c>
      <c r="H1458" s="17">
        <v>0</v>
      </c>
      <c r="I1458" s="17">
        <v>0</v>
      </c>
      <c r="J1458" s="17">
        <f t="shared" si="266"/>
        <v>1</v>
      </c>
      <c r="L1458" s="10"/>
      <c r="S1458" s="12" t="s">
        <v>8217</v>
      </c>
      <c r="T1458" s="17">
        <v>2</v>
      </c>
      <c r="U1458" s="17">
        <v>9</v>
      </c>
      <c r="V1458" s="17">
        <v>1</v>
      </c>
      <c r="W1458" s="17">
        <v>33</v>
      </c>
      <c r="X1458" s="17">
        <v>391</v>
      </c>
      <c r="Y1458" s="12">
        <f t="shared" si="267"/>
        <v>436</v>
      </c>
      <c r="AL1458" s="8" t="s">
        <v>8380</v>
      </c>
      <c r="AM1458" s="14">
        <v>0</v>
      </c>
      <c r="AN1458" s="14">
        <v>0</v>
      </c>
      <c r="AO1458" s="14">
        <v>0</v>
      </c>
      <c r="AP1458" s="14">
        <v>0</v>
      </c>
      <c r="AQ1458" s="14">
        <v>0</v>
      </c>
      <c r="AR1458" s="14">
        <v>0</v>
      </c>
      <c r="AS1458" s="14">
        <v>0</v>
      </c>
      <c r="AT1458" s="63">
        <v>0</v>
      </c>
      <c r="AU1458" s="63">
        <v>0</v>
      </c>
      <c r="AV1458" s="14">
        <v>0</v>
      </c>
      <c r="AW1458" s="14">
        <v>0</v>
      </c>
      <c r="AX1458" s="14">
        <v>1</v>
      </c>
      <c r="AY1458" s="14">
        <v>0</v>
      </c>
      <c r="BR1458" s="8"/>
      <c r="BV1458" s="8"/>
    </row>
    <row r="1459" spans="1:74" x14ac:dyDescent="0.25">
      <c r="A1459" s="172" t="s">
        <v>8290</v>
      </c>
      <c r="B1459" s="172" t="s">
        <v>742</v>
      </c>
      <c r="C1459" s="173">
        <v>18</v>
      </c>
      <c r="D1459" s="173">
        <v>16</v>
      </c>
      <c r="E1459" s="17">
        <v>2</v>
      </c>
      <c r="F1459" s="176">
        <v>3</v>
      </c>
      <c r="G1459" s="17">
        <v>1</v>
      </c>
      <c r="H1459" s="17">
        <v>10</v>
      </c>
      <c r="I1459" s="17">
        <v>0</v>
      </c>
      <c r="J1459" s="17">
        <f t="shared" si="266"/>
        <v>16</v>
      </c>
      <c r="L1459" s="10">
        <v>19</v>
      </c>
      <c r="S1459" s="12" t="s">
        <v>8218</v>
      </c>
      <c r="T1459" s="17">
        <v>9</v>
      </c>
      <c r="U1459" s="17">
        <v>28</v>
      </c>
      <c r="V1459" s="17">
        <v>8</v>
      </c>
      <c r="W1459" s="17">
        <v>94</v>
      </c>
      <c r="X1459" s="17">
        <v>115</v>
      </c>
      <c r="Y1459" s="12">
        <f t="shared" si="267"/>
        <v>254</v>
      </c>
      <c r="AL1459" s="8" t="s">
        <v>8381</v>
      </c>
      <c r="AM1459" s="14">
        <v>0</v>
      </c>
      <c r="AN1459" s="14">
        <v>0</v>
      </c>
      <c r="AO1459" s="14">
        <v>0</v>
      </c>
      <c r="AP1459" s="14">
        <v>0</v>
      </c>
      <c r="AQ1459" s="14">
        <v>0</v>
      </c>
      <c r="AR1459" s="14">
        <v>0</v>
      </c>
      <c r="AS1459" s="14">
        <v>0</v>
      </c>
      <c r="AT1459" s="63">
        <v>0</v>
      </c>
      <c r="AU1459" s="63">
        <v>0</v>
      </c>
      <c r="AV1459" s="14">
        <v>0</v>
      </c>
      <c r="AW1459" s="14">
        <v>0</v>
      </c>
      <c r="AX1459" s="14">
        <v>1</v>
      </c>
      <c r="AY1459" s="14">
        <v>0</v>
      </c>
      <c r="BR1459" s="8"/>
      <c r="BV1459" s="8"/>
    </row>
    <row r="1460" spans="1:74" x14ac:dyDescent="0.25">
      <c r="A1460" s="174" t="s">
        <v>8291</v>
      </c>
      <c r="B1460" s="174" t="s">
        <v>748</v>
      </c>
      <c r="C1460" s="175">
        <v>16</v>
      </c>
      <c r="D1460" s="175">
        <v>14</v>
      </c>
      <c r="E1460" s="46">
        <v>2</v>
      </c>
      <c r="F1460" s="46">
        <v>3</v>
      </c>
      <c r="G1460" s="46">
        <v>1</v>
      </c>
      <c r="H1460" s="46">
        <v>8</v>
      </c>
      <c r="I1460" s="46">
        <v>0</v>
      </c>
      <c r="J1460" s="46">
        <f t="shared" si="266"/>
        <v>14</v>
      </c>
      <c r="K1460" s="106"/>
      <c r="L1460" s="152"/>
      <c r="S1460" s="12" t="s">
        <v>8219</v>
      </c>
      <c r="T1460" s="17">
        <v>8</v>
      </c>
      <c r="U1460" s="17">
        <v>16</v>
      </c>
      <c r="V1460" s="17">
        <v>9</v>
      </c>
      <c r="W1460" s="17">
        <v>31</v>
      </c>
      <c r="X1460" s="17">
        <v>33</v>
      </c>
      <c r="Y1460" s="12">
        <f t="shared" si="267"/>
        <v>97</v>
      </c>
      <c r="AL1460" s="8" t="s">
        <v>8382</v>
      </c>
      <c r="AM1460" s="14">
        <v>364</v>
      </c>
      <c r="AN1460" s="14">
        <v>349</v>
      </c>
      <c r="AO1460" s="14">
        <v>510</v>
      </c>
      <c r="AP1460" s="14">
        <v>535</v>
      </c>
      <c r="AQ1460" s="14">
        <v>579</v>
      </c>
      <c r="AR1460" s="14">
        <v>91</v>
      </c>
      <c r="AS1460" s="14">
        <v>181</v>
      </c>
      <c r="AT1460" s="63">
        <v>166</v>
      </c>
      <c r="AU1460" s="63">
        <v>123</v>
      </c>
      <c r="AV1460" s="14">
        <v>6</v>
      </c>
      <c r="AW1460" s="14">
        <v>0</v>
      </c>
      <c r="AX1460" s="14">
        <v>1</v>
      </c>
      <c r="AY1460" s="14">
        <v>0</v>
      </c>
      <c r="BR1460" s="8"/>
      <c r="BV1460" s="8"/>
    </row>
    <row r="1461" spans="1:74" x14ac:dyDescent="0.25">
      <c r="A1461" s="174" t="s">
        <v>8291</v>
      </c>
      <c r="B1461" s="174" t="s">
        <v>5193</v>
      </c>
      <c r="C1461" s="175">
        <v>33</v>
      </c>
      <c r="D1461" s="175">
        <v>33</v>
      </c>
      <c r="E1461" s="46">
        <v>0</v>
      </c>
      <c r="F1461" s="46">
        <v>1</v>
      </c>
      <c r="G1461" s="46">
        <v>0</v>
      </c>
      <c r="H1461" s="46">
        <v>1</v>
      </c>
      <c r="I1461" s="46">
        <v>31</v>
      </c>
      <c r="J1461" s="46">
        <f t="shared" si="266"/>
        <v>33</v>
      </c>
      <c r="K1461" s="106"/>
      <c r="L1461" s="152"/>
      <c r="T1461" s="8">
        <f>SUM(T1453:T1460)</f>
        <v>21</v>
      </c>
      <c r="U1461" s="8">
        <f>SUM(U1453:U1460)</f>
        <v>64</v>
      </c>
      <c r="V1461" s="8">
        <f>SUM(V1453:V1460)</f>
        <v>19</v>
      </c>
      <c r="W1461" s="8">
        <f>SUM(W1453:W1460)</f>
        <v>169</v>
      </c>
      <c r="X1461" s="8">
        <f>SUM(X1453:X1460)</f>
        <v>539</v>
      </c>
      <c r="Y1461" s="12">
        <f t="shared" si="267"/>
        <v>812</v>
      </c>
      <c r="AT1461" s="63"/>
      <c r="AU1461" s="63"/>
      <c r="BR1461" s="8"/>
      <c r="BV1461" s="8"/>
    </row>
    <row r="1462" spans="1:74" x14ac:dyDescent="0.25">
      <c r="A1462" s="174" t="s">
        <v>8291</v>
      </c>
      <c r="B1462" s="174" t="s">
        <v>7589</v>
      </c>
      <c r="C1462" s="175">
        <v>1</v>
      </c>
      <c r="D1462" s="175">
        <v>1</v>
      </c>
      <c r="E1462" s="46">
        <v>0</v>
      </c>
      <c r="F1462" s="46">
        <v>1</v>
      </c>
      <c r="G1462" s="46">
        <v>0</v>
      </c>
      <c r="H1462" s="46">
        <v>0</v>
      </c>
      <c r="I1462" s="46">
        <v>0</v>
      </c>
      <c r="J1462" s="46">
        <f t="shared" si="266"/>
        <v>1</v>
      </c>
      <c r="K1462" s="106"/>
      <c r="L1462" s="152"/>
      <c r="AL1462" s="8" t="s">
        <v>5</v>
      </c>
      <c r="AM1462" s="8" t="s">
        <v>8384</v>
      </c>
      <c r="AN1462" s="8" t="s">
        <v>8341</v>
      </c>
      <c r="AO1462" s="8" t="s">
        <v>8342</v>
      </c>
      <c r="AP1462" s="8" t="s">
        <v>8343</v>
      </c>
      <c r="AQ1462" s="8" t="s">
        <v>8344</v>
      </c>
      <c r="AR1462" s="8" t="s">
        <v>8345</v>
      </c>
      <c r="AS1462" s="8" t="s">
        <v>8346</v>
      </c>
      <c r="AT1462" s="63" t="s">
        <v>8347</v>
      </c>
      <c r="AU1462" s="63" t="s">
        <v>8348</v>
      </c>
      <c r="AV1462" s="8" t="s">
        <v>8349</v>
      </c>
      <c r="AW1462" s="8" t="s">
        <v>8350</v>
      </c>
      <c r="AX1462" s="8" t="s">
        <v>8351</v>
      </c>
      <c r="AY1462" s="8" t="s">
        <v>8352</v>
      </c>
      <c r="BR1462" s="8"/>
      <c r="BV1462" s="8"/>
    </row>
    <row r="1463" spans="1:74" x14ac:dyDescent="0.25">
      <c r="A1463" s="174" t="s">
        <v>8291</v>
      </c>
      <c r="B1463" s="174" t="s">
        <v>742</v>
      </c>
      <c r="C1463" s="175">
        <v>390</v>
      </c>
      <c r="D1463" s="175">
        <v>388</v>
      </c>
      <c r="E1463" s="46">
        <v>0</v>
      </c>
      <c r="F1463" s="46">
        <v>4</v>
      </c>
      <c r="G1463" s="46">
        <v>0</v>
      </c>
      <c r="H1463" s="46">
        <v>24</v>
      </c>
      <c r="I1463" s="46">
        <v>360</v>
      </c>
      <c r="J1463" s="46">
        <f t="shared" si="266"/>
        <v>388</v>
      </c>
      <c r="K1463" s="106"/>
      <c r="L1463" s="152">
        <v>436</v>
      </c>
      <c r="S1463" s="12" t="s">
        <v>8282</v>
      </c>
      <c r="T1463" s="12" t="s">
        <v>183</v>
      </c>
      <c r="U1463" s="12" t="s">
        <v>106</v>
      </c>
      <c r="V1463" s="12" t="s">
        <v>465</v>
      </c>
      <c r="W1463" s="12" t="s">
        <v>147</v>
      </c>
      <c r="X1463" s="12" t="s">
        <v>398</v>
      </c>
      <c r="Y1463" s="12" t="s">
        <v>97</v>
      </c>
      <c r="AL1463" s="8" t="s">
        <v>8396</v>
      </c>
      <c r="AM1463" s="14">
        <v>3</v>
      </c>
      <c r="AN1463" s="14">
        <v>0</v>
      </c>
      <c r="AO1463" s="14">
        <v>1</v>
      </c>
      <c r="AP1463" s="14">
        <v>1</v>
      </c>
      <c r="AQ1463" s="14">
        <v>1</v>
      </c>
      <c r="AR1463" s="14">
        <v>0</v>
      </c>
      <c r="AS1463" s="14">
        <v>0</v>
      </c>
      <c r="AT1463" s="63">
        <v>0</v>
      </c>
      <c r="AU1463" s="63">
        <v>0</v>
      </c>
      <c r="AV1463" s="14">
        <v>1</v>
      </c>
      <c r="AW1463" s="14">
        <v>2</v>
      </c>
      <c r="AX1463" s="14">
        <v>1</v>
      </c>
      <c r="AY1463" s="107">
        <v>1</v>
      </c>
      <c r="BR1463" s="8"/>
      <c r="BV1463" s="8"/>
    </row>
    <row r="1464" spans="1:74" x14ac:dyDescent="0.25">
      <c r="A1464" s="172" t="s">
        <v>8292</v>
      </c>
      <c r="B1464" s="172" t="s">
        <v>748</v>
      </c>
      <c r="C1464" s="173">
        <v>27</v>
      </c>
      <c r="D1464" s="173">
        <v>25</v>
      </c>
      <c r="E1464" s="17">
        <v>2</v>
      </c>
      <c r="F1464" s="17">
        <v>6</v>
      </c>
      <c r="G1464" s="17">
        <v>1</v>
      </c>
      <c r="H1464" s="17">
        <v>16</v>
      </c>
      <c r="I1464" s="17">
        <v>0</v>
      </c>
      <c r="J1464" s="17">
        <f t="shared" si="266"/>
        <v>25</v>
      </c>
      <c r="L1464" s="10"/>
      <c r="S1464" s="12" t="s">
        <v>8444</v>
      </c>
      <c r="T1464" s="17">
        <v>0</v>
      </c>
      <c r="U1464" s="17">
        <v>0</v>
      </c>
      <c r="V1464" s="17">
        <v>0</v>
      </c>
      <c r="W1464" s="17">
        <v>0</v>
      </c>
      <c r="X1464" s="17">
        <v>0</v>
      </c>
      <c r="Y1464" s="12">
        <f t="shared" ref="Y1464:Y1472" si="268">SUM(T1464:X1464)</f>
        <v>0</v>
      </c>
      <c r="AL1464" s="8" t="s">
        <v>8397</v>
      </c>
      <c r="AM1464" s="14">
        <v>3</v>
      </c>
      <c r="AN1464" s="14">
        <v>3</v>
      </c>
      <c r="AO1464" s="14">
        <v>1</v>
      </c>
      <c r="AP1464" s="14">
        <v>1</v>
      </c>
      <c r="AQ1464" s="14">
        <v>1</v>
      </c>
      <c r="AR1464" s="14">
        <v>0</v>
      </c>
      <c r="AS1464" s="14">
        <v>0</v>
      </c>
      <c r="AT1464" s="63">
        <v>0</v>
      </c>
      <c r="AU1464" s="63">
        <v>1</v>
      </c>
      <c r="AV1464" s="14">
        <v>1</v>
      </c>
      <c r="AW1464" s="14">
        <v>0</v>
      </c>
      <c r="AX1464" s="14">
        <v>0</v>
      </c>
      <c r="AY1464" s="107">
        <v>1</v>
      </c>
      <c r="BR1464" s="8"/>
      <c r="BV1464" s="8"/>
    </row>
    <row r="1465" spans="1:74" x14ac:dyDescent="0.25">
      <c r="A1465" s="172" t="s">
        <v>8292</v>
      </c>
      <c r="B1465" s="172" t="s">
        <v>5193</v>
      </c>
      <c r="C1465" s="173">
        <v>17</v>
      </c>
      <c r="D1465" s="173">
        <v>17</v>
      </c>
      <c r="E1465" s="17">
        <v>0</v>
      </c>
      <c r="F1465" s="17">
        <v>1</v>
      </c>
      <c r="G1465" s="17">
        <v>0</v>
      </c>
      <c r="H1465" s="17">
        <v>16</v>
      </c>
      <c r="I1465" s="17">
        <v>0</v>
      </c>
      <c r="J1465" s="17">
        <f t="shared" si="266"/>
        <v>17</v>
      </c>
      <c r="L1465" s="10"/>
      <c r="S1465" s="12" t="s">
        <v>8445</v>
      </c>
      <c r="T1465" s="17">
        <v>0</v>
      </c>
      <c r="U1465" s="17">
        <v>0</v>
      </c>
      <c r="V1465" s="17">
        <v>0</v>
      </c>
      <c r="W1465" s="17">
        <v>0</v>
      </c>
      <c r="X1465" s="17">
        <v>0</v>
      </c>
      <c r="Y1465" s="12">
        <f t="shared" si="268"/>
        <v>0</v>
      </c>
      <c r="AL1465" s="8" t="s">
        <v>8398</v>
      </c>
      <c r="AM1465" s="14">
        <v>10</v>
      </c>
      <c r="AN1465" s="14">
        <v>3</v>
      </c>
      <c r="AO1465" s="14">
        <v>5</v>
      </c>
      <c r="AP1465" s="14">
        <v>3</v>
      </c>
      <c r="AQ1465" s="14">
        <v>2</v>
      </c>
      <c r="AR1465" s="14">
        <v>0</v>
      </c>
      <c r="AS1465" s="14">
        <v>0</v>
      </c>
      <c r="AT1465" s="63">
        <v>0</v>
      </c>
      <c r="AU1465" s="63">
        <v>1</v>
      </c>
      <c r="AV1465" s="14">
        <v>1</v>
      </c>
      <c r="AW1465" s="14">
        <v>0</v>
      </c>
      <c r="AX1465" s="14">
        <v>0</v>
      </c>
      <c r="AY1465" s="107">
        <v>1</v>
      </c>
      <c r="BR1465" s="8"/>
      <c r="BV1465" s="8"/>
    </row>
    <row r="1466" spans="1:74" x14ac:dyDescent="0.25">
      <c r="A1466" s="172" t="s">
        <v>8292</v>
      </c>
      <c r="B1466" s="172" t="s">
        <v>7589</v>
      </c>
      <c r="C1466" s="173">
        <v>4</v>
      </c>
      <c r="D1466" s="173">
        <v>4</v>
      </c>
      <c r="E1466" s="17">
        <v>0</v>
      </c>
      <c r="F1466" s="17">
        <v>2</v>
      </c>
      <c r="G1466" s="17">
        <v>0</v>
      </c>
      <c r="H1466" s="17">
        <v>2</v>
      </c>
      <c r="I1466" s="17">
        <v>0</v>
      </c>
      <c r="J1466" s="17">
        <f t="shared" si="266"/>
        <v>4</v>
      </c>
      <c r="L1466" s="10"/>
      <c r="S1466" s="12" t="s">
        <v>8446</v>
      </c>
      <c r="T1466" s="17">
        <v>0</v>
      </c>
      <c r="U1466" s="17">
        <v>0</v>
      </c>
      <c r="V1466" s="17">
        <v>0</v>
      </c>
      <c r="W1466" s="17">
        <v>0</v>
      </c>
      <c r="X1466" s="17">
        <v>0</v>
      </c>
      <c r="Y1466" s="12">
        <f t="shared" si="268"/>
        <v>0</v>
      </c>
      <c r="AL1466" s="8" t="s">
        <v>8400</v>
      </c>
      <c r="AM1466" s="14">
        <v>51</v>
      </c>
      <c r="AN1466" s="14">
        <v>46</v>
      </c>
      <c r="AO1466" s="14">
        <v>37</v>
      </c>
      <c r="AP1466" s="14">
        <v>28</v>
      </c>
      <c r="AQ1466" s="14">
        <v>23</v>
      </c>
      <c r="AR1466" s="14">
        <v>12</v>
      </c>
      <c r="AS1466" s="14">
        <v>18</v>
      </c>
      <c r="AT1466" s="63">
        <v>8</v>
      </c>
      <c r="AU1466" s="63">
        <v>10</v>
      </c>
      <c r="AV1466" s="14">
        <v>4</v>
      </c>
      <c r="AW1466" s="14">
        <v>1</v>
      </c>
      <c r="AX1466" s="14">
        <v>5</v>
      </c>
      <c r="AY1466" s="107">
        <v>3</v>
      </c>
      <c r="BR1466" s="8"/>
      <c r="BV1466" s="8"/>
    </row>
    <row r="1467" spans="1:74" x14ac:dyDescent="0.25">
      <c r="A1467" s="172" t="s">
        <v>8292</v>
      </c>
      <c r="B1467" s="172" t="s">
        <v>742</v>
      </c>
      <c r="C1467" s="173">
        <v>213</v>
      </c>
      <c r="D1467" s="173">
        <v>208</v>
      </c>
      <c r="E1467" s="17">
        <v>7</v>
      </c>
      <c r="F1467" s="17">
        <v>19</v>
      </c>
      <c r="G1467" s="17">
        <v>7</v>
      </c>
      <c r="H1467" s="17">
        <v>60</v>
      </c>
      <c r="I1467" s="17">
        <v>115</v>
      </c>
      <c r="J1467" s="17">
        <f t="shared" si="266"/>
        <v>208</v>
      </c>
      <c r="L1467" s="10">
        <v>254</v>
      </c>
      <c r="S1467" s="12" t="s">
        <v>8215</v>
      </c>
      <c r="T1467" s="17">
        <v>0</v>
      </c>
      <c r="U1467" s="17">
        <v>0</v>
      </c>
      <c r="V1467" s="17">
        <v>0</v>
      </c>
      <c r="W1467" s="17">
        <v>0</v>
      </c>
      <c r="X1467" s="17">
        <v>0</v>
      </c>
      <c r="Y1467" s="12">
        <f t="shared" si="268"/>
        <v>0</v>
      </c>
      <c r="AL1467" s="8" t="s">
        <v>8424</v>
      </c>
      <c r="AM1467" s="14">
        <v>713</v>
      </c>
      <c r="AN1467" s="14">
        <v>352</v>
      </c>
      <c r="AO1467" s="14">
        <v>266</v>
      </c>
      <c r="AP1467" s="14">
        <v>249</v>
      </c>
      <c r="AQ1467" s="14">
        <v>156</v>
      </c>
      <c r="AR1467" s="14">
        <v>84</v>
      </c>
      <c r="AS1467" s="14">
        <v>62</v>
      </c>
      <c r="AT1467" s="63">
        <v>82</v>
      </c>
      <c r="AU1467" s="63">
        <v>42</v>
      </c>
      <c r="AV1467" s="14">
        <v>52</v>
      </c>
      <c r="AW1467" s="14">
        <v>37</v>
      </c>
      <c r="AX1467" s="14">
        <v>17</v>
      </c>
      <c r="AY1467" s="107">
        <v>19</v>
      </c>
      <c r="BR1467" s="8"/>
      <c r="BV1467" s="8"/>
    </row>
    <row r="1468" spans="1:74" x14ac:dyDescent="0.25">
      <c r="A1468" s="177" t="s">
        <v>8293</v>
      </c>
      <c r="B1468" s="177" t="s">
        <v>748</v>
      </c>
      <c r="C1468" s="178">
        <v>23</v>
      </c>
      <c r="D1468" s="178">
        <v>22</v>
      </c>
      <c r="E1468" s="46">
        <v>4</v>
      </c>
      <c r="F1468" s="46">
        <v>10</v>
      </c>
      <c r="G1468" s="46">
        <v>2</v>
      </c>
      <c r="H1468" s="46">
        <v>6</v>
      </c>
      <c r="I1468" s="46">
        <v>0</v>
      </c>
      <c r="J1468" s="46">
        <f t="shared" si="266"/>
        <v>22</v>
      </c>
      <c r="K1468" s="106"/>
      <c r="L1468" s="152"/>
      <c r="S1468" s="12" t="s">
        <v>8216</v>
      </c>
      <c r="T1468" s="17">
        <v>0</v>
      </c>
      <c r="U1468" s="17">
        <v>0</v>
      </c>
      <c r="V1468" s="17">
        <v>0</v>
      </c>
      <c r="W1468" s="17">
        <v>0</v>
      </c>
      <c r="X1468" s="17">
        <v>0</v>
      </c>
      <c r="Y1468" s="12">
        <f t="shared" si="268"/>
        <v>0</v>
      </c>
      <c r="AL1468" s="8" t="s">
        <v>8382</v>
      </c>
      <c r="AM1468" s="14">
        <v>364</v>
      </c>
      <c r="AN1468" s="14">
        <v>349</v>
      </c>
      <c r="AO1468" s="14">
        <v>510</v>
      </c>
      <c r="AP1468" s="14">
        <v>535</v>
      </c>
      <c r="AQ1468" s="14">
        <v>579</v>
      </c>
      <c r="AR1468" s="14">
        <v>91</v>
      </c>
      <c r="AS1468" s="14">
        <v>181</v>
      </c>
      <c r="AT1468" s="63">
        <v>166</v>
      </c>
      <c r="AU1468" s="63">
        <v>123</v>
      </c>
      <c r="AV1468" s="14">
        <v>6</v>
      </c>
      <c r="AW1468" s="14">
        <v>0</v>
      </c>
      <c r="AX1468" s="14">
        <v>1</v>
      </c>
      <c r="AY1468" s="14">
        <v>0</v>
      </c>
      <c r="BR1468" s="8"/>
      <c r="BV1468" s="8"/>
    </row>
    <row r="1469" spans="1:74" x14ac:dyDescent="0.25">
      <c r="A1469" s="179" t="s">
        <v>8293</v>
      </c>
      <c r="B1469" s="179" t="s">
        <v>5193</v>
      </c>
      <c r="C1469" s="117">
        <v>30</v>
      </c>
      <c r="D1469" s="117">
        <v>29</v>
      </c>
      <c r="E1469" s="180">
        <v>0</v>
      </c>
      <c r="F1469" s="180">
        <v>1</v>
      </c>
      <c r="G1469" s="46">
        <v>3</v>
      </c>
      <c r="H1469" s="180">
        <v>25</v>
      </c>
      <c r="I1469" s="46">
        <v>0</v>
      </c>
      <c r="J1469" s="46">
        <f t="shared" si="266"/>
        <v>29</v>
      </c>
      <c r="K1469" s="106"/>
      <c r="L1469" s="152"/>
      <c r="S1469" s="12" t="s">
        <v>8217</v>
      </c>
      <c r="T1469" s="17">
        <v>2</v>
      </c>
      <c r="U1469" s="17">
        <v>3</v>
      </c>
      <c r="V1469" s="17">
        <v>1</v>
      </c>
      <c r="W1469" s="17">
        <v>8</v>
      </c>
      <c r="X1469" s="17">
        <v>0</v>
      </c>
      <c r="Y1469" s="12">
        <f t="shared" si="268"/>
        <v>14</v>
      </c>
      <c r="AL1469" s="8" t="s">
        <v>8425</v>
      </c>
      <c r="AM1469" s="14">
        <v>1</v>
      </c>
      <c r="AN1469" s="14">
        <v>28</v>
      </c>
      <c r="AO1469" s="14">
        <v>72</v>
      </c>
      <c r="AP1469" s="14">
        <v>273</v>
      </c>
      <c r="AQ1469" s="14">
        <v>355</v>
      </c>
      <c r="AR1469" s="14">
        <v>161</v>
      </c>
      <c r="AS1469" s="14">
        <v>145</v>
      </c>
      <c r="AT1469" s="63">
        <v>92</v>
      </c>
      <c r="AU1469" s="63">
        <v>72</v>
      </c>
      <c r="AV1469" s="14">
        <v>60</v>
      </c>
      <c r="AW1469" s="14">
        <v>43</v>
      </c>
      <c r="AX1469" s="14">
        <v>40</v>
      </c>
      <c r="AY1469" s="107">
        <v>31</v>
      </c>
      <c r="BR1469" s="8"/>
      <c r="BV1469" s="8"/>
    </row>
    <row r="1470" spans="1:74" x14ac:dyDescent="0.25">
      <c r="A1470" s="179" t="s">
        <v>8293</v>
      </c>
      <c r="B1470" s="179" t="s">
        <v>7589</v>
      </c>
      <c r="C1470" s="117">
        <v>1</v>
      </c>
      <c r="D1470" s="117">
        <v>1</v>
      </c>
      <c r="E1470" s="180">
        <v>0</v>
      </c>
      <c r="F1470" s="180">
        <v>0</v>
      </c>
      <c r="G1470" s="46">
        <v>1</v>
      </c>
      <c r="H1470" s="180">
        <v>0</v>
      </c>
      <c r="I1470" s="46">
        <v>0</v>
      </c>
      <c r="J1470" s="46">
        <f t="shared" si="266"/>
        <v>1</v>
      </c>
      <c r="K1470" s="106"/>
      <c r="L1470" s="152"/>
      <c r="S1470" s="12" t="s">
        <v>8218</v>
      </c>
      <c r="T1470" s="17">
        <v>2</v>
      </c>
      <c r="U1470" s="17">
        <v>6</v>
      </c>
      <c r="V1470" s="17">
        <v>1</v>
      </c>
      <c r="W1470" s="17">
        <v>16</v>
      </c>
      <c r="X1470" s="17">
        <v>0</v>
      </c>
      <c r="Y1470" s="12">
        <f t="shared" si="268"/>
        <v>25</v>
      </c>
      <c r="AL1470" s="8" t="s">
        <v>8385</v>
      </c>
      <c r="AM1470" s="14">
        <v>0</v>
      </c>
      <c r="AN1470" s="14">
        <v>0</v>
      </c>
      <c r="AO1470" s="14">
        <v>0</v>
      </c>
      <c r="AP1470" s="14">
        <v>0</v>
      </c>
      <c r="AQ1470" s="14">
        <v>0</v>
      </c>
      <c r="AR1470" s="14">
        <v>415</v>
      </c>
      <c r="AS1470" s="14">
        <v>435</v>
      </c>
      <c r="AT1470" s="63">
        <v>345</v>
      </c>
      <c r="AU1470" s="63">
        <v>433</v>
      </c>
      <c r="AV1470" s="14">
        <v>457</v>
      </c>
      <c r="AW1470" s="14">
        <v>568</v>
      </c>
      <c r="AX1470" s="14">
        <v>453</v>
      </c>
      <c r="AY1470" s="14">
        <v>391</v>
      </c>
      <c r="BR1470" s="8"/>
      <c r="BV1470" s="8"/>
    </row>
    <row r="1471" spans="1:74" x14ac:dyDescent="0.25">
      <c r="A1471" s="181" t="s">
        <v>8293</v>
      </c>
      <c r="B1471" s="181" t="s">
        <v>7361</v>
      </c>
      <c r="C1471" s="182">
        <v>1</v>
      </c>
      <c r="D1471" s="182">
        <v>1</v>
      </c>
      <c r="E1471" s="46">
        <v>0</v>
      </c>
      <c r="F1471" s="46">
        <v>0</v>
      </c>
      <c r="G1471" s="46">
        <v>1</v>
      </c>
      <c r="H1471" s="46">
        <v>0</v>
      </c>
      <c r="I1471" s="46">
        <v>0</v>
      </c>
      <c r="J1471" s="46">
        <f t="shared" si="266"/>
        <v>1</v>
      </c>
      <c r="K1471" s="106"/>
      <c r="L1471" s="152"/>
      <c r="S1471" s="12" t="s">
        <v>8219</v>
      </c>
      <c r="T1471" s="17">
        <v>4</v>
      </c>
      <c r="U1471" s="17">
        <v>10</v>
      </c>
      <c r="V1471" s="17">
        <v>2</v>
      </c>
      <c r="W1471" s="17">
        <v>6</v>
      </c>
      <c r="X1471" s="17">
        <v>0</v>
      </c>
      <c r="Y1471" s="12">
        <f t="shared" si="268"/>
        <v>22</v>
      </c>
      <c r="AL1471" s="8" t="s">
        <v>8426</v>
      </c>
      <c r="AM1471" s="14">
        <v>0</v>
      </c>
      <c r="AN1471" s="14">
        <v>0</v>
      </c>
      <c r="AO1471" s="14">
        <v>0</v>
      </c>
      <c r="AP1471" s="14">
        <v>0</v>
      </c>
      <c r="AQ1471" s="14">
        <v>2</v>
      </c>
      <c r="AR1471" s="14">
        <v>15</v>
      </c>
      <c r="AS1471" s="14">
        <v>39</v>
      </c>
      <c r="AT1471" s="63">
        <v>174</v>
      </c>
      <c r="AU1471" s="63">
        <v>257</v>
      </c>
      <c r="AV1471" s="14">
        <v>409</v>
      </c>
      <c r="AW1471" s="14">
        <v>233</v>
      </c>
      <c r="AX1471" s="14">
        <v>203</v>
      </c>
      <c r="AY1471" s="107">
        <v>114</v>
      </c>
      <c r="BR1471" s="8"/>
      <c r="BV1471" s="8"/>
    </row>
    <row r="1472" spans="1:74" x14ac:dyDescent="0.25">
      <c r="A1472" s="181" t="s">
        <v>8293</v>
      </c>
      <c r="B1472" s="181" t="s">
        <v>742</v>
      </c>
      <c r="C1472" s="182">
        <v>44</v>
      </c>
      <c r="D1472" s="182">
        <v>44</v>
      </c>
      <c r="E1472" s="46">
        <v>4</v>
      </c>
      <c r="F1472" s="46">
        <v>5</v>
      </c>
      <c r="G1472" s="46">
        <v>2</v>
      </c>
      <c r="H1472" s="46">
        <v>0</v>
      </c>
      <c r="I1472" s="46">
        <v>33</v>
      </c>
      <c r="J1472" s="46">
        <f t="shared" si="266"/>
        <v>44</v>
      </c>
      <c r="K1472" s="106"/>
      <c r="L1472" s="152">
        <v>97</v>
      </c>
      <c r="T1472" s="8">
        <f>SUM(T1464:T1471)</f>
        <v>8</v>
      </c>
      <c r="U1472" s="8">
        <f>SUM(U1464:U1471)</f>
        <v>19</v>
      </c>
      <c r="V1472" s="8">
        <f>SUM(V1464:V1471)</f>
        <v>4</v>
      </c>
      <c r="W1472" s="8">
        <f>SUM(W1464:W1471)</f>
        <v>30</v>
      </c>
      <c r="X1472" s="8">
        <f>SUM(X1464:X1471)</f>
        <v>0</v>
      </c>
      <c r="Y1472" s="12">
        <f t="shared" si="268"/>
        <v>61</v>
      </c>
      <c r="AL1472" s="8" t="s">
        <v>8386</v>
      </c>
      <c r="AM1472" s="14">
        <v>0</v>
      </c>
      <c r="AN1472" s="14">
        <v>0</v>
      </c>
      <c r="AO1472" s="14">
        <v>0</v>
      </c>
      <c r="AP1472" s="14">
        <v>0</v>
      </c>
      <c r="AQ1472" s="14">
        <v>0</v>
      </c>
      <c r="AR1472" s="14">
        <v>0</v>
      </c>
      <c r="AS1472" s="14">
        <v>0</v>
      </c>
      <c r="AT1472" s="14">
        <v>0</v>
      </c>
      <c r="AU1472" s="14">
        <v>0</v>
      </c>
      <c r="AV1472" s="14">
        <v>2</v>
      </c>
      <c r="AW1472" s="14">
        <v>10</v>
      </c>
      <c r="AX1472" s="14">
        <v>51</v>
      </c>
      <c r="AY1472" s="14">
        <v>115</v>
      </c>
      <c r="BR1472" s="8"/>
      <c r="BV1472" s="8"/>
    </row>
    <row r="1473" spans="1:74" x14ac:dyDescent="0.25">
      <c r="A1473" s="122" t="s">
        <v>8283</v>
      </c>
      <c r="B1473" s="12"/>
      <c r="C1473" s="17">
        <f t="shared" ref="C1473:J1473" si="269">SUM(C1452:C1472)</f>
        <v>827</v>
      </c>
      <c r="D1473" s="17">
        <f t="shared" si="269"/>
        <v>812</v>
      </c>
      <c r="E1473" s="17">
        <f t="shared" si="269"/>
        <v>21</v>
      </c>
      <c r="F1473" s="17">
        <f t="shared" si="269"/>
        <v>64</v>
      </c>
      <c r="G1473" s="17">
        <f t="shared" si="269"/>
        <v>19</v>
      </c>
      <c r="H1473" s="17">
        <f t="shared" si="269"/>
        <v>169</v>
      </c>
      <c r="I1473" s="17">
        <f t="shared" si="269"/>
        <v>539</v>
      </c>
      <c r="J1473" s="17">
        <f t="shared" si="269"/>
        <v>812</v>
      </c>
      <c r="K1473" s="10"/>
      <c r="L1473" s="10">
        <f>SUM(L1452:L1472)</f>
        <v>812</v>
      </c>
      <c r="AL1473" s="8" t="s">
        <v>8435</v>
      </c>
      <c r="AM1473" s="14">
        <v>0</v>
      </c>
      <c r="AN1473" s="14">
        <v>0</v>
      </c>
      <c r="AO1473" s="14">
        <v>0</v>
      </c>
      <c r="AP1473" s="14">
        <v>0</v>
      </c>
      <c r="AQ1473" s="14">
        <v>0</v>
      </c>
      <c r="AR1473" s="14">
        <v>0</v>
      </c>
      <c r="AS1473" s="14">
        <v>0</v>
      </c>
      <c r="AT1473" s="14">
        <v>0</v>
      </c>
      <c r="AU1473" s="14">
        <v>0</v>
      </c>
      <c r="AV1473" s="14">
        <v>1</v>
      </c>
      <c r="AW1473" s="14">
        <v>7</v>
      </c>
      <c r="AX1473" s="14">
        <v>40</v>
      </c>
      <c r="AY1473" s="107">
        <v>42</v>
      </c>
      <c r="BR1473" s="8"/>
      <c r="BV1473" s="8"/>
    </row>
    <row r="1474" spans="1:74" x14ac:dyDescent="0.25">
      <c r="A1474" s="141"/>
      <c r="C1474" s="10"/>
      <c r="D1474" s="10"/>
      <c r="E1474" s="10"/>
      <c r="F1474" s="10"/>
      <c r="G1474" s="10"/>
      <c r="H1474" s="10"/>
      <c r="I1474" s="10"/>
      <c r="J1474" s="10"/>
      <c r="K1474" s="10"/>
      <c r="L1474" s="10"/>
      <c r="S1474" s="12" t="s">
        <v>8285</v>
      </c>
      <c r="T1474" s="12" t="s">
        <v>183</v>
      </c>
      <c r="U1474" s="12" t="s">
        <v>106</v>
      </c>
      <c r="V1474" s="12" t="s">
        <v>465</v>
      </c>
      <c r="W1474" s="12" t="s">
        <v>147</v>
      </c>
      <c r="X1474" s="12" t="s">
        <v>398</v>
      </c>
      <c r="Y1474" s="12" t="s">
        <v>8286</v>
      </c>
      <c r="AL1474" s="8" t="s">
        <v>8388</v>
      </c>
      <c r="AM1474" s="14">
        <v>0</v>
      </c>
      <c r="AN1474" s="14">
        <v>0</v>
      </c>
      <c r="AO1474" s="14">
        <v>0</v>
      </c>
      <c r="AP1474" s="14">
        <v>0</v>
      </c>
      <c r="AQ1474" s="14">
        <v>0</v>
      </c>
      <c r="AR1474" s="14">
        <v>0</v>
      </c>
      <c r="AS1474" s="14">
        <v>0</v>
      </c>
      <c r="AT1474" s="14">
        <v>0</v>
      </c>
      <c r="AU1474" s="14">
        <v>0</v>
      </c>
      <c r="AV1474" s="14">
        <v>0</v>
      </c>
      <c r="AW1474" s="14">
        <v>0</v>
      </c>
      <c r="AX1474" s="14">
        <v>13</v>
      </c>
      <c r="AY1474" s="14">
        <v>33</v>
      </c>
      <c r="BR1474" s="8"/>
      <c r="BV1474" s="8"/>
    </row>
    <row r="1475" spans="1:74" x14ac:dyDescent="0.25">
      <c r="A1475" s="141"/>
      <c r="C1475" s="10"/>
      <c r="D1475" s="10"/>
      <c r="E1475" s="10"/>
      <c r="F1475" s="10"/>
      <c r="G1475" s="10"/>
      <c r="H1475" s="10"/>
      <c r="I1475" s="10"/>
      <c r="J1475" s="10"/>
      <c r="K1475" s="10"/>
      <c r="L1475" s="10"/>
      <c r="S1475" s="12" t="s">
        <v>8444</v>
      </c>
      <c r="T1475" s="17">
        <v>0</v>
      </c>
      <c r="U1475" s="17">
        <v>1</v>
      </c>
      <c r="V1475" s="17">
        <v>0</v>
      </c>
      <c r="W1475" s="17">
        <v>0</v>
      </c>
      <c r="X1475" s="17">
        <v>0</v>
      </c>
      <c r="Y1475" s="12">
        <f t="shared" ref="Y1475:Y1483" si="270">SUM(T1475:W1475)</f>
        <v>1</v>
      </c>
      <c r="BR1475" s="8"/>
      <c r="BV1475" s="8"/>
    </row>
    <row r="1476" spans="1:74" x14ac:dyDescent="0.25">
      <c r="D1476" s="10"/>
      <c r="G1476" s="8" t="s">
        <v>8462</v>
      </c>
      <c r="H1476" s="8" t="s">
        <v>8463</v>
      </c>
      <c r="I1476" s="8" t="s">
        <v>5182</v>
      </c>
      <c r="J1476" s="8" t="s">
        <v>8464</v>
      </c>
      <c r="K1476" s="8" t="s">
        <v>8465</v>
      </c>
      <c r="S1476" s="12" t="s">
        <v>8445</v>
      </c>
      <c r="T1476" s="17">
        <v>0</v>
      </c>
      <c r="U1476" s="17">
        <v>1</v>
      </c>
      <c r="V1476" s="17">
        <v>0</v>
      </c>
      <c r="W1476" s="17">
        <v>0</v>
      </c>
      <c r="X1476" s="17">
        <v>0</v>
      </c>
      <c r="Y1476" s="12">
        <f t="shared" si="270"/>
        <v>1</v>
      </c>
      <c r="BR1476" s="8"/>
      <c r="BV1476" s="8"/>
    </row>
    <row r="1477" spans="1:74" x14ac:dyDescent="0.25">
      <c r="H1477" s="8" t="s">
        <v>8466</v>
      </c>
      <c r="I1477" s="8" t="s">
        <v>5246</v>
      </c>
      <c r="J1477" s="8" t="s">
        <v>8467</v>
      </c>
      <c r="S1477" s="12" t="s">
        <v>8446</v>
      </c>
      <c r="T1477" s="17">
        <v>0</v>
      </c>
      <c r="U1477" s="17">
        <v>1</v>
      </c>
      <c r="V1477" s="17">
        <v>0</v>
      </c>
      <c r="W1477" s="17">
        <v>0</v>
      </c>
      <c r="X1477" s="17">
        <v>0</v>
      </c>
      <c r="Y1477" s="12">
        <f t="shared" si="270"/>
        <v>1</v>
      </c>
      <c r="AM1477" s="14">
        <v>436</v>
      </c>
      <c r="AN1477" s="14">
        <v>391</v>
      </c>
      <c r="AO1477" s="14">
        <v>14</v>
      </c>
      <c r="BR1477" s="8"/>
      <c r="BV1477" s="8"/>
    </row>
    <row r="1478" spans="1:74" x14ac:dyDescent="0.25">
      <c r="H1478" s="8" t="s">
        <v>8468</v>
      </c>
      <c r="I1478" s="8" t="s">
        <v>4833</v>
      </c>
      <c r="J1478" s="8" t="s">
        <v>8469</v>
      </c>
      <c r="K1478" s="8" t="s">
        <v>8470</v>
      </c>
      <c r="S1478" s="12" t="s">
        <v>8215</v>
      </c>
      <c r="T1478" s="17">
        <v>0</v>
      </c>
      <c r="U1478" s="17">
        <v>3</v>
      </c>
      <c r="V1478" s="17">
        <v>0</v>
      </c>
      <c r="W1478" s="17">
        <v>0</v>
      </c>
      <c r="X1478" s="17">
        <v>0</v>
      </c>
      <c r="Y1478" s="12">
        <f t="shared" si="270"/>
        <v>3</v>
      </c>
      <c r="AM1478" s="8">
        <v>254</v>
      </c>
      <c r="AN1478" s="8">
        <v>115</v>
      </c>
      <c r="AO1478" s="8">
        <v>25</v>
      </c>
      <c r="BR1478" s="8"/>
      <c r="BV1478" s="8"/>
    </row>
    <row r="1479" spans="1:74" x14ac:dyDescent="0.25">
      <c r="S1479" s="12" t="s">
        <v>8216</v>
      </c>
      <c r="T1479" s="17">
        <v>2</v>
      </c>
      <c r="U1479" s="17">
        <v>5</v>
      </c>
      <c r="V1479" s="17">
        <v>1</v>
      </c>
      <c r="W1479" s="17">
        <v>11</v>
      </c>
      <c r="X1479" s="17">
        <v>0</v>
      </c>
      <c r="Y1479" s="12">
        <f t="shared" si="270"/>
        <v>19</v>
      </c>
      <c r="AM1479" s="8">
        <v>97</v>
      </c>
      <c r="AN1479" s="8">
        <v>33</v>
      </c>
      <c r="AO1479" s="8">
        <v>22</v>
      </c>
      <c r="BR1479" s="8"/>
      <c r="BV1479" s="8"/>
    </row>
    <row r="1480" spans="1:74" x14ac:dyDescent="0.25">
      <c r="S1480" s="12" t="s">
        <v>8217</v>
      </c>
      <c r="T1480" s="17">
        <f t="shared" ref="T1480:X1482" si="271">T1458-T1469</f>
        <v>0</v>
      </c>
      <c r="U1480" s="17">
        <f t="shared" si="271"/>
        <v>6</v>
      </c>
      <c r="V1480" s="17">
        <f t="shared" si="271"/>
        <v>0</v>
      </c>
      <c r="W1480" s="17">
        <f t="shared" si="271"/>
        <v>25</v>
      </c>
      <c r="X1480" s="17">
        <f t="shared" si="271"/>
        <v>391</v>
      </c>
      <c r="Y1480" s="12">
        <f t="shared" si="270"/>
        <v>31</v>
      </c>
      <c r="BR1480" s="8"/>
      <c r="BV1480" s="8"/>
    </row>
    <row r="1481" spans="1:74" x14ac:dyDescent="0.25">
      <c r="S1481" s="12" t="s">
        <v>8218</v>
      </c>
      <c r="T1481" s="17">
        <f t="shared" si="271"/>
        <v>7</v>
      </c>
      <c r="U1481" s="17">
        <f t="shared" si="271"/>
        <v>22</v>
      </c>
      <c r="V1481" s="17">
        <f t="shared" si="271"/>
        <v>7</v>
      </c>
      <c r="W1481" s="17">
        <f t="shared" si="271"/>
        <v>78</v>
      </c>
      <c r="X1481" s="17">
        <f t="shared" si="271"/>
        <v>115</v>
      </c>
      <c r="Y1481" s="12">
        <f t="shared" si="270"/>
        <v>114</v>
      </c>
      <c r="BR1481" s="8"/>
      <c r="BV1481" s="8"/>
    </row>
    <row r="1482" spans="1:74" x14ac:dyDescent="0.25">
      <c r="S1482" s="12" t="s">
        <v>8219</v>
      </c>
      <c r="T1482" s="17">
        <f t="shared" si="271"/>
        <v>4</v>
      </c>
      <c r="U1482" s="17">
        <f t="shared" si="271"/>
        <v>6</v>
      </c>
      <c r="V1482" s="17">
        <f t="shared" si="271"/>
        <v>7</v>
      </c>
      <c r="W1482" s="17">
        <f t="shared" si="271"/>
        <v>25</v>
      </c>
      <c r="X1482" s="17">
        <f t="shared" si="271"/>
        <v>33</v>
      </c>
      <c r="Y1482" s="12">
        <f t="shared" si="270"/>
        <v>42</v>
      </c>
      <c r="BR1482" s="8"/>
      <c r="BV1482" s="8"/>
    </row>
    <row r="1483" spans="1:74" x14ac:dyDescent="0.25">
      <c r="T1483" s="8">
        <f>SUM(T1475:T1482)</f>
        <v>13</v>
      </c>
      <c r="U1483" s="8">
        <f>SUM(U1475:U1482)</f>
        <v>45</v>
      </c>
      <c r="V1483" s="8">
        <f>SUM(V1475:V1482)</f>
        <v>15</v>
      </c>
      <c r="W1483" s="8">
        <f>SUM(W1475:W1482)</f>
        <v>139</v>
      </c>
      <c r="X1483" s="8">
        <f>SUM(X1475:X1482)</f>
        <v>539</v>
      </c>
      <c r="Y1483" s="12">
        <f t="shared" si="270"/>
        <v>212</v>
      </c>
      <c r="BR1483" s="8"/>
      <c r="BV1483" s="8"/>
    </row>
    <row r="1487" spans="1:74" ht="39.6" x14ac:dyDescent="0.25">
      <c r="A1487" s="171" t="s">
        <v>8351</v>
      </c>
      <c r="B1487" s="171" t="s">
        <v>8229</v>
      </c>
      <c r="C1487" s="171" t="s">
        <v>8205</v>
      </c>
      <c r="D1487" s="171" t="s">
        <v>8270</v>
      </c>
      <c r="E1487" s="171" t="s">
        <v>8271</v>
      </c>
      <c r="F1487" s="171" t="s">
        <v>8272</v>
      </c>
      <c r="G1487" s="171" t="s">
        <v>8273</v>
      </c>
      <c r="H1487" s="171" t="s">
        <v>8274</v>
      </c>
      <c r="I1487" s="171" t="s">
        <v>8275</v>
      </c>
      <c r="J1487" s="15" t="s">
        <v>8277</v>
      </c>
      <c r="L1487" s="14" t="s">
        <v>8471</v>
      </c>
      <c r="S1487" s="8" t="s">
        <v>8351</v>
      </c>
      <c r="AL1487" s="14" t="s">
        <v>8328</v>
      </c>
      <c r="AM1487" s="63" t="s">
        <v>8351</v>
      </c>
      <c r="AN1487" s="14"/>
      <c r="AO1487" s="14"/>
      <c r="AP1487" s="14"/>
      <c r="BR1487" s="8"/>
      <c r="BV1487" s="8"/>
    </row>
    <row r="1488" spans="1:74" x14ac:dyDescent="0.25">
      <c r="A1488" s="172" t="s">
        <v>8451</v>
      </c>
      <c r="B1488" s="172" t="s">
        <v>742</v>
      </c>
      <c r="C1488" s="173">
        <v>1</v>
      </c>
      <c r="D1488" s="173">
        <v>1</v>
      </c>
      <c r="E1488" s="17">
        <v>0</v>
      </c>
      <c r="F1488" s="17">
        <v>1</v>
      </c>
      <c r="G1488" s="17">
        <v>0</v>
      </c>
      <c r="H1488" s="17">
        <v>0</v>
      </c>
      <c r="I1488" s="17">
        <v>0</v>
      </c>
      <c r="J1488" s="17">
        <f t="shared" ref="J1488:J1509" si="272">SUM(E1488:I1488)</f>
        <v>1</v>
      </c>
      <c r="L1488" s="10">
        <v>1</v>
      </c>
      <c r="S1488" s="12" t="s">
        <v>8279</v>
      </c>
      <c r="T1488" s="12" t="s">
        <v>183</v>
      </c>
      <c r="U1488" s="12" t="s">
        <v>106</v>
      </c>
      <c r="V1488" s="12" t="s">
        <v>465</v>
      </c>
      <c r="W1488" s="12" t="s">
        <v>147</v>
      </c>
      <c r="X1488" s="12" t="s">
        <v>398</v>
      </c>
      <c r="Y1488" s="12" t="s">
        <v>97</v>
      </c>
      <c r="AL1488" s="8" t="s">
        <v>8420</v>
      </c>
      <c r="AM1488" s="14"/>
      <c r="AN1488" s="14"/>
      <c r="AO1488" s="14"/>
      <c r="AP1488" s="14"/>
      <c r="BR1488" s="8"/>
      <c r="BV1488" s="8"/>
    </row>
    <row r="1489" spans="1:74" x14ac:dyDescent="0.25">
      <c r="A1489" s="174" t="s">
        <v>8452</v>
      </c>
      <c r="B1489" s="174" t="s">
        <v>748</v>
      </c>
      <c r="C1489" s="175">
        <v>1</v>
      </c>
      <c r="D1489" s="175">
        <v>1</v>
      </c>
      <c r="E1489" s="46">
        <v>0</v>
      </c>
      <c r="F1489" s="46">
        <v>1</v>
      </c>
      <c r="G1489" s="46">
        <v>0</v>
      </c>
      <c r="H1489" s="46">
        <v>0</v>
      </c>
      <c r="I1489" s="46">
        <v>0</v>
      </c>
      <c r="J1489" s="46">
        <f t="shared" si="272"/>
        <v>1</v>
      </c>
      <c r="K1489" s="106"/>
      <c r="L1489" s="152">
        <v>1</v>
      </c>
      <c r="S1489" s="12" t="s">
        <v>8444</v>
      </c>
      <c r="T1489" s="17">
        <v>0</v>
      </c>
      <c r="U1489" s="17">
        <v>1</v>
      </c>
      <c r="V1489" s="17">
        <v>0</v>
      </c>
      <c r="W1489" s="17">
        <v>0</v>
      </c>
      <c r="X1489" s="17">
        <v>0</v>
      </c>
      <c r="Y1489" s="12">
        <f t="shared" ref="Y1489:Y1497" si="273">SUM(T1489:X1489)</f>
        <v>1</v>
      </c>
      <c r="AL1489" s="8" t="s">
        <v>8331</v>
      </c>
      <c r="AM1489" s="14"/>
      <c r="AN1489" s="14"/>
      <c r="AO1489" s="14"/>
      <c r="AP1489" s="14"/>
      <c r="BR1489" s="8"/>
      <c r="BV1489" s="8"/>
    </row>
    <row r="1490" spans="1:74" x14ac:dyDescent="0.25">
      <c r="A1490" s="172" t="s">
        <v>8453</v>
      </c>
      <c r="B1490" s="172" t="s">
        <v>748</v>
      </c>
      <c r="C1490" s="173">
        <v>1</v>
      </c>
      <c r="D1490" s="173">
        <v>1</v>
      </c>
      <c r="E1490" s="17">
        <v>0</v>
      </c>
      <c r="F1490" s="17">
        <v>1</v>
      </c>
      <c r="G1490" s="17">
        <v>0</v>
      </c>
      <c r="H1490" s="17">
        <v>0</v>
      </c>
      <c r="I1490" s="17">
        <v>0</v>
      </c>
      <c r="J1490" s="17">
        <f t="shared" si="272"/>
        <v>1</v>
      </c>
      <c r="L1490" s="10"/>
      <c r="S1490" s="12" t="s">
        <v>8445</v>
      </c>
      <c r="T1490" s="17">
        <v>0</v>
      </c>
      <c r="U1490" s="17">
        <v>1</v>
      </c>
      <c r="V1490" s="17">
        <v>0</v>
      </c>
      <c r="W1490" s="17">
        <v>0</v>
      </c>
      <c r="X1490" s="17">
        <v>0</v>
      </c>
      <c r="Y1490" s="12">
        <f t="shared" si="273"/>
        <v>1</v>
      </c>
      <c r="AM1490" s="14"/>
      <c r="AN1490" s="14"/>
      <c r="AO1490" s="14"/>
      <c r="AP1490" s="14"/>
      <c r="BR1490" s="8"/>
      <c r="BV1490" s="8"/>
    </row>
    <row r="1491" spans="1:74" x14ac:dyDescent="0.25">
      <c r="A1491" s="172" t="s">
        <v>8453</v>
      </c>
      <c r="B1491" s="172" t="s">
        <v>5193</v>
      </c>
      <c r="C1491" s="173">
        <v>1</v>
      </c>
      <c r="D1491" s="173">
        <v>1</v>
      </c>
      <c r="E1491" s="17">
        <v>0</v>
      </c>
      <c r="F1491" s="17">
        <v>0</v>
      </c>
      <c r="G1491" s="17">
        <v>0</v>
      </c>
      <c r="H1491" s="17">
        <v>0</v>
      </c>
      <c r="I1491" s="17">
        <v>1</v>
      </c>
      <c r="J1491" s="17">
        <f t="shared" si="272"/>
        <v>1</v>
      </c>
      <c r="L1491" s="10">
        <v>2</v>
      </c>
      <c r="S1491" s="12" t="s">
        <v>8446</v>
      </c>
      <c r="T1491" s="17">
        <v>0</v>
      </c>
      <c r="U1491" s="17">
        <v>1</v>
      </c>
      <c r="V1491" s="17">
        <v>0</v>
      </c>
      <c r="W1491" s="17">
        <v>0</v>
      </c>
      <c r="X1491" s="17">
        <v>1</v>
      </c>
      <c r="Y1491" s="12">
        <f t="shared" si="273"/>
        <v>2</v>
      </c>
      <c r="AL1491" s="8" t="s">
        <v>5</v>
      </c>
      <c r="AM1491" s="8" t="s">
        <v>8340</v>
      </c>
      <c r="AN1491" s="8" t="s">
        <v>8341</v>
      </c>
      <c r="AO1491" s="8" t="s">
        <v>8342</v>
      </c>
      <c r="AP1491" s="8" t="s">
        <v>8343</v>
      </c>
      <c r="AQ1491" s="8" t="s">
        <v>8344</v>
      </c>
      <c r="AR1491" s="8" t="s">
        <v>8345</v>
      </c>
      <c r="AS1491" s="8" t="s">
        <v>8346</v>
      </c>
      <c r="AT1491" s="63" t="s">
        <v>8347</v>
      </c>
      <c r="AU1491" s="63" t="s">
        <v>8348</v>
      </c>
      <c r="AV1491" s="8" t="s">
        <v>8349</v>
      </c>
      <c r="AW1491" s="8" t="s">
        <v>8350</v>
      </c>
      <c r="AX1491" s="8" t="s">
        <v>8351</v>
      </c>
      <c r="BR1491" s="8"/>
      <c r="BV1491" s="8"/>
    </row>
    <row r="1492" spans="1:74" x14ac:dyDescent="0.25">
      <c r="A1492" s="174" t="s">
        <v>8449</v>
      </c>
      <c r="B1492" s="174" t="s">
        <v>748</v>
      </c>
      <c r="C1492" s="175">
        <v>1</v>
      </c>
      <c r="D1492" s="175">
        <v>1</v>
      </c>
      <c r="E1492" s="46">
        <v>0</v>
      </c>
      <c r="F1492" s="46">
        <v>1</v>
      </c>
      <c r="G1492" s="46">
        <v>0</v>
      </c>
      <c r="H1492" s="46">
        <v>0</v>
      </c>
      <c r="I1492" s="46">
        <v>0</v>
      </c>
      <c r="J1492" s="46">
        <f t="shared" si="272"/>
        <v>1</v>
      </c>
      <c r="K1492" s="106"/>
      <c r="L1492" s="152"/>
      <c r="S1492" s="12" t="s">
        <v>8215</v>
      </c>
      <c r="T1492" s="17">
        <v>1</v>
      </c>
      <c r="U1492" s="17">
        <v>5</v>
      </c>
      <c r="V1492" s="17">
        <v>0</v>
      </c>
      <c r="W1492" s="17">
        <v>0</v>
      </c>
      <c r="X1492" s="17">
        <v>1</v>
      </c>
      <c r="Y1492" s="12">
        <f t="shared" si="273"/>
        <v>7</v>
      </c>
      <c r="AL1492" s="8" t="s">
        <v>8378</v>
      </c>
      <c r="AM1492" s="14">
        <v>0</v>
      </c>
      <c r="AN1492" s="14">
        <v>0</v>
      </c>
      <c r="AO1492" s="14">
        <v>0</v>
      </c>
      <c r="AP1492" s="14">
        <v>0</v>
      </c>
      <c r="AQ1492" s="14">
        <v>0</v>
      </c>
      <c r="AR1492" s="14">
        <v>0</v>
      </c>
      <c r="AS1492" s="14">
        <v>0</v>
      </c>
      <c r="AT1492" s="63">
        <v>0</v>
      </c>
      <c r="AU1492" s="63">
        <v>0</v>
      </c>
      <c r="AV1492" s="14">
        <v>0</v>
      </c>
      <c r="AW1492" s="14">
        <v>0</v>
      </c>
      <c r="AX1492" s="14">
        <v>0</v>
      </c>
      <c r="BR1492" s="8"/>
      <c r="BV1492" s="8"/>
    </row>
    <row r="1493" spans="1:74" x14ac:dyDescent="0.25">
      <c r="A1493" s="174" t="s">
        <v>8449</v>
      </c>
      <c r="B1493" s="174" t="s">
        <v>5193</v>
      </c>
      <c r="C1493" s="175">
        <v>1</v>
      </c>
      <c r="D1493" s="175">
        <v>1</v>
      </c>
      <c r="E1493" s="46">
        <v>0</v>
      </c>
      <c r="F1493" s="46">
        <v>0</v>
      </c>
      <c r="G1493" s="46">
        <v>0</v>
      </c>
      <c r="H1493" s="46">
        <v>0</v>
      </c>
      <c r="I1493" s="46">
        <v>1</v>
      </c>
      <c r="J1493" s="46">
        <f t="shared" si="272"/>
        <v>1</v>
      </c>
      <c r="K1493" s="106"/>
      <c r="L1493" s="152"/>
      <c r="S1493" s="12" t="s">
        <v>8216</v>
      </c>
      <c r="T1493" s="17">
        <v>1</v>
      </c>
      <c r="U1493" s="17">
        <v>11</v>
      </c>
      <c r="V1493" s="17">
        <v>0</v>
      </c>
      <c r="W1493" s="17">
        <v>9</v>
      </c>
      <c r="X1493" s="17">
        <v>1</v>
      </c>
      <c r="Y1493" s="12">
        <f t="shared" si="273"/>
        <v>22</v>
      </c>
      <c r="AL1493" s="8" t="s">
        <v>8379</v>
      </c>
      <c r="AM1493" s="14">
        <v>0</v>
      </c>
      <c r="AN1493" s="14">
        <v>0</v>
      </c>
      <c r="AO1493" s="14">
        <v>0</v>
      </c>
      <c r="AP1493" s="14">
        <v>0</v>
      </c>
      <c r="AQ1493" s="14">
        <v>0</v>
      </c>
      <c r="AR1493" s="14">
        <v>0</v>
      </c>
      <c r="AS1493" s="14">
        <v>0</v>
      </c>
      <c r="AT1493" s="63">
        <v>0</v>
      </c>
      <c r="AU1493" s="63">
        <v>0</v>
      </c>
      <c r="AV1493" s="14">
        <v>0</v>
      </c>
      <c r="AW1493" s="14">
        <v>0</v>
      </c>
      <c r="AX1493" s="14">
        <v>0</v>
      </c>
      <c r="BR1493" s="8"/>
      <c r="BV1493" s="8"/>
    </row>
    <row r="1494" spans="1:74" x14ac:dyDescent="0.25">
      <c r="A1494" s="174" t="s">
        <v>8449</v>
      </c>
      <c r="B1494" s="174" t="s">
        <v>742</v>
      </c>
      <c r="C1494" s="175">
        <v>6</v>
      </c>
      <c r="D1494" s="175">
        <v>5</v>
      </c>
      <c r="E1494" s="46">
        <v>1</v>
      </c>
      <c r="F1494" s="46">
        <v>4</v>
      </c>
      <c r="G1494" s="46">
        <v>0</v>
      </c>
      <c r="H1494" s="46">
        <v>0</v>
      </c>
      <c r="I1494" s="46">
        <v>0</v>
      </c>
      <c r="J1494" s="46">
        <f t="shared" si="272"/>
        <v>5</v>
      </c>
      <c r="K1494" s="106"/>
      <c r="L1494" s="152">
        <v>7</v>
      </c>
      <c r="S1494" s="12" t="s">
        <v>8217</v>
      </c>
      <c r="T1494" s="17">
        <v>2</v>
      </c>
      <c r="U1494" s="17">
        <v>19</v>
      </c>
      <c r="V1494" s="17">
        <v>8</v>
      </c>
      <c r="W1494" s="17">
        <v>30</v>
      </c>
      <c r="X1494" s="17">
        <v>453</v>
      </c>
      <c r="Y1494" s="12">
        <f t="shared" si="273"/>
        <v>512</v>
      </c>
      <c r="AL1494" s="8" t="s">
        <v>8380</v>
      </c>
      <c r="AM1494" s="14">
        <v>0</v>
      </c>
      <c r="AN1494" s="14">
        <v>0</v>
      </c>
      <c r="AO1494" s="14">
        <v>0</v>
      </c>
      <c r="AP1494" s="14">
        <v>0</v>
      </c>
      <c r="AQ1494" s="14">
        <v>0</v>
      </c>
      <c r="AR1494" s="14">
        <v>0</v>
      </c>
      <c r="AS1494" s="14">
        <v>0</v>
      </c>
      <c r="AT1494" s="63">
        <v>0</v>
      </c>
      <c r="AU1494" s="63">
        <v>0</v>
      </c>
      <c r="AV1494" s="14">
        <v>0</v>
      </c>
      <c r="AW1494" s="14">
        <v>0</v>
      </c>
      <c r="AX1494" s="14">
        <v>1</v>
      </c>
      <c r="BR1494" s="8"/>
      <c r="BV1494" s="8"/>
    </row>
    <row r="1495" spans="1:74" x14ac:dyDescent="0.25">
      <c r="A1495" s="172" t="s">
        <v>8290</v>
      </c>
      <c r="B1495" s="172" t="s">
        <v>748</v>
      </c>
      <c r="C1495" s="173">
        <v>5</v>
      </c>
      <c r="D1495" s="173">
        <v>4</v>
      </c>
      <c r="E1495" s="17">
        <v>1</v>
      </c>
      <c r="F1495" s="17">
        <v>3</v>
      </c>
      <c r="G1495" s="17">
        <v>0</v>
      </c>
      <c r="H1495" s="17">
        <v>0</v>
      </c>
      <c r="I1495" s="17">
        <v>0</v>
      </c>
      <c r="J1495" s="17">
        <f t="shared" si="272"/>
        <v>4</v>
      </c>
      <c r="L1495" s="10"/>
      <c r="S1495" s="12" t="s">
        <v>8218</v>
      </c>
      <c r="T1495" s="17">
        <v>26</v>
      </c>
      <c r="U1495" s="17">
        <v>59</v>
      </c>
      <c r="V1495" s="17">
        <v>32</v>
      </c>
      <c r="W1495" s="17">
        <v>134</v>
      </c>
      <c r="X1495" s="17">
        <v>51</v>
      </c>
      <c r="Y1495" s="12">
        <f t="shared" si="273"/>
        <v>302</v>
      </c>
      <c r="AL1495" s="8" t="s">
        <v>8381</v>
      </c>
      <c r="AM1495" s="14">
        <v>0</v>
      </c>
      <c r="AN1495" s="14">
        <v>0</v>
      </c>
      <c r="AO1495" s="14">
        <v>0</v>
      </c>
      <c r="AP1495" s="14">
        <v>0</v>
      </c>
      <c r="AQ1495" s="14">
        <v>0</v>
      </c>
      <c r="AR1495" s="14">
        <v>0</v>
      </c>
      <c r="AS1495" s="14">
        <v>0</v>
      </c>
      <c r="AT1495" s="63">
        <v>0</v>
      </c>
      <c r="AU1495" s="63">
        <v>0</v>
      </c>
      <c r="AV1495" s="14">
        <v>0</v>
      </c>
      <c r="AW1495" s="14">
        <v>0</v>
      </c>
      <c r="AX1495" s="14">
        <v>1</v>
      </c>
      <c r="BR1495" s="8"/>
      <c r="BV1495" s="8"/>
    </row>
    <row r="1496" spans="1:74" x14ac:dyDescent="0.25">
      <c r="A1496" s="172" t="s">
        <v>8290</v>
      </c>
      <c r="B1496" s="172" t="s">
        <v>5193</v>
      </c>
      <c r="C1496" s="173">
        <v>1</v>
      </c>
      <c r="D1496" s="173">
        <v>1</v>
      </c>
      <c r="E1496" s="17">
        <v>0</v>
      </c>
      <c r="F1496" s="17">
        <v>0</v>
      </c>
      <c r="G1496" s="17">
        <v>0</v>
      </c>
      <c r="H1496" s="17">
        <v>0</v>
      </c>
      <c r="I1496" s="17">
        <v>1</v>
      </c>
      <c r="J1496" s="17">
        <f t="shared" si="272"/>
        <v>1</v>
      </c>
      <c r="L1496" s="10"/>
      <c r="S1496" s="12" t="s">
        <v>8219</v>
      </c>
      <c r="T1496" s="17">
        <v>10</v>
      </c>
      <c r="U1496" s="17">
        <v>18</v>
      </c>
      <c r="V1496" s="17">
        <v>7</v>
      </c>
      <c r="W1496" s="17">
        <v>7</v>
      </c>
      <c r="X1496" s="17">
        <v>13</v>
      </c>
      <c r="Y1496" s="12">
        <f t="shared" si="273"/>
        <v>55</v>
      </c>
      <c r="AM1496" s="14"/>
      <c r="AN1496" s="14"/>
      <c r="AO1496" s="14"/>
      <c r="AP1496" s="14"/>
      <c r="AQ1496" s="14"/>
      <c r="AR1496" s="14"/>
      <c r="AS1496" s="14"/>
      <c r="AT1496" s="63"/>
      <c r="AU1496" s="63"/>
      <c r="BR1496" s="8"/>
      <c r="BV1496" s="8"/>
    </row>
    <row r="1497" spans="1:74" x14ac:dyDescent="0.25">
      <c r="A1497" s="172" t="s">
        <v>8290</v>
      </c>
      <c r="B1497" s="172" t="s">
        <v>742</v>
      </c>
      <c r="C1497" s="173">
        <v>17</v>
      </c>
      <c r="D1497" s="173">
        <v>17</v>
      </c>
      <c r="E1497" s="17">
        <v>0</v>
      </c>
      <c r="F1497" s="176">
        <v>8</v>
      </c>
      <c r="G1497" s="17">
        <v>0</v>
      </c>
      <c r="H1497" s="17">
        <v>9</v>
      </c>
      <c r="I1497" s="17">
        <v>0</v>
      </c>
      <c r="J1497" s="17">
        <f t="shared" si="272"/>
        <v>17</v>
      </c>
      <c r="L1497" s="10">
        <v>22</v>
      </c>
      <c r="T1497" s="8">
        <f>SUM(T1489:T1496)</f>
        <v>40</v>
      </c>
      <c r="U1497" s="8">
        <f>SUM(U1489:U1496)</f>
        <v>115</v>
      </c>
      <c r="V1497" s="8">
        <f>SUM(V1489:V1496)</f>
        <v>47</v>
      </c>
      <c r="W1497" s="8">
        <f>SUM(W1489:W1496)</f>
        <v>180</v>
      </c>
      <c r="X1497" s="8">
        <f>SUM(X1489:X1496)</f>
        <v>520</v>
      </c>
      <c r="Y1497" s="12">
        <f t="shared" si="273"/>
        <v>902</v>
      </c>
      <c r="AT1497" s="63"/>
      <c r="AU1497" s="63"/>
      <c r="BR1497" s="8"/>
      <c r="BV1497" s="8"/>
    </row>
    <row r="1498" spans="1:74" x14ac:dyDescent="0.25">
      <c r="A1498" s="174" t="s">
        <v>8291</v>
      </c>
      <c r="B1498" s="174" t="s">
        <v>748</v>
      </c>
      <c r="C1498" s="175">
        <v>20</v>
      </c>
      <c r="D1498" s="175">
        <v>19</v>
      </c>
      <c r="E1498" s="46">
        <v>1</v>
      </c>
      <c r="F1498" s="46">
        <v>10</v>
      </c>
      <c r="G1498" s="46">
        <v>0</v>
      </c>
      <c r="H1498" s="46">
        <v>8</v>
      </c>
      <c r="I1498" s="46">
        <v>0</v>
      </c>
      <c r="J1498" s="46">
        <f t="shared" si="272"/>
        <v>19</v>
      </c>
      <c r="K1498" s="106"/>
      <c r="L1498" s="152"/>
      <c r="AL1498" s="8" t="s">
        <v>5</v>
      </c>
      <c r="AM1498" s="8" t="s">
        <v>8384</v>
      </c>
      <c r="AN1498" s="8" t="s">
        <v>8341</v>
      </c>
      <c r="AO1498" s="8" t="s">
        <v>8342</v>
      </c>
      <c r="AP1498" s="8" t="s">
        <v>8343</v>
      </c>
      <c r="AQ1498" s="8" t="s">
        <v>8344</v>
      </c>
      <c r="AR1498" s="8" t="s">
        <v>8345</v>
      </c>
      <c r="AS1498" s="8" t="s">
        <v>8346</v>
      </c>
      <c r="AT1498" s="63" t="s">
        <v>8347</v>
      </c>
      <c r="AU1498" s="63" t="s">
        <v>8348</v>
      </c>
      <c r="AV1498" s="8" t="s">
        <v>8349</v>
      </c>
      <c r="AW1498" s="8" t="s">
        <v>8350</v>
      </c>
      <c r="AX1498" s="8" t="s">
        <v>8351</v>
      </c>
      <c r="BR1498" s="8"/>
      <c r="BV1498" s="8"/>
    </row>
    <row r="1499" spans="1:74" x14ac:dyDescent="0.25">
      <c r="A1499" s="174" t="s">
        <v>8291</v>
      </c>
      <c r="B1499" s="174" t="s">
        <v>5193</v>
      </c>
      <c r="C1499" s="175">
        <v>49</v>
      </c>
      <c r="D1499" s="175">
        <v>49</v>
      </c>
      <c r="E1499" s="46">
        <v>0</v>
      </c>
      <c r="F1499" s="46">
        <v>0</v>
      </c>
      <c r="G1499" s="46">
        <v>0</v>
      </c>
      <c r="H1499" s="46">
        <v>0</v>
      </c>
      <c r="I1499" s="46">
        <v>49</v>
      </c>
      <c r="J1499" s="46">
        <f t="shared" si="272"/>
        <v>49</v>
      </c>
      <c r="K1499" s="106"/>
      <c r="L1499" s="152"/>
      <c r="S1499" s="12" t="s">
        <v>8282</v>
      </c>
      <c r="T1499" s="12" t="s">
        <v>183</v>
      </c>
      <c r="U1499" s="12" t="s">
        <v>106</v>
      </c>
      <c r="V1499" s="12" t="s">
        <v>465</v>
      </c>
      <c r="W1499" s="12" t="s">
        <v>147</v>
      </c>
      <c r="X1499" s="12" t="s">
        <v>398</v>
      </c>
      <c r="Y1499" s="12" t="s">
        <v>97</v>
      </c>
      <c r="AL1499" s="8" t="s">
        <v>8396</v>
      </c>
      <c r="AM1499" s="14">
        <v>3</v>
      </c>
      <c r="AN1499" s="14">
        <v>0</v>
      </c>
      <c r="AO1499" s="14">
        <v>1</v>
      </c>
      <c r="AP1499" s="14">
        <v>1</v>
      </c>
      <c r="AQ1499" s="14">
        <v>1</v>
      </c>
      <c r="AR1499" s="14">
        <v>0</v>
      </c>
      <c r="AS1499" s="14">
        <v>0</v>
      </c>
      <c r="AT1499" s="63">
        <v>0</v>
      </c>
      <c r="AU1499" s="63">
        <v>0</v>
      </c>
      <c r="AV1499" s="14">
        <v>1</v>
      </c>
      <c r="AW1499" s="14">
        <v>2</v>
      </c>
      <c r="AX1499" s="14">
        <v>1</v>
      </c>
      <c r="BR1499" s="8"/>
      <c r="BV1499" s="8"/>
    </row>
    <row r="1500" spans="1:74" x14ac:dyDescent="0.25">
      <c r="A1500" s="174" t="s">
        <v>8291</v>
      </c>
      <c r="B1500" s="174" t="s">
        <v>742</v>
      </c>
      <c r="C1500" s="175">
        <v>448</v>
      </c>
      <c r="D1500" s="175">
        <v>444</v>
      </c>
      <c r="E1500" s="46">
        <v>1</v>
      </c>
      <c r="F1500" s="46">
        <v>9</v>
      </c>
      <c r="G1500" s="46">
        <v>8</v>
      </c>
      <c r="H1500" s="46">
        <v>22</v>
      </c>
      <c r="I1500" s="46">
        <v>404</v>
      </c>
      <c r="J1500" s="46">
        <f t="shared" si="272"/>
        <v>444</v>
      </c>
      <c r="K1500" s="106"/>
      <c r="L1500" s="152">
        <f>SUM(J1498:J1500)</f>
        <v>512</v>
      </c>
      <c r="S1500" s="12" t="s">
        <v>8444</v>
      </c>
      <c r="T1500" s="17">
        <v>0</v>
      </c>
      <c r="U1500" s="17">
        <v>0</v>
      </c>
      <c r="V1500" s="17">
        <v>0</v>
      </c>
      <c r="W1500" s="17">
        <v>0</v>
      </c>
      <c r="X1500" s="17">
        <v>0</v>
      </c>
      <c r="Y1500" s="12">
        <f t="shared" ref="Y1500:Y1508" si="274">SUM(T1500:X1500)</f>
        <v>0</v>
      </c>
      <c r="AL1500" s="8" t="s">
        <v>8397</v>
      </c>
      <c r="AM1500" s="14">
        <v>3</v>
      </c>
      <c r="AN1500" s="14">
        <v>3</v>
      </c>
      <c r="AO1500" s="14">
        <v>1</v>
      </c>
      <c r="AP1500" s="14">
        <v>1</v>
      </c>
      <c r="AQ1500" s="14">
        <v>1</v>
      </c>
      <c r="AR1500" s="14">
        <v>0</v>
      </c>
      <c r="AS1500" s="14">
        <v>0</v>
      </c>
      <c r="AT1500" s="63">
        <v>0</v>
      </c>
      <c r="AU1500" s="63">
        <v>1</v>
      </c>
      <c r="AV1500" s="14">
        <v>1</v>
      </c>
      <c r="AW1500" s="14">
        <v>0</v>
      </c>
      <c r="AX1500" s="14">
        <v>0</v>
      </c>
      <c r="BR1500" s="8"/>
      <c r="BV1500" s="8"/>
    </row>
    <row r="1501" spans="1:74" x14ac:dyDescent="0.25">
      <c r="A1501" s="172" t="s">
        <v>8292</v>
      </c>
      <c r="B1501" s="172" t="s">
        <v>748</v>
      </c>
      <c r="C1501" s="173">
        <v>55</v>
      </c>
      <c r="D1501" s="173">
        <v>48</v>
      </c>
      <c r="E1501" s="17">
        <v>2</v>
      </c>
      <c r="F1501" s="17">
        <v>16</v>
      </c>
      <c r="G1501" s="17">
        <v>7</v>
      </c>
      <c r="H1501" s="17">
        <v>23</v>
      </c>
      <c r="I1501" s="17">
        <v>0</v>
      </c>
      <c r="J1501" s="17">
        <f t="shared" si="272"/>
        <v>48</v>
      </c>
      <c r="L1501" s="10"/>
      <c r="S1501" s="12" t="s">
        <v>8445</v>
      </c>
      <c r="T1501" s="17">
        <v>0</v>
      </c>
      <c r="U1501" s="17">
        <v>1</v>
      </c>
      <c r="V1501" s="17">
        <v>0</v>
      </c>
      <c r="W1501" s="17">
        <v>0</v>
      </c>
      <c r="X1501" s="17">
        <v>0</v>
      </c>
      <c r="Y1501" s="12">
        <f t="shared" si="274"/>
        <v>1</v>
      </c>
      <c r="AL1501" s="8" t="s">
        <v>8398</v>
      </c>
      <c r="AM1501" s="14">
        <v>10</v>
      </c>
      <c r="AN1501" s="14">
        <v>3</v>
      </c>
      <c r="AO1501" s="14">
        <v>5</v>
      </c>
      <c r="AP1501" s="14">
        <v>3</v>
      </c>
      <c r="AQ1501" s="14">
        <v>2</v>
      </c>
      <c r="AR1501" s="14">
        <v>0</v>
      </c>
      <c r="AS1501" s="14">
        <v>0</v>
      </c>
      <c r="AT1501" s="63">
        <v>0</v>
      </c>
      <c r="AU1501" s="63">
        <v>1</v>
      </c>
      <c r="AV1501" s="14">
        <v>1</v>
      </c>
      <c r="AW1501" s="14">
        <v>0</v>
      </c>
      <c r="AX1501" s="14">
        <v>0</v>
      </c>
      <c r="BR1501" s="8"/>
      <c r="BV1501" s="8"/>
    </row>
    <row r="1502" spans="1:74" x14ac:dyDescent="0.25">
      <c r="A1502" s="172" t="s">
        <v>8292</v>
      </c>
      <c r="B1502" s="172" t="s">
        <v>5193</v>
      </c>
      <c r="C1502" s="173">
        <v>35</v>
      </c>
      <c r="D1502" s="173">
        <v>28</v>
      </c>
      <c r="E1502" s="17">
        <v>0</v>
      </c>
      <c r="F1502" s="17">
        <v>1</v>
      </c>
      <c r="G1502" s="17">
        <v>0</v>
      </c>
      <c r="H1502" s="17">
        <v>27</v>
      </c>
      <c r="I1502" s="17">
        <v>0</v>
      </c>
      <c r="J1502" s="17">
        <f t="shared" si="272"/>
        <v>28</v>
      </c>
      <c r="L1502" s="10"/>
      <c r="S1502" s="12" t="s">
        <v>8446</v>
      </c>
      <c r="T1502" s="17">
        <v>0</v>
      </c>
      <c r="U1502" s="17">
        <v>1</v>
      </c>
      <c r="V1502" s="17">
        <v>0</v>
      </c>
      <c r="W1502" s="17">
        <v>0</v>
      </c>
      <c r="X1502" s="17">
        <v>0</v>
      </c>
      <c r="Y1502" s="12">
        <f t="shared" si="274"/>
        <v>1</v>
      </c>
      <c r="AL1502" s="8" t="s">
        <v>8400</v>
      </c>
      <c r="AM1502" s="14">
        <v>51</v>
      </c>
      <c r="AN1502" s="14">
        <v>46</v>
      </c>
      <c r="AO1502" s="14">
        <v>37</v>
      </c>
      <c r="AP1502" s="14">
        <v>28</v>
      </c>
      <c r="AQ1502" s="14">
        <v>23</v>
      </c>
      <c r="AR1502" s="14">
        <v>12</v>
      </c>
      <c r="AS1502" s="14">
        <v>18</v>
      </c>
      <c r="AT1502" s="63">
        <v>8</v>
      </c>
      <c r="AU1502" s="63">
        <v>10</v>
      </c>
      <c r="AV1502" s="14">
        <v>4</v>
      </c>
      <c r="AW1502" s="14">
        <v>1</v>
      </c>
      <c r="AX1502" s="14">
        <v>5</v>
      </c>
      <c r="BR1502" s="8"/>
      <c r="BV1502" s="8"/>
    </row>
    <row r="1503" spans="1:74" x14ac:dyDescent="0.25">
      <c r="A1503" s="172" t="s">
        <v>8292</v>
      </c>
      <c r="B1503" s="172" t="s">
        <v>7589</v>
      </c>
      <c r="C1503" s="173">
        <v>1</v>
      </c>
      <c r="D1503" s="173">
        <v>1</v>
      </c>
      <c r="E1503" s="17">
        <v>0</v>
      </c>
      <c r="F1503" s="17">
        <v>1</v>
      </c>
      <c r="G1503" s="17">
        <v>0</v>
      </c>
      <c r="H1503" s="17">
        <v>0</v>
      </c>
      <c r="I1503" s="17">
        <v>0</v>
      </c>
      <c r="J1503" s="17">
        <f t="shared" si="272"/>
        <v>1</v>
      </c>
      <c r="L1503" s="10"/>
      <c r="S1503" s="12" t="s">
        <v>8215</v>
      </c>
      <c r="T1503" s="17">
        <v>0</v>
      </c>
      <c r="U1503" s="17">
        <v>1</v>
      </c>
      <c r="V1503" s="17">
        <v>0</v>
      </c>
      <c r="W1503" s="17">
        <v>0</v>
      </c>
      <c r="X1503" s="17">
        <v>0</v>
      </c>
      <c r="Y1503" s="12">
        <f t="shared" si="274"/>
        <v>1</v>
      </c>
      <c r="AL1503" s="8" t="s">
        <v>8424</v>
      </c>
      <c r="AM1503" s="14">
        <v>713</v>
      </c>
      <c r="AN1503" s="14">
        <v>352</v>
      </c>
      <c r="AO1503" s="14">
        <v>266</v>
      </c>
      <c r="AP1503" s="14">
        <v>249</v>
      </c>
      <c r="AQ1503" s="14">
        <v>156</v>
      </c>
      <c r="AR1503" s="14">
        <v>84</v>
      </c>
      <c r="AS1503" s="14">
        <v>62</v>
      </c>
      <c r="AT1503" s="63">
        <v>82</v>
      </c>
      <c r="AU1503" s="63">
        <v>42</v>
      </c>
      <c r="AV1503" s="14">
        <v>52</v>
      </c>
      <c r="AW1503" s="14">
        <v>37</v>
      </c>
      <c r="AX1503" s="14">
        <v>17</v>
      </c>
      <c r="BR1503" s="8"/>
      <c r="BV1503" s="8"/>
    </row>
    <row r="1504" spans="1:74" x14ac:dyDescent="0.25">
      <c r="A1504" s="172" t="s">
        <v>8292</v>
      </c>
      <c r="B1504" s="172" t="s">
        <v>7361</v>
      </c>
      <c r="C1504" s="173">
        <v>1</v>
      </c>
      <c r="D1504" s="173">
        <v>1</v>
      </c>
      <c r="E1504" s="17">
        <v>0</v>
      </c>
      <c r="F1504" s="17">
        <v>0</v>
      </c>
      <c r="G1504" s="17">
        <v>0</v>
      </c>
      <c r="H1504" s="17">
        <v>1</v>
      </c>
      <c r="I1504" s="17">
        <v>0</v>
      </c>
      <c r="J1504" s="17">
        <f t="shared" si="272"/>
        <v>1</v>
      </c>
      <c r="L1504" s="10"/>
      <c r="S1504" s="12" t="s">
        <v>8216</v>
      </c>
      <c r="T1504" s="17">
        <v>1</v>
      </c>
      <c r="U1504" s="17">
        <v>3</v>
      </c>
      <c r="V1504" s="17">
        <v>0</v>
      </c>
      <c r="W1504" s="17">
        <v>0</v>
      </c>
      <c r="X1504" s="17">
        <v>0</v>
      </c>
      <c r="Y1504" s="12">
        <f t="shared" si="274"/>
        <v>4</v>
      </c>
      <c r="AL1504" s="8" t="s">
        <v>8382</v>
      </c>
      <c r="AM1504" s="14">
        <v>364</v>
      </c>
      <c r="AN1504" s="14">
        <v>349</v>
      </c>
      <c r="AO1504" s="14">
        <v>510</v>
      </c>
      <c r="AP1504" s="14">
        <v>535</v>
      </c>
      <c r="AQ1504" s="14">
        <v>579</v>
      </c>
      <c r="AR1504" s="14">
        <v>91</v>
      </c>
      <c r="AS1504" s="14">
        <v>181</v>
      </c>
      <c r="AT1504" s="63">
        <v>166</v>
      </c>
      <c r="AU1504" s="63">
        <v>123</v>
      </c>
      <c r="AV1504" s="14">
        <v>6</v>
      </c>
      <c r="AW1504" s="14">
        <v>0</v>
      </c>
      <c r="AX1504" s="14">
        <v>1</v>
      </c>
      <c r="BR1504" s="8"/>
      <c r="BV1504" s="8"/>
    </row>
    <row r="1505" spans="1:74" x14ac:dyDescent="0.25">
      <c r="A1505" s="172" t="s">
        <v>8292</v>
      </c>
      <c r="B1505" s="172" t="s">
        <v>742</v>
      </c>
      <c r="C1505" s="173">
        <v>262</v>
      </c>
      <c r="D1505" s="173">
        <v>224</v>
      </c>
      <c r="E1505" s="17">
        <v>24</v>
      </c>
      <c r="F1505" s="17">
        <v>41</v>
      </c>
      <c r="G1505" s="17">
        <v>25</v>
      </c>
      <c r="H1505" s="17">
        <v>83</v>
      </c>
      <c r="I1505" s="17">
        <v>51</v>
      </c>
      <c r="J1505" s="17">
        <f t="shared" si="272"/>
        <v>224</v>
      </c>
      <c r="L1505" s="10">
        <f>SUM(J1501:J1505)</f>
        <v>302</v>
      </c>
      <c r="S1505" s="12" t="s">
        <v>8217</v>
      </c>
      <c r="T1505" s="17">
        <v>1</v>
      </c>
      <c r="U1505" s="17">
        <v>10</v>
      </c>
      <c r="V1505" s="17">
        <v>0</v>
      </c>
      <c r="W1505" s="17">
        <v>8</v>
      </c>
      <c r="X1505" s="17">
        <v>0</v>
      </c>
      <c r="Y1505" s="12">
        <f t="shared" si="274"/>
        <v>19</v>
      </c>
      <c r="AL1505" s="8" t="s">
        <v>8425</v>
      </c>
      <c r="AM1505" s="14">
        <v>1</v>
      </c>
      <c r="AN1505" s="14">
        <v>28</v>
      </c>
      <c r="AO1505" s="14">
        <v>72</v>
      </c>
      <c r="AP1505" s="14">
        <v>273</v>
      </c>
      <c r="AQ1505" s="14">
        <v>355</v>
      </c>
      <c r="AR1505" s="14">
        <v>161</v>
      </c>
      <c r="AS1505" s="14">
        <v>145</v>
      </c>
      <c r="AT1505" s="63">
        <v>92</v>
      </c>
      <c r="AU1505" s="63">
        <v>72</v>
      </c>
      <c r="AV1505" s="14">
        <v>60</v>
      </c>
      <c r="AW1505" s="14">
        <v>43</v>
      </c>
      <c r="AX1505" s="14">
        <v>40</v>
      </c>
      <c r="BR1505" s="8"/>
      <c r="BV1505" s="8"/>
    </row>
    <row r="1506" spans="1:74" x14ac:dyDescent="0.25">
      <c r="A1506" s="177" t="s">
        <v>8293</v>
      </c>
      <c r="B1506" s="177" t="s">
        <v>748</v>
      </c>
      <c r="C1506" s="178">
        <v>2</v>
      </c>
      <c r="D1506" s="178">
        <v>2</v>
      </c>
      <c r="E1506" s="46">
        <v>0</v>
      </c>
      <c r="F1506" s="46">
        <v>2</v>
      </c>
      <c r="G1506" s="46">
        <v>0</v>
      </c>
      <c r="H1506" s="46">
        <v>0</v>
      </c>
      <c r="I1506" s="46">
        <v>0</v>
      </c>
      <c r="J1506" s="46">
        <f t="shared" si="272"/>
        <v>2</v>
      </c>
      <c r="K1506" s="106"/>
      <c r="L1506" s="152"/>
      <c r="S1506" s="12" t="s">
        <v>8218</v>
      </c>
      <c r="T1506" s="17">
        <v>2</v>
      </c>
      <c r="U1506" s="17">
        <v>16</v>
      </c>
      <c r="V1506" s="17">
        <v>7</v>
      </c>
      <c r="W1506" s="17">
        <v>23</v>
      </c>
      <c r="X1506" s="17">
        <v>0</v>
      </c>
      <c r="Y1506" s="12">
        <f t="shared" si="274"/>
        <v>48</v>
      </c>
      <c r="AL1506" s="8" t="s">
        <v>8385</v>
      </c>
      <c r="AM1506" s="14">
        <v>0</v>
      </c>
      <c r="AN1506" s="14">
        <v>0</v>
      </c>
      <c r="AO1506" s="14">
        <v>0</v>
      </c>
      <c r="AP1506" s="14">
        <v>0</v>
      </c>
      <c r="AQ1506" s="14">
        <v>0</v>
      </c>
      <c r="AR1506" s="14">
        <v>415</v>
      </c>
      <c r="AS1506" s="14">
        <v>435</v>
      </c>
      <c r="AT1506" s="63">
        <v>345</v>
      </c>
      <c r="AU1506" s="63">
        <v>433</v>
      </c>
      <c r="AV1506" s="14">
        <v>457</v>
      </c>
      <c r="AW1506" s="14">
        <v>568</v>
      </c>
      <c r="AX1506" s="14">
        <v>453</v>
      </c>
      <c r="BR1506" s="8"/>
      <c r="BV1506" s="8"/>
    </row>
    <row r="1507" spans="1:74" x14ac:dyDescent="0.25">
      <c r="A1507" s="179" t="s">
        <v>8293</v>
      </c>
      <c r="B1507" s="179" t="s">
        <v>5193</v>
      </c>
      <c r="C1507" s="117">
        <v>34</v>
      </c>
      <c r="D1507" s="117">
        <v>30</v>
      </c>
      <c r="E1507" s="180">
        <v>9</v>
      </c>
      <c r="F1507" s="180">
        <v>10</v>
      </c>
      <c r="G1507" s="46">
        <v>5</v>
      </c>
      <c r="H1507" s="180">
        <v>6</v>
      </c>
      <c r="I1507" s="46">
        <v>0</v>
      </c>
      <c r="J1507" s="46">
        <f t="shared" si="272"/>
        <v>30</v>
      </c>
      <c r="K1507" s="106"/>
      <c r="L1507" s="152"/>
      <c r="S1507" s="12" t="s">
        <v>8219</v>
      </c>
      <c r="T1507" s="17">
        <v>0</v>
      </c>
      <c r="U1507" s="17">
        <v>2</v>
      </c>
      <c r="V1507" s="17">
        <v>0</v>
      </c>
      <c r="W1507" s="17">
        <v>0</v>
      </c>
      <c r="X1507" s="17">
        <v>0</v>
      </c>
      <c r="Y1507" s="12">
        <f t="shared" si="274"/>
        <v>2</v>
      </c>
      <c r="AL1507" s="8" t="s">
        <v>8426</v>
      </c>
      <c r="AM1507" s="14">
        <v>0</v>
      </c>
      <c r="AN1507" s="14">
        <v>0</v>
      </c>
      <c r="AO1507" s="14">
        <v>0</v>
      </c>
      <c r="AP1507" s="14">
        <v>0</v>
      </c>
      <c r="AQ1507" s="14">
        <v>2</v>
      </c>
      <c r="AR1507" s="14">
        <v>15</v>
      </c>
      <c r="AS1507" s="14">
        <v>39</v>
      </c>
      <c r="AT1507" s="63">
        <v>174</v>
      </c>
      <c r="AU1507" s="63">
        <v>257</v>
      </c>
      <c r="AV1507" s="14">
        <v>409</v>
      </c>
      <c r="AW1507" s="14">
        <v>233</v>
      </c>
      <c r="AX1507" s="14">
        <v>203</v>
      </c>
      <c r="BR1507" s="8"/>
      <c r="BV1507" s="8"/>
    </row>
    <row r="1508" spans="1:74" x14ac:dyDescent="0.25">
      <c r="A1508" s="179" t="s">
        <v>8293</v>
      </c>
      <c r="B1508" s="179" t="s">
        <v>7589</v>
      </c>
      <c r="C1508" s="117">
        <v>4</v>
      </c>
      <c r="D1508" s="117">
        <v>4</v>
      </c>
      <c r="E1508" s="180">
        <v>0</v>
      </c>
      <c r="F1508" s="180">
        <v>2</v>
      </c>
      <c r="G1508" s="46">
        <v>2</v>
      </c>
      <c r="H1508" s="180">
        <v>0</v>
      </c>
      <c r="I1508" s="46">
        <v>0</v>
      </c>
      <c r="J1508" s="46">
        <f t="shared" si="272"/>
        <v>4</v>
      </c>
      <c r="K1508" s="106"/>
      <c r="L1508" s="152"/>
      <c r="T1508" s="8">
        <f>SUM(T1500:T1507)</f>
        <v>4</v>
      </c>
      <c r="U1508" s="8">
        <f>SUM(U1500:U1507)</f>
        <v>34</v>
      </c>
      <c r="V1508" s="8">
        <f>SUM(V1500:V1507)</f>
        <v>7</v>
      </c>
      <c r="W1508" s="8">
        <f>SUM(W1500:W1507)</f>
        <v>31</v>
      </c>
      <c r="X1508" s="8">
        <f>SUM(X1500:X1507)</f>
        <v>0</v>
      </c>
      <c r="Y1508" s="12">
        <f t="shared" si="274"/>
        <v>76</v>
      </c>
      <c r="AL1508" s="8" t="s">
        <v>8386</v>
      </c>
      <c r="AM1508" s="14">
        <v>0</v>
      </c>
      <c r="AN1508" s="14">
        <v>0</v>
      </c>
      <c r="AO1508" s="14">
        <v>0</v>
      </c>
      <c r="AP1508" s="14">
        <v>0</v>
      </c>
      <c r="AQ1508" s="14">
        <v>0</v>
      </c>
      <c r="AR1508" s="14">
        <v>0</v>
      </c>
      <c r="AS1508" s="14">
        <v>0</v>
      </c>
      <c r="AT1508" s="14">
        <v>0</v>
      </c>
      <c r="AU1508" s="14">
        <v>0</v>
      </c>
      <c r="AV1508" s="14">
        <v>2</v>
      </c>
      <c r="AW1508" s="14">
        <v>10</v>
      </c>
      <c r="AX1508" s="14">
        <v>51</v>
      </c>
      <c r="BR1508" s="8"/>
      <c r="BV1508" s="8"/>
    </row>
    <row r="1509" spans="1:74" x14ac:dyDescent="0.25">
      <c r="A1509" s="181" t="s">
        <v>8293</v>
      </c>
      <c r="B1509" s="181" t="s">
        <v>742</v>
      </c>
      <c r="C1509" s="183">
        <v>19</v>
      </c>
      <c r="D1509" s="182">
        <v>19</v>
      </c>
      <c r="E1509" s="46">
        <v>1</v>
      </c>
      <c r="F1509" s="46">
        <v>4</v>
      </c>
      <c r="G1509" s="46">
        <v>0</v>
      </c>
      <c r="H1509" s="46">
        <v>1</v>
      </c>
      <c r="I1509" s="46">
        <v>13</v>
      </c>
      <c r="J1509" s="46">
        <f t="shared" si="272"/>
        <v>19</v>
      </c>
      <c r="K1509" s="106"/>
      <c r="L1509" s="152">
        <f>SUM(J1506:J1509)</f>
        <v>55</v>
      </c>
      <c r="AL1509" s="8" t="s">
        <v>8435</v>
      </c>
      <c r="AM1509" s="14">
        <v>0</v>
      </c>
      <c r="AN1509" s="14">
        <v>0</v>
      </c>
      <c r="AO1509" s="14">
        <v>0</v>
      </c>
      <c r="AP1509" s="14">
        <v>0</v>
      </c>
      <c r="AQ1509" s="14">
        <v>0</v>
      </c>
      <c r="AR1509" s="14">
        <v>0</v>
      </c>
      <c r="AS1509" s="14">
        <v>0</v>
      </c>
      <c r="AT1509" s="14">
        <v>0</v>
      </c>
      <c r="AU1509" s="14">
        <v>0</v>
      </c>
      <c r="AV1509" s="14">
        <v>1</v>
      </c>
      <c r="AW1509" s="14">
        <v>7</v>
      </c>
      <c r="AX1509" s="14">
        <v>40</v>
      </c>
      <c r="BR1509" s="8"/>
      <c r="BV1509" s="8"/>
    </row>
    <row r="1510" spans="1:74" x14ac:dyDescent="0.25">
      <c r="A1510" s="184" t="s">
        <v>8283</v>
      </c>
      <c r="B1510" s="12"/>
      <c r="C1510" s="17">
        <f t="shared" ref="C1510:J1510" si="275">SUM(C1488:C1509)</f>
        <v>965</v>
      </c>
      <c r="D1510" s="17">
        <f t="shared" si="275"/>
        <v>902</v>
      </c>
      <c r="E1510" s="17">
        <f t="shared" si="275"/>
        <v>40</v>
      </c>
      <c r="F1510" s="17">
        <f t="shared" si="275"/>
        <v>115</v>
      </c>
      <c r="G1510" s="17">
        <f t="shared" si="275"/>
        <v>47</v>
      </c>
      <c r="H1510" s="17">
        <f t="shared" si="275"/>
        <v>180</v>
      </c>
      <c r="I1510" s="17">
        <f t="shared" si="275"/>
        <v>520</v>
      </c>
      <c r="J1510" s="18">
        <f t="shared" si="275"/>
        <v>902</v>
      </c>
      <c r="K1510" s="10"/>
      <c r="L1510" s="10">
        <f>SUM(L1488:L1509)</f>
        <v>902</v>
      </c>
      <c r="S1510" s="12" t="s">
        <v>8285</v>
      </c>
      <c r="T1510" s="12" t="s">
        <v>183</v>
      </c>
      <c r="U1510" s="12" t="s">
        <v>106</v>
      </c>
      <c r="V1510" s="12" t="s">
        <v>465</v>
      </c>
      <c r="W1510" s="12" t="s">
        <v>147</v>
      </c>
      <c r="X1510" s="12" t="s">
        <v>398</v>
      </c>
      <c r="Y1510" s="12" t="s">
        <v>8286</v>
      </c>
      <c r="AL1510" s="8" t="s">
        <v>8388</v>
      </c>
      <c r="AM1510" s="14">
        <v>0</v>
      </c>
      <c r="AN1510" s="14">
        <v>0</v>
      </c>
      <c r="AO1510" s="14">
        <v>0</v>
      </c>
      <c r="AP1510" s="14">
        <v>0</v>
      </c>
      <c r="AQ1510" s="14">
        <v>0</v>
      </c>
      <c r="AR1510" s="14">
        <v>0</v>
      </c>
      <c r="AS1510" s="14">
        <v>0</v>
      </c>
      <c r="AT1510" s="14">
        <v>0</v>
      </c>
      <c r="AU1510" s="14">
        <v>0</v>
      </c>
      <c r="AV1510" s="14">
        <v>0</v>
      </c>
      <c r="AW1510" s="14">
        <v>0</v>
      </c>
      <c r="AX1510" s="14">
        <v>13</v>
      </c>
      <c r="BR1510" s="8"/>
      <c r="BV1510" s="8"/>
    </row>
    <row r="1511" spans="1:74" x14ac:dyDescent="0.25">
      <c r="S1511" s="12" t="s">
        <v>8444</v>
      </c>
      <c r="T1511" s="17">
        <v>0</v>
      </c>
      <c r="U1511" s="17">
        <v>1</v>
      </c>
      <c r="V1511" s="17">
        <v>0</v>
      </c>
      <c r="W1511" s="17">
        <v>0</v>
      </c>
      <c r="X1511" s="17">
        <v>0</v>
      </c>
      <c r="Y1511" s="12">
        <f t="shared" ref="Y1511:Y1519" si="276">SUM(T1511:W1511)</f>
        <v>1</v>
      </c>
      <c r="BR1511" s="8"/>
      <c r="BV1511" s="8"/>
    </row>
    <row r="1512" spans="1:74" x14ac:dyDescent="0.25">
      <c r="S1512" s="12" t="s">
        <v>8445</v>
      </c>
      <c r="T1512" s="17">
        <v>0</v>
      </c>
      <c r="U1512" s="17">
        <v>0</v>
      </c>
      <c r="V1512" s="17">
        <v>0</v>
      </c>
      <c r="W1512" s="17">
        <v>0</v>
      </c>
      <c r="X1512" s="17">
        <v>0</v>
      </c>
      <c r="Y1512" s="12">
        <f t="shared" si="276"/>
        <v>0</v>
      </c>
      <c r="BR1512" s="8"/>
      <c r="BV1512" s="8"/>
    </row>
    <row r="1513" spans="1:74" x14ac:dyDescent="0.25">
      <c r="S1513" s="12" t="s">
        <v>8446</v>
      </c>
      <c r="T1513" s="17">
        <v>0</v>
      </c>
      <c r="U1513" s="17">
        <v>0</v>
      </c>
      <c r="V1513" s="17">
        <v>0</v>
      </c>
      <c r="W1513" s="17">
        <v>0</v>
      </c>
      <c r="X1513" s="17">
        <v>1</v>
      </c>
      <c r="Y1513" s="12">
        <f t="shared" si="276"/>
        <v>0</v>
      </c>
      <c r="BR1513" s="8"/>
      <c r="BV1513" s="8"/>
    </row>
    <row r="1514" spans="1:74" x14ac:dyDescent="0.25">
      <c r="S1514" s="12" t="s">
        <v>8215</v>
      </c>
      <c r="T1514" s="17">
        <v>1</v>
      </c>
      <c r="U1514" s="17">
        <v>4</v>
      </c>
      <c r="V1514" s="17">
        <v>0</v>
      </c>
      <c r="W1514" s="17">
        <v>0</v>
      </c>
      <c r="X1514" s="17">
        <v>1</v>
      </c>
      <c r="Y1514" s="12">
        <f t="shared" si="276"/>
        <v>5</v>
      </c>
      <c r="BR1514" s="8"/>
      <c r="BV1514" s="8"/>
    </row>
    <row r="1515" spans="1:74" x14ac:dyDescent="0.25">
      <c r="S1515" s="12" t="s">
        <v>8216</v>
      </c>
      <c r="T1515" s="17">
        <v>0</v>
      </c>
      <c r="U1515" s="17">
        <v>8</v>
      </c>
      <c r="V1515" s="17">
        <v>0</v>
      </c>
      <c r="W1515" s="17">
        <v>9</v>
      </c>
      <c r="X1515" s="17">
        <v>1</v>
      </c>
      <c r="Y1515" s="12">
        <f t="shared" si="276"/>
        <v>17</v>
      </c>
      <c r="BR1515" s="8"/>
      <c r="BV1515" s="8"/>
    </row>
    <row r="1516" spans="1:74" x14ac:dyDescent="0.25">
      <c r="S1516" s="12" t="s">
        <v>8217</v>
      </c>
      <c r="T1516" s="17">
        <v>1</v>
      </c>
      <c r="U1516" s="17">
        <v>9</v>
      </c>
      <c r="V1516" s="17">
        <v>8</v>
      </c>
      <c r="W1516" s="17">
        <v>22</v>
      </c>
      <c r="X1516" s="17">
        <v>453</v>
      </c>
      <c r="Y1516" s="12">
        <f t="shared" si="276"/>
        <v>40</v>
      </c>
      <c r="BR1516" s="8"/>
      <c r="BV1516" s="8"/>
    </row>
    <row r="1517" spans="1:74" x14ac:dyDescent="0.25">
      <c r="S1517" s="12" t="s">
        <v>8218</v>
      </c>
      <c r="T1517" s="17">
        <v>24</v>
      </c>
      <c r="U1517" s="17">
        <v>43</v>
      </c>
      <c r="V1517" s="17">
        <v>25</v>
      </c>
      <c r="W1517" s="17">
        <v>111</v>
      </c>
      <c r="X1517" s="17">
        <v>51</v>
      </c>
      <c r="Y1517" s="12">
        <f t="shared" si="276"/>
        <v>203</v>
      </c>
      <c r="BR1517" s="8"/>
      <c r="BV1517" s="8"/>
    </row>
    <row r="1518" spans="1:74" x14ac:dyDescent="0.25">
      <c r="S1518" s="12" t="s">
        <v>8219</v>
      </c>
      <c r="T1518" s="17">
        <v>10</v>
      </c>
      <c r="U1518" s="17">
        <v>16</v>
      </c>
      <c r="V1518" s="17">
        <v>7</v>
      </c>
      <c r="W1518" s="17">
        <v>7</v>
      </c>
      <c r="X1518" s="17">
        <v>13</v>
      </c>
      <c r="Y1518" s="12">
        <f t="shared" si="276"/>
        <v>40</v>
      </c>
      <c r="BR1518" s="8"/>
      <c r="BV1518" s="8"/>
    </row>
    <row r="1519" spans="1:74" x14ac:dyDescent="0.25">
      <c r="T1519" s="8">
        <f>SUM(T1511:T1518)</f>
        <v>36</v>
      </c>
      <c r="U1519" s="8">
        <f>SUM(U1511:U1518)</f>
        <v>81</v>
      </c>
      <c r="V1519" s="8">
        <f>SUM(V1511:V1518)</f>
        <v>40</v>
      </c>
      <c r="W1519" s="8">
        <f>SUM(W1511:W1518)</f>
        <v>149</v>
      </c>
      <c r="X1519" s="8">
        <f>SUM(X1511:X1518)</f>
        <v>520</v>
      </c>
      <c r="Y1519" s="12">
        <f t="shared" si="276"/>
        <v>306</v>
      </c>
      <c r="BR1519" s="8"/>
      <c r="BV1519" s="8"/>
    </row>
    <row r="1525" spans="1:74" ht="39.6" x14ac:dyDescent="0.25">
      <c r="A1525" s="171" t="s">
        <v>8350</v>
      </c>
      <c r="B1525" s="171" t="s">
        <v>8229</v>
      </c>
      <c r="C1525" s="171" t="s">
        <v>8205</v>
      </c>
      <c r="D1525" s="171" t="s">
        <v>8270</v>
      </c>
      <c r="E1525" s="171" t="s">
        <v>8271</v>
      </c>
      <c r="F1525" s="171" t="s">
        <v>8272</v>
      </c>
      <c r="G1525" s="171" t="s">
        <v>8273</v>
      </c>
      <c r="H1525" s="171" t="s">
        <v>8274</v>
      </c>
      <c r="I1525" s="171" t="s">
        <v>8275</v>
      </c>
      <c r="J1525" s="15" t="s">
        <v>8277</v>
      </c>
      <c r="L1525" s="14" t="s">
        <v>8472</v>
      </c>
      <c r="S1525" s="8" t="s">
        <v>8350</v>
      </c>
      <c r="AL1525" s="14" t="s">
        <v>8328</v>
      </c>
      <c r="AM1525" s="63" t="s">
        <v>8350</v>
      </c>
      <c r="AN1525" s="14"/>
      <c r="AO1525" s="14"/>
      <c r="AP1525" s="14"/>
      <c r="BV1525" s="8"/>
    </row>
    <row r="1526" spans="1:74" x14ac:dyDescent="0.25">
      <c r="A1526" s="172" t="s">
        <v>8451</v>
      </c>
      <c r="B1526" s="172" t="s">
        <v>5193</v>
      </c>
      <c r="C1526" s="173">
        <v>2</v>
      </c>
      <c r="D1526" s="173">
        <v>1</v>
      </c>
      <c r="E1526" s="17">
        <v>0</v>
      </c>
      <c r="F1526" s="17">
        <v>1</v>
      </c>
      <c r="G1526" s="17">
        <v>0</v>
      </c>
      <c r="H1526" s="17">
        <v>0</v>
      </c>
      <c r="I1526" s="17">
        <v>0</v>
      </c>
      <c r="J1526" s="17">
        <f t="shared" ref="J1526:J1548" si="277">SUM(E1526:I1526)</f>
        <v>1</v>
      </c>
      <c r="L1526" s="10"/>
      <c r="S1526" s="12" t="s">
        <v>8279</v>
      </c>
      <c r="T1526" s="12" t="s">
        <v>183</v>
      </c>
      <c r="U1526" s="12" t="s">
        <v>106</v>
      </c>
      <c r="V1526" s="12" t="s">
        <v>465</v>
      </c>
      <c r="W1526" s="12" t="s">
        <v>147</v>
      </c>
      <c r="X1526" s="12" t="s">
        <v>398</v>
      </c>
      <c r="Y1526" s="12" t="s">
        <v>97</v>
      </c>
      <c r="AL1526" s="8" t="s">
        <v>8420</v>
      </c>
      <c r="AM1526" s="14"/>
      <c r="AN1526" s="14"/>
      <c r="AO1526" s="14"/>
      <c r="AP1526" s="14"/>
      <c r="BV1526" s="8"/>
    </row>
    <row r="1527" spans="1:74" x14ac:dyDescent="0.25">
      <c r="A1527" s="172" t="s">
        <v>8451</v>
      </c>
      <c r="B1527" s="172" t="s">
        <v>742</v>
      </c>
      <c r="C1527" s="173">
        <v>1</v>
      </c>
      <c r="D1527" s="173">
        <v>1</v>
      </c>
      <c r="E1527" s="17">
        <v>0</v>
      </c>
      <c r="F1527" s="17">
        <v>1</v>
      </c>
      <c r="G1527" s="17">
        <v>0</v>
      </c>
      <c r="H1527" s="17">
        <v>0</v>
      </c>
      <c r="I1527" s="17">
        <v>0</v>
      </c>
      <c r="J1527" s="17">
        <f t="shared" si="277"/>
        <v>1</v>
      </c>
      <c r="L1527" s="10">
        <v>2</v>
      </c>
      <c r="S1527" s="12" t="s">
        <v>8444</v>
      </c>
      <c r="T1527" s="12">
        <v>0</v>
      </c>
      <c r="U1527" s="12">
        <v>2</v>
      </c>
      <c r="V1527" s="12">
        <v>0</v>
      </c>
      <c r="W1527" s="12">
        <v>0</v>
      </c>
      <c r="X1527" s="12">
        <v>0</v>
      </c>
      <c r="Y1527" s="12">
        <f t="shared" ref="Y1527:Y1535" si="278">SUM(T1527:X1527)</f>
        <v>2</v>
      </c>
      <c r="AL1527" s="8" t="s">
        <v>8331</v>
      </c>
      <c r="AM1527" s="14"/>
      <c r="AN1527" s="14"/>
      <c r="AO1527" s="14"/>
      <c r="AP1527" s="14"/>
      <c r="BV1527" s="8"/>
    </row>
    <row r="1528" spans="1:74" x14ac:dyDescent="0.25">
      <c r="A1528" s="174" t="s">
        <v>8452</v>
      </c>
      <c r="B1528" s="174" t="s">
        <v>748</v>
      </c>
      <c r="C1528" s="175">
        <v>2</v>
      </c>
      <c r="D1528" s="175">
        <v>2</v>
      </c>
      <c r="E1528" s="46">
        <v>0</v>
      </c>
      <c r="F1528" s="46">
        <v>2</v>
      </c>
      <c r="G1528" s="46">
        <v>0</v>
      </c>
      <c r="H1528" s="46">
        <v>0</v>
      </c>
      <c r="I1528" s="46">
        <v>0</v>
      </c>
      <c r="J1528" s="46">
        <f t="shared" si="277"/>
        <v>2</v>
      </c>
      <c r="K1528" s="106"/>
      <c r="L1528" s="152">
        <v>2</v>
      </c>
      <c r="S1528" s="12" t="s">
        <v>8445</v>
      </c>
      <c r="T1528" s="12">
        <v>0</v>
      </c>
      <c r="U1528" s="12">
        <v>2</v>
      </c>
      <c r="V1528" s="12">
        <v>0</v>
      </c>
      <c r="W1528" s="12">
        <v>0</v>
      </c>
      <c r="X1528" s="12">
        <v>0</v>
      </c>
      <c r="Y1528" s="12">
        <f t="shared" si="278"/>
        <v>2</v>
      </c>
      <c r="AM1528" s="14"/>
      <c r="AN1528" s="14"/>
      <c r="AO1528" s="14"/>
      <c r="AP1528" s="14"/>
      <c r="BV1528" s="8"/>
    </row>
    <row r="1529" spans="1:74" x14ac:dyDescent="0.25">
      <c r="A1529" s="174" t="s">
        <v>8452</v>
      </c>
      <c r="B1529" s="174" t="s">
        <v>5193</v>
      </c>
      <c r="C1529" s="175">
        <v>1</v>
      </c>
      <c r="D1529" s="175">
        <v>0</v>
      </c>
      <c r="E1529" s="46">
        <v>0</v>
      </c>
      <c r="F1529" s="46">
        <v>0</v>
      </c>
      <c r="G1529" s="46">
        <v>0</v>
      </c>
      <c r="H1529" s="46">
        <v>0</v>
      </c>
      <c r="I1529" s="46">
        <v>0</v>
      </c>
      <c r="J1529" s="46">
        <f t="shared" si="277"/>
        <v>0</v>
      </c>
      <c r="K1529" s="106"/>
      <c r="L1529" s="152"/>
      <c r="S1529" s="12" t="s">
        <v>8446</v>
      </c>
      <c r="T1529" s="12">
        <v>0</v>
      </c>
      <c r="U1529" s="12">
        <v>2</v>
      </c>
      <c r="V1529" s="12">
        <v>0</v>
      </c>
      <c r="W1529" s="12">
        <v>0</v>
      </c>
      <c r="X1529" s="12">
        <v>0</v>
      </c>
      <c r="Y1529" s="12">
        <f t="shared" si="278"/>
        <v>2</v>
      </c>
      <c r="AL1529" s="8" t="s">
        <v>5</v>
      </c>
      <c r="AM1529" s="8" t="s">
        <v>8340</v>
      </c>
      <c r="AN1529" s="8" t="s">
        <v>8341</v>
      </c>
      <c r="AO1529" s="8" t="s">
        <v>8342</v>
      </c>
      <c r="AP1529" s="8" t="s">
        <v>8343</v>
      </c>
      <c r="AQ1529" s="8" t="s">
        <v>8344</v>
      </c>
      <c r="AR1529" s="8" t="s">
        <v>8345</v>
      </c>
      <c r="AS1529" s="8" t="s">
        <v>8346</v>
      </c>
      <c r="AT1529" s="63" t="s">
        <v>8347</v>
      </c>
      <c r="AU1529" s="63" t="s">
        <v>8348</v>
      </c>
      <c r="AV1529" s="8" t="s">
        <v>8349</v>
      </c>
      <c r="AW1529" s="8" t="s">
        <v>8350</v>
      </c>
      <c r="BV1529" s="8"/>
    </row>
    <row r="1530" spans="1:74" x14ac:dyDescent="0.25">
      <c r="A1530" s="172" t="s">
        <v>8453</v>
      </c>
      <c r="B1530" s="172" t="s">
        <v>748</v>
      </c>
      <c r="C1530" s="173">
        <v>2</v>
      </c>
      <c r="D1530" s="173">
        <v>2</v>
      </c>
      <c r="E1530" s="17">
        <v>0</v>
      </c>
      <c r="F1530" s="17">
        <v>2</v>
      </c>
      <c r="G1530" s="17">
        <v>0</v>
      </c>
      <c r="H1530" s="17">
        <v>0</v>
      </c>
      <c r="I1530" s="17">
        <v>0</v>
      </c>
      <c r="J1530" s="17">
        <f t="shared" si="277"/>
        <v>2</v>
      </c>
      <c r="L1530" s="10">
        <v>2</v>
      </c>
      <c r="S1530" s="12" t="s">
        <v>8215</v>
      </c>
      <c r="T1530" s="12">
        <v>0</v>
      </c>
      <c r="U1530" s="12">
        <v>2</v>
      </c>
      <c r="V1530" s="12">
        <v>0</v>
      </c>
      <c r="W1530" s="12">
        <v>1</v>
      </c>
      <c r="X1530" s="12">
        <v>0</v>
      </c>
      <c r="Y1530" s="12">
        <f t="shared" si="278"/>
        <v>3</v>
      </c>
      <c r="AL1530" s="8" t="s">
        <v>8378</v>
      </c>
      <c r="AM1530" s="14">
        <v>0</v>
      </c>
      <c r="AN1530" s="14">
        <v>0</v>
      </c>
      <c r="AO1530" s="14">
        <v>0</v>
      </c>
      <c r="AP1530" s="14">
        <v>0</v>
      </c>
      <c r="AQ1530" s="14">
        <v>0</v>
      </c>
      <c r="AR1530" s="14">
        <v>0</v>
      </c>
      <c r="AS1530" s="14">
        <v>0</v>
      </c>
      <c r="AT1530" s="63">
        <v>0</v>
      </c>
      <c r="AU1530" s="63">
        <v>0</v>
      </c>
      <c r="AV1530" s="14">
        <v>0</v>
      </c>
      <c r="AW1530" s="14">
        <v>0</v>
      </c>
      <c r="BV1530" s="8"/>
    </row>
    <row r="1531" spans="1:74" x14ac:dyDescent="0.25">
      <c r="A1531" s="185" t="s">
        <v>8453</v>
      </c>
      <c r="B1531" s="185" t="s">
        <v>5193</v>
      </c>
      <c r="C1531" s="186">
        <v>1</v>
      </c>
      <c r="D1531" s="186">
        <v>0</v>
      </c>
      <c r="E1531" s="17">
        <v>0</v>
      </c>
      <c r="F1531" s="17">
        <v>0</v>
      </c>
      <c r="G1531" s="17">
        <v>0</v>
      </c>
      <c r="H1531" s="17">
        <v>0</v>
      </c>
      <c r="I1531" s="17">
        <v>0</v>
      </c>
      <c r="J1531" s="17">
        <f t="shared" si="277"/>
        <v>0</v>
      </c>
      <c r="L1531" s="10"/>
      <c r="S1531" s="12" t="s">
        <v>8216</v>
      </c>
      <c r="T1531" s="12">
        <v>2</v>
      </c>
      <c r="U1531" s="12">
        <v>11</v>
      </c>
      <c r="V1531" s="12">
        <v>1</v>
      </c>
      <c r="W1531" s="12">
        <v>26</v>
      </c>
      <c r="X1531" s="12">
        <v>0</v>
      </c>
      <c r="Y1531" s="12">
        <f t="shared" si="278"/>
        <v>40</v>
      </c>
      <c r="AL1531" s="8" t="s">
        <v>8379</v>
      </c>
      <c r="AM1531" s="14">
        <v>0</v>
      </c>
      <c r="AN1531" s="14">
        <v>0</v>
      </c>
      <c r="AO1531" s="14">
        <v>0</v>
      </c>
      <c r="AP1531" s="14">
        <v>0</v>
      </c>
      <c r="AQ1531" s="14">
        <v>0</v>
      </c>
      <c r="AR1531" s="14">
        <v>0</v>
      </c>
      <c r="AS1531" s="14">
        <v>0</v>
      </c>
      <c r="AT1531" s="63">
        <v>0</v>
      </c>
      <c r="AU1531" s="63">
        <v>0</v>
      </c>
      <c r="AV1531" s="14">
        <v>0</v>
      </c>
      <c r="AW1531" s="14">
        <v>0</v>
      </c>
      <c r="BV1531" s="8"/>
    </row>
    <row r="1532" spans="1:74" x14ac:dyDescent="0.25">
      <c r="A1532" s="174" t="s">
        <v>8449</v>
      </c>
      <c r="B1532" s="174" t="s">
        <v>748</v>
      </c>
      <c r="C1532" s="175">
        <v>2</v>
      </c>
      <c r="D1532" s="175">
        <v>2</v>
      </c>
      <c r="E1532" s="46">
        <v>0</v>
      </c>
      <c r="F1532" s="46">
        <v>2</v>
      </c>
      <c r="G1532" s="46">
        <v>0</v>
      </c>
      <c r="H1532" s="46">
        <v>0</v>
      </c>
      <c r="I1532" s="46">
        <v>0</v>
      </c>
      <c r="J1532" s="46">
        <f t="shared" si="277"/>
        <v>2</v>
      </c>
      <c r="K1532" s="106"/>
      <c r="L1532" s="152"/>
      <c r="S1532" s="12" t="s">
        <v>8217</v>
      </c>
      <c r="T1532" s="12">
        <v>3</v>
      </c>
      <c r="U1532" s="12">
        <v>27</v>
      </c>
      <c r="V1532" s="12">
        <v>4</v>
      </c>
      <c r="W1532" s="12">
        <v>42</v>
      </c>
      <c r="X1532" s="12">
        <v>568</v>
      </c>
      <c r="Y1532" s="12">
        <f t="shared" si="278"/>
        <v>644</v>
      </c>
      <c r="AL1532" s="8" t="s">
        <v>8380</v>
      </c>
      <c r="AM1532" s="14">
        <v>0</v>
      </c>
      <c r="AN1532" s="14">
        <v>0</v>
      </c>
      <c r="AO1532" s="14">
        <v>0</v>
      </c>
      <c r="AP1532" s="14">
        <v>0</v>
      </c>
      <c r="AQ1532" s="14">
        <v>0</v>
      </c>
      <c r="AR1532" s="14">
        <v>0</v>
      </c>
      <c r="AS1532" s="14">
        <v>0</v>
      </c>
      <c r="AT1532" s="63">
        <v>0</v>
      </c>
      <c r="AU1532" s="63">
        <v>0</v>
      </c>
      <c r="AV1532" s="14">
        <v>0</v>
      </c>
      <c r="AW1532" s="14">
        <v>0</v>
      </c>
      <c r="BV1532" s="8"/>
    </row>
    <row r="1533" spans="1:74" x14ac:dyDescent="0.25">
      <c r="A1533" s="174" t="s">
        <v>8449</v>
      </c>
      <c r="B1533" s="174" t="s">
        <v>5193</v>
      </c>
      <c r="C1533" s="175">
        <v>1</v>
      </c>
      <c r="D1533" s="175">
        <v>0</v>
      </c>
      <c r="E1533" s="46">
        <v>0</v>
      </c>
      <c r="F1533" s="46">
        <v>0</v>
      </c>
      <c r="G1533" s="46">
        <v>0</v>
      </c>
      <c r="H1533" s="46">
        <v>0</v>
      </c>
      <c r="I1533" s="46">
        <v>0</v>
      </c>
      <c r="J1533" s="46">
        <f t="shared" si="277"/>
        <v>0</v>
      </c>
      <c r="K1533" s="106"/>
      <c r="L1533" s="152"/>
      <c r="S1533" s="12" t="s">
        <v>8218</v>
      </c>
      <c r="T1533" s="12">
        <v>37</v>
      </c>
      <c r="U1533" s="12">
        <v>82</v>
      </c>
      <c r="V1533" s="12">
        <v>56</v>
      </c>
      <c r="W1533" s="12">
        <v>127</v>
      </c>
      <c r="X1533" s="12">
        <v>10</v>
      </c>
      <c r="Y1533" s="12">
        <f t="shared" si="278"/>
        <v>312</v>
      </c>
      <c r="AL1533" s="8" t="s">
        <v>8381</v>
      </c>
      <c r="AM1533" s="14">
        <v>0</v>
      </c>
      <c r="AN1533" s="14">
        <v>0</v>
      </c>
      <c r="AO1533" s="14">
        <v>0</v>
      </c>
      <c r="AP1533" s="14">
        <v>0</v>
      </c>
      <c r="AQ1533" s="14">
        <v>0</v>
      </c>
      <c r="AR1533" s="14">
        <v>0</v>
      </c>
      <c r="AS1533" s="14">
        <v>0</v>
      </c>
      <c r="AT1533" s="63">
        <v>0</v>
      </c>
      <c r="AU1533" s="63">
        <v>0</v>
      </c>
      <c r="AV1533" s="14">
        <v>0</v>
      </c>
      <c r="AW1533" s="14">
        <v>0</v>
      </c>
      <c r="BV1533" s="8"/>
    </row>
    <row r="1534" spans="1:74" x14ac:dyDescent="0.25">
      <c r="A1534" s="174" t="s">
        <v>8449</v>
      </c>
      <c r="B1534" s="174" t="s">
        <v>742</v>
      </c>
      <c r="C1534" s="175">
        <v>1</v>
      </c>
      <c r="D1534" s="175">
        <v>1</v>
      </c>
      <c r="E1534" s="46">
        <v>0</v>
      </c>
      <c r="F1534" s="46">
        <v>0</v>
      </c>
      <c r="G1534" s="46">
        <v>0</v>
      </c>
      <c r="H1534" s="46">
        <v>1</v>
      </c>
      <c r="I1534" s="46">
        <v>0</v>
      </c>
      <c r="J1534" s="46">
        <f t="shared" si="277"/>
        <v>1</v>
      </c>
      <c r="K1534" s="106"/>
      <c r="L1534" s="152">
        <v>3</v>
      </c>
      <c r="S1534" s="12" t="s">
        <v>8219</v>
      </c>
      <c r="T1534" s="12">
        <v>0</v>
      </c>
      <c r="U1534" s="12">
        <v>6</v>
      </c>
      <c r="V1534" s="12">
        <v>0</v>
      </c>
      <c r="W1534" s="12">
        <v>2</v>
      </c>
      <c r="X1534" s="12">
        <v>0</v>
      </c>
      <c r="Y1534" s="12">
        <f t="shared" si="278"/>
        <v>8</v>
      </c>
      <c r="AM1534" s="14"/>
      <c r="AN1534" s="14"/>
      <c r="AO1534" s="14"/>
      <c r="AP1534" s="14"/>
      <c r="AQ1534" s="14"/>
      <c r="AR1534" s="14"/>
      <c r="AS1534" s="14"/>
      <c r="AT1534" s="63"/>
      <c r="AU1534" s="63"/>
      <c r="BV1534" s="8"/>
    </row>
    <row r="1535" spans="1:74" x14ac:dyDescent="0.25">
      <c r="A1535" s="172" t="s">
        <v>8290</v>
      </c>
      <c r="B1535" s="172" t="s">
        <v>748</v>
      </c>
      <c r="C1535" s="173">
        <v>3</v>
      </c>
      <c r="D1535" s="173">
        <v>3</v>
      </c>
      <c r="E1535" s="17">
        <v>0</v>
      </c>
      <c r="F1535" s="17">
        <v>2</v>
      </c>
      <c r="G1535" s="17">
        <v>0</v>
      </c>
      <c r="H1535" s="17">
        <v>1</v>
      </c>
      <c r="I1535" s="17">
        <v>0</v>
      </c>
      <c r="J1535" s="17">
        <f t="shared" si="277"/>
        <v>3</v>
      </c>
      <c r="L1535" s="10"/>
      <c r="T1535" s="8">
        <f>SUM(T1527:T1534)</f>
        <v>42</v>
      </c>
      <c r="U1535" s="8">
        <f>SUM(U1527:U1534)</f>
        <v>134</v>
      </c>
      <c r="V1535" s="8">
        <f>SUM(V1527:V1534)</f>
        <v>61</v>
      </c>
      <c r="W1535" s="8">
        <f>SUM(W1527:W1534)</f>
        <v>198</v>
      </c>
      <c r="X1535" s="8">
        <f>SUM(X1527:X1534)</f>
        <v>578</v>
      </c>
      <c r="Y1535" s="12">
        <f t="shared" si="278"/>
        <v>1013</v>
      </c>
      <c r="AT1535" s="63"/>
      <c r="AU1535" s="63"/>
      <c r="BV1535" s="8"/>
    </row>
    <row r="1536" spans="1:74" x14ac:dyDescent="0.25">
      <c r="A1536" s="172" t="s">
        <v>8290</v>
      </c>
      <c r="B1536" s="172" t="s">
        <v>5193</v>
      </c>
      <c r="C1536" s="173">
        <v>3</v>
      </c>
      <c r="D1536" s="173">
        <v>1</v>
      </c>
      <c r="E1536" s="17">
        <v>0</v>
      </c>
      <c r="F1536" s="17">
        <v>0</v>
      </c>
      <c r="G1536" s="17">
        <v>0</v>
      </c>
      <c r="H1536" s="17">
        <v>1</v>
      </c>
      <c r="I1536" s="17">
        <v>0</v>
      </c>
      <c r="J1536" s="17">
        <f t="shared" si="277"/>
        <v>1</v>
      </c>
      <c r="L1536" s="10"/>
      <c r="AL1536" s="8" t="s">
        <v>5</v>
      </c>
      <c r="AM1536" s="8" t="s">
        <v>8384</v>
      </c>
      <c r="AN1536" s="8" t="s">
        <v>8341</v>
      </c>
      <c r="AO1536" s="8" t="s">
        <v>8342</v>
      </c>
      <c r="AP1536" s="8" t="s">
        <v>8343</v>
      </c>
      <c r="AQ1536" s="8" t="s">
        <v>8344</v>
      </c>
      <c r="AR1536" s="8" t="s">
        <v>8345</v>
      </c>
      <c r="AS1536" s="8" t="s">
        <v>8346</v>
      </c>
      <c r="AT1536" s="63" t="s">
        <v>8347</v>
      </c>
      <c r="AU1536" s="63" t="s">
        <v>8348</v>
      </c>
      <c r="AV1536" s="8" t="s">
        <v>8349</v>
      </c>
      <c r="AW1536" s="8" t="s">
        <v>8350</v>
      </c>
      <c r="BV1536" s="8"/>
    </row>
    <row r="1537" spans="1:74" x14ac:dyDescent="0.25">
      <c r="A1537" s="172" t="s">
        <v>8290</v>
      </c>
      <c r="B1537" s="172" t="s">
        <v>7589</v>
      </c>
      <c r="C1537" s="173">
        <v>1</v>
      </c>
      <c r="D1537" s="173">
        <v>1</v>
      </c>
      <c r="E1537" s="17">
        <v>0</v>
      </c>
      <c r="F1537" s="17">
        <v>1</v>
      </c>
      <c r="G1537" s="17">
        <v>0</v>
      </c>
      <c r="H1537" s="17">
        <v>0</v>
      </c>
      <c r="I1537" s="17">
        <v>0</v>
      </c>
      <c r="J1537" s="17">
        <f t="shared" si="277"/>
        <v>1</v>
      </c>
      <c r="L1537" s="10"/>
      <c r="S1537" s="12" t="s">
        <v>8282</v>
      </c>
      <c r="T1537" s="12" t="s">
        <v>183</v>
      </c>
      <c r="U1537" s="12" t="s">
        <v>106</v>
      </c>
      <c r="V1537" s="12" t="s">
        <v>465</v>
      </c>
      <c r="W1537" s="12" t="s">
        <v>147</v>
      </c>
      <c r="X1537" s="12" t="s">
        <v>398</v>
      </c>
      <c r="Y1537" s="12" t="s">
        <v>97</v>
      </c>
      <c r="AL1537" s="8" t="s">
        <v>8396</v>
      </c>
      <c r="AM1537" s="14">
        <v>3</v>
      </c>
      <c r="AN1537" s="14">
        <v>0</v>
      </c>
      <c r="AO1537" s="14">
        <v>1</v>
      </c>
      <c r="AP1537" s="14">
        <v>1</v>
      </c>
      <c r="AQ1537" s="14">
        <v>1</v>
      </c>
      <c r="AR1537" s="14">
        <v>0</v>
      </c>
      <c r="AS1537" s="14">
        <v>0</v>
      </c>
      <c r="AT1537" s="63">
        <v>0</v>
      </c>
      <c r="AU1537" s="63">
        <v>0</v>
      </c>
      <c r="AV1537" s="14">
        <v>1</v>
      </c>
      <c r="AW1537" s="14">
        <v>2</v>
      </c>
      <c r="BV1537" s="8"/>
    </row>
    <row r="1538" spans="1:74" x14ac:dyDescent="0.25">
      <c r="A1538" s="172" t="s">
        <v>8290</v>
      </c>
      <c r="B1538" s="172" t="s">
        <v>742</v>
      </c>
      <c r="C1538" s="173">
        <v>35</v>
      </c>
      <c r="D1538" s="173">
        <v>35</v>
      </c>
      <c r="E1538" s="17">
        <v>2</v>
      </c>
      <c r="F1538" s="176">
        <v>8</v>
      </c>
      <c r="G1538" s="17">
        <v>1</v>
      </c>
      <c r="H1538" s="17">
        <v>24</v>
      </c>
      <c r="I1538" s="17">
        <v>0</v>
      </c>
      <c r="J1538" s="17">
        <f t="shared" si="277"/>
        <v>35</v>
      </c>
      <c r="L1538" s="10">
        <v>40</v>
      </c>
      <c r="S1538" s="12" t="s">
        <v>8444</v>
      </c>
      <c r="T1538" s="12">
        <v>0</v>
      </c>
      <c r="U1538" s="12">
        <v>0</v>
      </c>
      <c r="V1538" s="12">
        <v>0</v>
      </c>
      <c r="W1538" s="12">
        <v>0</v>
      </c>
      <c r="X1538" s="12">
        <v>0</v>
      </c>
      <c r="Y1538" s="12">
        <f t="shared" ref="Y1538:Y1546" si="279">SUM(T1538:X1538)</f>
        <v>0</v>
      </c>
      <c r="AL1538" s="8" t="s">
        <v>8397</v>
      </c>
      <c r="AM1538" s="14">
        <v>3</v>
      </c>
      <c r="AN1538" s="14">
        <v>3</v>
      </c>
      <c r="AO1538" s="14">
        <v>1</v>
      </c>
      <c r="AP1538" s="14">
        <v>1</v>
      </c>
      <c r="AQ1538" s="14">
        <v>1</v>
      </c>
      <c r="AR1538" s="14">
        <v>0</v>
      </c>
      <c r="AS1538" s="14">
        <v>0</v>
      </c>
      <c r="AT1538" s="63">
        <v>0</v>
      </c>
      <c r="AU1538" s="63">
        <v>1</v>
      </c>
      <c r="AV1538" s="14">
        <v>1</v>
      </c>
      <c r="AW1538" s="14">
        <v>0</v>
      </c>
      <c r="BP1538" s="8" t="s">
        <v>8473</v>
      </c>
      <c r="BQ1538" s="21" t="s">
        <v>8474</v>
      </c>
      <c r="BR1538" s="8" t="s">
        <v>8383</v>
      </c>
      <c r="BS1538" s="8" t="s">
        <v>8475</v>
      </c>
      <c r="BT1538" s="21" t="s">
        <v>8476</v>
      </c>
      <c r="BU1538" s="8" t="s">
        <v>8384</v>
      </c>
      <c r="BV1538" s="8"/>
    </row>
    <row r="1539" spans="1:74" x14ac:dyDescent="0.25">
      <c r="A1539" s="174" t="s">
        <v>8291</v>
      </c>
      <c r="B1539" s="174" t="s">
        <v>748</v>
      </c>
      <c r="C1539" s="175">
        <v>34</v>
      </c>
      <c r="D1539" s="175">
        <v>33</v>
      </c>
      <c r="E1539" s="46">
        <v>2</v>
      </c>
      <c r="F1539" s="46">
        <v>9</v>
      </c>
      <c r="G1539" s="46">
        <v>1</v>
      </c>
      <c r="H1539" s="46">
        <v>21</v>
      </c>
      <c r="I1539" s="46">
        <v>0</v>
      </c>
      <c r="J1539" s="46">
        <f t="shared" si="277"/>
        <v>33</v>
      </c>
      <c r="K1539" s="106"/>
      <c r="L1539" s="152"/>
      <c r="S1539" s="12" t="s">
        <v>8445</v>
      </c>
      <c r="T1539" s="12">
        <v>0</v>
      </c>
      <c r="U1539" s="12">
        <v>2</v>
      </c>
      <c r="V1539" s="12">
        <v>0</v>
      </c>
      <c r="W1539" s="12">
        <v>0</v>
      </c>
      <c r="X1539" s="12">
        <v>0</v>
      </c>
      <c r="Y1539" s="12">
        <f t="shared" si="279"/>
        <v>2</v>
      </c>
      <c r="AL1539" s="8" t="s">
        <v>8398</v>
      </c>
      <c r="AM1539" s="14">
        <v>10</v>
      </c>
      <c r="AN1539" s="14">
        <v>3</v>
      </c>
      <c r="AO1539" s="14">
        <v>5</v>
      </c>
      <c r="AP1539" s="14">
        <v>3</v>
      </c>
      <c r="AQ1539" s="14">
        <v>2</v>
      </c>
      <c r="AR1539" s="14">
        <v>0</v>
      </c>
      <c r="AS1539" s="14">
        <v>0</v>
      </c>
      <c r="AT1539" s="63">
        <v>0</v>
      </c>
      <c r="AU1539" s="63">
        <v>1</v>
      </c>
      <c r="AV1539" s="14">
        <v>1</v>
      </c>
      <c r="AW1539" s="14">
        <v>0</v>
      </c>
      <c r="BP1539" s="8" t="s">
        <v>8477</v>
      </c>
      <c r="BQ1539" s="21" t="s">
        <v>8478</v>
      </c>
      <c r="BR1539" s="8" t="s">
        <v>8343</v>
      </c>
      <c r="BS1539" s="8" t="s">
        <v>8479</v>
      </c>
      <c r="BT1539" s="21" t="s">
        <v>8480</v>
      </c>
      <c r="BU1539" s="8" t="s">
        <v>8344</v>
      </c>
      <c r="BV1539" s="8"/>
    </row>
    <row r="1540" spans="1:74" x14ac:dyDescent="0.25">
      <c r="A1540" s="174" t="s">
        <v>8291</v>
      </c>
      <c r="B1540" s="174" t="s">
        <v>5193</v>
      </c>
      <c r="C1540" s="175">
        <v>94</v>
      </c>
      <c r="D1540" s="175">
        <v>93</v>
      </c>
      <c r="E1540" s="46">
        <v>0</v>
      </c>
      <c r="F1540" s="46">
        <v>0</v>
      </c>
      <c r="G1540" s="46">
        <v>0</v>
      </c>
      <c r="H1540" s="46">
        <v>0</v>
      </c>
      <c r="I1540" s="46">
        <v>93</v>
      </c>
      <c r="J1540" s="46">
        <f t="shared" si="277"/>
        <v>93</v>
      </c>
      <c r="K1540" s="106"/>
      <c r="L1540" s="152"/>
      <c r="S1540" s="12" t="s">
        <v>8446</v>
      </c>
      <c r="T1540" s="12">
        <v>0</v>
      </c>
      <c r="U1540" s="12">
        <v>2</v>
      </c>
      <c r="V1540" s="12">
        <v>0</v>
      </c>
      <c r="W1540" s="12">
        <v>0</v>
      </c>
      <c r="X1540" s="12">
        <v>0</v>
      </c>
      <c r="Y1540" s="12">
        <f t="shared" si="279"/>
        <v>2</v>
      </c>
      <c r="AL1540" s="8" t="s">
        <v>8400</v>
      </c>
      <c r="AM1540" s="14">
        <v>51</v>
      </c>
      <c r="AN1540" s="14">
        <v>46</v>
      </c>
      <c r="AO1540" s="14">
        <v>37</v>
      </c>
      <c r="AP1540" s="14">
        <v>28</v>
      </c>
      <c r="AQ1540" s="14">
        <v>23</v>
      </c>
      <c r="AR1540" s="14">
        <v>12</v>
      </c>
      <c r="AS1540" s="14">
        <v>18</v>
      </c>
      <c r="AT1540" s="63">
        <v>8</v>
      </c>
      <c r="AU1540" s="63">
        <v>10</v>
      </c>
      <c r="AV1540" s="14">
        <v>4</v>
      </c>
      <c r="AW1540" s="14">
        <v>1</v>
      </c>
      <c r="BP1540" s="8" t="s">
        <v>8481</v>
      </c>
      <c r="BQ1540" s="21" t="s">
        <v>8482</v>
      </c>
      <c r="BR1540" s="8" t="s">
        <v>8348</v>
      </c>
      <c r="BS1540" s="8" t="s">
        <v>8483</v>
      </c>
      <c r="BT1540" s="21" t="s">
        <v>8484</v>
      </c>
      <c r="BU1540" s="8" t="s">
        <v>8349</v>
      </c>
      <c r="BV1540" s="8"/>
    </row>
    <row r="1541" spans="1:74" x14ac:dyDescent="0.25">
      <c r="A1541" s="174" t="s">
        <v>8291</v>
      </c>
      <c r="B1541" s="174" t="s">
        <v>742</v>
      </c>
      <c r="C1541" s="175">
        <v>520</v>
      </c>
      <c r="D1541" s="175">
        <v>518</v>
      </c>
      <c r="E1541" s="46">
        <v>1</v>
      </c>
      <c r="F1541" s="46">
        <v>18</v>
      </c>
      <c r="G1541" s="46">
        <v>3</v>
      </c>
      <c r="H1541" s="46">
        <v>21</v>
      </c>
      <c r="I1541" s="46">
        <v>475</v>
      </c>
      <c r="J1541" s="46">
        <f t="shared" si="277"/>
        <v>518</v>
      </c>
      <c r="K1541" s="106"/>
      <c r="L1541" s="152">
        <v>644</v>
      </c>
      <c r="S1541" s="12" t="s">
        <v>8215</v>
      </c>
      <c r="T1541" s="12">
        <v>0</v>
      </c>
      <c r="U1541" s="12">
        <v>2</v>
      </c>
      <c r="V1541" s="12">
        <v>0</v>
      </c>
      <c r="W1541" s="12">
        <v>0</v>
      </c>
      <c r="X1541" s="12">
        <v>0</v>
      </c>
      <c r="Y1541" s="12">
        <f t="shared" si="279"/>
        <v>2</v>
      </c>
      <c r="AL1541" s="8" t="s">
        <v>8424</v>
      </c>
      <c r="AM1541" s="14">
        <v>713</v>
      </c>
      <c r="AN1541" s="14">
        <v>352</v>
      </c>
      <c r="AO1541" s="14">
        <v>266</v>
      </c>
      <c r="AP1541" s="14">
        <v>249</v>
      </c>
      <c r="AQ1541" s="14">
        <v>156</v>
      </c>
      <c r="AR1541" s="14">
        <v>84</v>
      </c>
      <c r="AS1541" s="14">
        <v>62</v>
      </c>
      <c r="AT1541" s="63">
        <v>82</v>
      </c>
      <c r="AU1541" s="63">
        <v>42</v>
      </c>
      <c r="AV1541" s="14">
        <v>52</v>
      </c>
      <c r="AW1541" s="14">
        <v>37</v>
      </c>
      <c r="BP1541" s="8" t="s">
        <v>8226</v>
      </c>
      <c r="BQ1541" s="21" t="s">
        <v>8485</v>
      </c>
      <c r="BR1541" s="8" t="s">
        <v>8354</v>
      </c>
      <c r="BS1541" s="8" t="s">
        <v>8486</v>
      </c>
      <c r="BT1541" s="21" t="s">
        <v>8487</v>
      </c>
      <c r="BU1541" s="8" t="s">
        <v>8355</v>
      </c>
      <c r="BV1541" s="8"/>
    </row>
    <row r="1542" spans="1:74" x14ac:dyDescent="0.25">
      <c r="A1542" s="172" t="s">
        <v>8292</v>
      </c>
      <c r="B1542" s="172" t="s">
        <v>748</v>
      </c>
      <c r="C1542" s="173">
        <v>70</v>
      </c>
      <c r="D1542" s="173">
        <v>69</v>
      </c>
      <c r="E1542" s="17">
        <v>3</v>
      </c>
      <c r="F1542" s="17">
        <v>22</v>
      </c>
      <c r="G1542" s="17">
        <v>4</v>
      </c>
      <c r="H1542" s="17">
        <v>40</v>
      </c>
      <c r="I1542" s="17">
        <v>0</v>
      </c>
      <c r="J1542" s="17">
        <f t="shared" si="277"/>
        <v>69</v>
      </c>
      <c r="L1542" s="10"/>
      <c r="S1542" s="12" t="s">
        <v>8216</v>
      </c>
      <c r="T1542" s="12">
        <v>0</v>
      </c>
      <c r="U1542" s="12">
        <v>2</v>
      </c>
      <c r="V1542" s="12">
        <v>0</v>
      </c>
      <c r="W1542" s="12">
        <v>1</v>
      </c>
      <c r="X1542" s="12">
        <v>0</v>
      </c>
      <c r="Y1542" s="12">
        <f t="shared" si="279"/>
        <v>3</v>
      </c>
      <c r="AL1542" s="8" t="s">
        <v>8382</v>
      </c>
      <c r="AM1542" s="14">
        <v>364</v>
      </c>
      <c r="AN1542" s="14">
        <v>349</v>
      </c>
      <c r="AO1542" s="14">
        <v>510</v>
      </c>
      <c r="AP1542" s="14">
        <v>535</v>
      </c>
      <c r="AQ1542" s="14">
        <v>579</v>
      </c>
      <c r="AR1542" s="14">
        <v>91</v>
      </c>
      <c r="AS1542" s="14">
        <v>181</v>
      </c>
      <c r="AT1542" s="63">
        <v>166</v>
      </c>
      <c r="AU1542" s="63">
        <v>123</v>
      </c>
      <c r="AV1542" s="14">
        <v>6</v>
      </c>
      <c r="AW1542" s="14">
        <v>0</v>
      </c>
      <c r="BV1542" s="8"/>
    </row>
    <row r="1543" spans="1:74" x14ac:dyDescent="0.25">
      <c r="A1543" s="172" t="s">
        <v>8292</v>
      </c>
      <c r="B1543" s="172" t="s">
        <v>5193</v>
      </c>
      <c r="C1543" s="173">
        <v>72</v>
      </c>
      <c r="D1543" s="173">
        <v>44</v>
      </c>
      <c r="E1543" s="17">
        <v>0</v>
      </c>
      <c r="F1543" s="17">
        <v>3</v>
      </c>
      <c r="G1543" s="17">
        <v>0</v>
      </c>
      <c r="H1543" s="17">
        <v>41</v>
      </c>
      <c r="I1543" s="17">
        <v>0</v>
      </c>
      <c r="J1543" s="17">
        <f t="shared" si="277"/>
        <v>44</v>
      </c>
      <c r="L1543" s="10"/>
      <c r="S1543" s="12" t="s">
        <v>8217</v>
      </c>
      <c r="T1543" s="12">
        <v>2</v>
      </c>
      <c r="U1543" s="12">
        <v>9</v>
      </c>
      <c r="V1543" s="12">
        <v>1</v>
      </c>
      <c r="W1543" s="12">
        <v>21</v>
      </c>
      <c r="X1543" s="12">
        <v>0</v>
      </c>
      <c r="Y1543" s="12">
        <f t="shared" si="279"/>
        <v>33</v>
      </c>
      <c r="AL1543" s="8" t="s">
        <v>8425</v>
      </c>
      <c r="AM1543" s="14">
        <v>1</v>
      </c>
      <c r="AN1543" s="14">
        <v>28</v>
      </c>
      <c r="AO1543" s="14">
        <v>72</v>
      </c>
      <c r="AP1543" s="14">
        <v>273</v>
      </c>
      <c r="AQ1543" s="14">
        <v>355</v>
      </c>
      <c r="AR1543" s="14">
        <v>161</v>
      </c>
      <c r="AS1543" s="14">
        <v>145</v>
      </c>
      <c r="AT1543" s="63">
        <v>92</v>
      </c>
      <c r="AU1543" s="63">
        <v>72</v>
      </c>
      <c r="AV1543" s="14">
        <v>60</v>
      </c>
      <c r="AW1543" s="14">
        <v>43</v>
      </c>
      <c r="BV1543" s="8"/>
    </row>
    <row r="1544" spans="1:74" x14ac:dyDescent="0.25">
      <c r="A1544" s="172" t="s">
        <v>8292</v>
      </c>
      <c r="B1544" s="172" t="s">
        <v>7589</v>
      </c>
      <c r="C1544" s="173">
        <v>2</v>
      </c>
      <c r="D1544" s="173">
        <v>2</v>
      </c>
      <c r="E1544" s="17">
        <v>0</v>
      </c>
      <c r="F1544" s="17">
        <v>2</v>
      </c>
      <c r="G1544" s="17">
        <v>0</v>
      </c>
      <c r="H1544" s="17">
        <v>0</v>
      </c>
      <c r="I1544" s="17">
        <v>0</v>
      </c>
      <c r="J1544" s="17">
        <f t="shared" si="277"/>
        <v>2</v>
      </c>
      <c r="L1544" s="10"/>
      <c r="S1544" s="12" t="s">
        <v>8218</v>
      </c>
      <c r="T1544" s="12">
        <v>3</v>
      </c>
      <c r="U1544" s="12">
        <v>22</v>
      </c>
      <c r="V1544" s="12">
        <v>4</v>
      </c>
      <c r="W1544" s="12">
        <v>40</v>
      </c>
      <c r="X1544" s="12">
        <v>0</v>
      </c>
      <c r="Y1544" s="12">
        <f t="shared" si="279"/>
        <v>69</v>
      </c>
      <c r="AL1544" s="8" t="s">
        <v>8385</v>
      </c>
      <c r="AM1544" s="14">
        <v>0</v>
      </c>
      <c r="AN1544" s="14">
        <v>0</v>
      </c>
      <c r="AO1544" s="14">
        <v>0</v>
      </c>
      <c r="AP1544" s="14">
        <v>0</v>
      </c>
      <c r="AQ1544" s="14">
        <v>0</v>
      </c>
      <c r="AR1544" s="14">
        <v>415</v>
      </c>
      <c r="AS1544" s="14">
        <v>435</v>
      </c>
      <c r="AT1544" s="63">
        <v>345</v>
      </c>
      <c r="AU1544" s="63">
        <v>433</v>
      </c>
      <c r="AV1544" s="14">
        <v>457</v>
      </c>
      <c r="AW1544" s="14">
        <v>568</v>
      </c>
      <c r="BV1544" s="8"/>
    </row>
    <row r="1545" spans="1:74" x14ac:dyDescent="0.25">
      <c r="A1545" s="172" t="s">
        <v>8292</v>
      </c>
      <c r="B1545" s="172" t="s">
        <v>742</v>
      </c>
      <c r="C1545" s="173">
        <v>200</v>
      </c>
      <c r="D1545" s="173">
        <v>198</v>
      </c>
      <c r="E1545" s="17">
        <v>34</v>
      </c>
      <c r="F1545" s="17">
        <v>55</v>
      </c>
      <c r="G1545" s="17">
        <v>52</v>
      </c>
      <c r="H1545" s="17">
        <v>46</v>
      </c>
      <c r="I1545" s="17">
        <v>10</v>
      </c>
      <c r="J1545" s="17">
        <f t="shared" si="277"/>
        <v>197</v>
      </c>
      <c r="L1545" s="10">
        <v>312</v>
      </c>
      <c r="S1545" s="12" t="s">
        <v>8219</v>
      </c>
      <c r="T1545" s="12">
        <v>0</v>
      </c>
      <c r="U1545" s="12">
        <v>1</v>
      </c>
      <c r="V1545" s="12">
        <v>0</v>
      </c>
      <c r="W1545" s="12">
        <v>0</v>
      </c>
      <c r="X1545" s="12">
        <v>0</v>
      </c>
      <c r="Y1545" s="12">
        <f t="shared" si="279"/>
        <v>1</v>
      </c>
      <c r="AL1545" s="8" t="s">
        <v>8426</v>
      </c>
      <c r="AM1545" s="14">
        <v>0</v>
      </c>
      <c r="AN1545" s="14">
        <v>0</v>
      </c>
      <c r="AO1545" s="14">
        <v>0</v>
      </c>
      <c r="AP1545" s="14">
        <v>0</v>
      </c>
      <c r="AQ1545" s="14">
        <v>2</v>
      </c>
      <c r="AR1545" s="14">
        <v>15</v>
      </c>
      <c r="AS1545" s="14">
        <v>39</v>
      </c>
      <c r="AT1545" s="63">
        <v>174</v>
      </c>
      <c r="AU1545" s="63">
        <v>257</v>
      </c>
      <c r="AV1545" s="14">
        <v>409</v>
      </c>
      <c r="AW1545" s="14">
        <v>233</v>
      </c>
      <c r="BV1545" s="8"/>
    </row>
    <row r="1546" spans="1:74" x14ac:dyDescent="0.25">
      <c r="A1546" s="174" t="s">
        <v>8293</v>
      </c>
      <c r="B1546" s="174" t="s">
        <v>748</v>
      </c>
      <c r="C1546" s="175">
        <v>1</v>
      </c>
      <c r="D1546" s="175">
        <v>1</v>
      </c>
      <c r="E1546" s="46">
        <v>0</v>
      </c>
      <c r="F1546" s="46">
        <v>1</v>
      </c>
      <c r="G1546" s="46">
        <v>0</v>
      </c>
      <c r="H1546" s="46">
        <v>0</v>
      </c>
      <c r="I1546" s="46">
        <v>0</v>
      </c>
      <c r="J1546" s="46">
        <f t="shared" si="277"/>
        <v>1</v>
      </c>
      <c r="K1546" s="106"/>
      <c r="L1546" s="152"/>
      <c r="T1546" s="8">
        <f>SUM(T1538:T1545)</f>
        <v>5</v>
      </c>
      <c r="U1546" s="8">
        <f>SUM(U1538:U1545)</f>
        <v>40</v>
      </c>
      <c r="V1546" s="8">
        <f>SUM(V1538:V1545)</f>
        <v>5</v>
      </c>
      <c r="W1546" s="8">
        <f>SUM(W1538:W1545)</f>
        <v>62</v>
      </c>
      <c r="X1546" s="8">
        <f>SUM(X1538:X1545)</f>
        <v>0</v>
      </c>
      <c r="Y1546" s="12">
        <f t="shared" si="279"/>
        <v>112</v>
      </c>
      <c r="AL1546" s="8" t="s">
        <v>8386</v>
      </c>
      <c r="AM1546" s="14">
        <v>0</v>
      </c>
      <c r="AN1546" s="14">
        <v>0</v>
      </c>
      <c r="AO1546" s="14">
        <v>0</v>
      </c>
      <c r="AP1546" s="14">
        <v>0</v>
      </c>
      <c r="AQ1546" s="14">
        <v>0</v>
      </c>
      <c r="AR1546" s="14">
        <v>0</v>
      </c>
      <c r="AS1546" s="14">
        <v>0</v>
      </c>
      <c r="AT1546" s="14">
        <v>0</v>
      </c>
      <c r="AU1546" s="14">
        <v>0</v>
      </c>
      <c r="AV1546" s="14">
        <v>2</v>
      </c>
      <c r="AW1546" s="14">
        <v>10</v>
      </c>
      <c r="BV1546" s="8"/>
    </row>
    <row r="1547" spans="1:74" x14ac:dyDescent="0.25">
      <c r="A1547" s="177" t="s">
        <v>8293</v>
      </c>
      <c r="B1547" s="177" t="s">
        <v>5193</v>
      </c>
      <c r="C1547" s="175">
        <v>1</v>
      </c>
      <c r="D1547" s="178">
        <v>1</v>
      </c>
      <c r="E1547" s="180">
        <v>0</v>
      </c>
      <c r="F1547" s="180">
        <v>1</v>
      </c>
      <c r="G1547" s="46">
        <v>0</v>
      </c>
      <c r="H1547" s="180">
        <v>0</v>
      </c>
      <c r="I1547" s="46">
        <v>0</v>
      </c>
      <c r="J1547" s="46">
        <f t="shared" si="277"/>
        <v>1</v>
      </c>
      <c r="K1547" s="106"/>
      <c r="L1547" s="152"/>
      <c r="AL1547" s="8" t="s">
        <v>8435</v>
      </c>
      <c r="AM1547" s="14">
        <v>0</v>
      </c>
      <c r="AN1547" s="14">
        <v>0</v>
      </c>
      <c r="AO1547" s="14">
        <v>0</v>
      </c>
      <c r="AP1547" s="14">
        <v>0</v>
      </c>
      <c r="AQ1547" s="14">
        <v>0</v>
      </c>
      <c r="AR1547" s="14">
        <v>0</v>
      </c>
      <c r="AS1547" s="14">
        <v>0</v>
      </c>
      <c r="AT1547" s="14">
        <v>0</v>
      </c>
      <c r="AU1547" s="14">
        <v>0</v>
      </c>
      <c r="AV1547" s="14">
        <v>1</v>
      </c>
      <c r="AW1547" s="14">
        <v>7</v>
      </c>
      <c r="BV1547" s="8"/>
    </row>
    <row r="1548" spans="1:74" x14ac:dyDescent="0.25">
      <c r="A1548" s="179" t="s">
        <v>8293</v>
      </c>
      <c r="B1548" s="179" t="s">
        <v>742</v>
      </c>
      <c r="C1548" s="175">
        <v>6</v>
      </c>
      <c r="D1548" s="117">
        <v>6</v>
      </c>
      <c r="E1548" s="46">
        <v>0</v>
      </c>
      <c r="F1548" s="46">
        <v>4</v>
      </c>
      <c r="G1548" s="46">
        <v>0</v>
      </c>
      <c r="H1548" s="46">
        <v>2</v>
      </c>
      <c r="I1548" s="46">
        <v>0</v>
      </c>
      <c r="J1548" s="46">
        <f t="shared" si="277"/>
        <v>6</v>
      </c>
      <c r="K1548" s="106"/>
      <c r="L1548" s="152">
        <v>8</v>
      </c>
      <c r="S1548" s="12" t="s">
        <v>8285</v>
      </c>
      <c r="T1548" s="12" t="s">
        <v>183</v>
      </c>
      <c r="U1548" s="12" t="s">
        <v>106</v>
      </c>
      <c r="V1548" s="12" t="s">
        <v>465</v>
      </c>
      <c r="W1548" s="12" t="s">
        <v>147</v>
      </c>
      <c r="X1548" s="12" t="s">
        <v>398</v>
      </c>
      <c r="Y1548" s="12" t="s">
        <v>8286</v>
      </c>
      <c r="BV1548" s="8"/>
    </row>
    <row r="1549" spans="1:74" x14ac:dyDescent="0.25">
      <c r="A1549" s="184" t="s">
        <v>8283</v>
      </c>
      <c r="B1549" s="12"/>
      <c r="C1549" s="17">
        <f t="shared" ref="C1549:J1549" si="280">SUM(C1526:C1548)</f>
        <v>1055</v>
      </c>
      <c r="D1549" s="17">
        <f t="shared" si="280"/>
        <v>1014</v>
      </c>
      <c r="E1549" s="17">
        <f t="shared" si="280"/>
        <v>42</v>
      </c>
      <c r="F1549" s="17">
        <f t="shared" si="280"/>
        <v>134</v>
      </c>
      <c r="G1549" s="17">
        <f t="shared" si="280"/>
        <v>61</v>
      </c>
      <c r="H1549" s="17">
        <f t="shared" si="280"/>
        <v>198</v>
      </c>
      <c r="I1549" s="17">
        <f t="shared" si="280"/>
        <v>578</v>
      </c>
      <c r="J1549" s="18">
        <f t="shared" si="280"/>
        <v>1013</v>
      </c>
      <c r="K1549" s="10"/>
      <c r="L1549" s="10">
        <f>SUM(L1526:L1548)</f>
        <v>1013</v>
      </c>
      <c r="S1549" s="12" t="s">
        <v>8444</v>
      </c>
      <c r="T1549" s="12">
        <v>0</v>
      </c>
      <c r="U1549" s="12">
        <v>2</v>
      </c>
      <c r="V1549" s="12">
        <v>0</v>
      </c>
      <c r="W1549" s="12">
        <v>0</v>
      </c>
      <c r="X1549" s="12">
        <v>0</v>
      </c>
      <c r="Y1549" s="12">
        <f t="shared" ref="Y1549:Y1557" si="281">SUM(T1549:W1549)</f>
        <v>2</v>
      </c>
      <c r="BV1549" s="8"/>
    </row>
    <row r="1550" spans="1:74" x14ac:dyDescent="0.25">
      <c r="S1550" s="12" t="s">
        <v>8445</v>
      </c>
      <c r="T1550" s="12">
        <v>0</v>
      </c>
      <c r="U1550" s="12">
        <v>0</v>
      </c>
      <c r="V1550" s="12">
        <v>0</v>
      </c>
      <c r="W1550" s="12">
        <v>0</v>
      </c>
      <c r="X1550" s="12">
        <v>0</v>
      </c>
      <c r="Y1550" s="12">
        <f t="shared" si="281"/>
        <v>0</v>
      </c>
      <c r="BV1550" s="8"/>
    </row>
    <row r="1551" spans="1:74" x14ac:dyDescent="0.25">
      <c r="S1551" s="12" t="s">
        <v>8446</v>
      </c>
      <c r="T1551" s="12">
        <v>0</v>
      </c>
      <c r="U1551" s="12">
        <v>0</v>
      </c>
      <c r="V1551" s="12">
        <v>0</v>
      </c>
      <c r="W1551" s="12">
        <v>0</v>
      </c>
      <c r="X1551" s="12">
        <v>0</v>
      </c>
      <c r="Y1551" s="12">
        <f t="shared" si="281"/>
        <v>0</v>
      </c>
      <c r="BV1551" s="8"/>
    </row>
    <row r="1552" spans="1:74" x14ac:dyDescent="0.25">
      <c r="S1552" s="12" t="s">
        <v>8215</v>
      </c>
      <c r="T1552" s="12">
        <v>0</v>
      </c>
      <c r="U1552" s="12">
        <v>0</v>
      </c>
      <c r="V1552" s="12">
        <v>0</v>
      </c>
      <c r="W1552" s="12">
        <v>1</v>
      </c>
      <c r="X1552" s="12">
        <v>0</v>
      </c>
      <c r="Y1552" s="12">
        <f t="shared" si="281"/>
        <v>1</v>
      </c>
      <c r="BV1552" s="8"/>
    </row>
    <row r="1553" spans="1:74" x14ac:dyDescent="0.25">
      <c r="S1553" s="12" t="s">
        <v>8216</v>
      </c>
      <c r="T1553" s="12">
        <v>2</v>
      </c>
      <c r="U1553" s="12">
        <v>9</v>
      </c>
      <c r="V1553" s="12">
        <v>1</v>
      </c>
      <c r="W1553" s="12">
        <v>25</v>
      </c>
      <c r="X1553" s="12">
        <v>0</v>
      </c>
      <c r="Y1553" s="12">
        <f t="shared" si="281"/>
        <v>37</v>
      </c>
      <c r="BV1553" s="8"/>
    </row>
    <row r="1554" spans="1:74" x14ac:dyDescent="0.25">
      <c r="S1554" s="12" t="s">
        <v>8217</v>
      </c>
      <c r="T1554" s="12">
        <v>1</v>
      </c>
      <c r="U1554" s="12">
        <v>18</v>
      </c>
      <c r="V1554" s="12">
        <v>3</v>
      </c>
      <c r="W1554" s="12">
        <v>21</v>
      </c>
      <c r="X1554" s="12">
        <v>568</v>
      </c>
      <c r="Y1554" s="12">
        <f t="shared" si="281"/>
        <v>43</v>
      </c>
      <c r="BV1554" s="8"/>
    </row>
    <row r="1555" spans="1:74" x14ac:dyDescent="0.25">
      <c r="S1555" s="12" t="s">
        <v>8218</v>
      </c>
      <c r="T1555" s="12">
        <v>34</v>
      </c>
      <c r="U1555" s="12">
        <v>60</v>
      </c>
      <c r="V1555" s="12">
        <v>52</v>
      </c>
      <c r="W1555" s="12">
        <v>87</v>
      </c>
      <c r="X1555" s="12">
        <v>10</v>
      </c>
      <c r="Y1555" s="12">
        <f t="shared" si="281"/>
        <v>233</v>
      </c>
      <c r="BV1555" s="8"/>
    </row>
    <row r="1556" spans="1:74" x14ac:dyDescent="0.25">
      <c r="S1556" s="12" t="s">
        <v>8219</v>
      </c>
      <c r="T1556" s="12">
        <v>0</v>
      </c>
      <c r="U1556" s="12">
        <v>5</v>
      </c>
      <c r="V1556" s="12">
        <v>0</v>
      </c>
      <c r="W1556" s="12">
        <v>2</v>
      </c>
      <c r="X1556" s="12">
        <v>0</v>
      </c>
      <c r="Y1556" s="12">
        <f t="shared" si="281"/>
        <v>7</v>
      </c>
      <c r="BV1556" s="8"/>
    </row>
    <row r="1557" spans="1:74" x14ac:dyDescent="0.25">
      <c r="T1557" s="8">
        <f>SUM(T1549:T1556)</f>
        <v>37</v>
      </c>
      <c r="U1557" s="8">
        <f>SUM(U1549:U1556)</f>
        <v>94</v>
      </c>
      <c r="V1557" s="8">
        <f>SUM(V1549:V1556)</f>
        <v>56</v>
      </c>
      <c r="W1557" s="8">
        <f>SUM(W1549:W1556)</f>
        <v>136</v>
      </c>
      <c r="X1557" s="8">
        <f>SUM(X1549:X1556)</f>
        <v>578</v>
      </c>
      <c r="Y1557" s="12">
        <f t="shared" si="281"/>
        <v>323</v>
      </c>
      <c r="BR1557" s="8"/>
      <c r="BV1557" s="8"/>
    </row>
    <row r="1561" spans="1:74" ht="39.6" x14ac:dyDescent="0.25">
      <c r="A1561" s="171" t="s">
        <v>8349</v>
      </c>
      <c r="B1561" s="171" t="s">
        <v>8229</v>
      </c>
      <c r="C1561" s="171" t="s">
        <v>8205</v>
      </c>
      <c r="D1561" s="171" t="s">
        <v>8270</v>
      </c>
      <c r="E1561" s="171" t="s">
        <v>8271</v>
      </c>
      <c r="F1561" s="171" t="s">
        <v>8272</v>
      </c>
      <c r="G1561" s="171" t="s">
        <v>8273</v>
      </c>
      <c r="H1561" s="171" t="s">
        <v>8274</v>
      </c>
      <c r="I1561" s="171" t="s">
        <v>8275</v>
      </c>
      <c r="J1561" s="15" t="s">
        <v>8283</v>
      </c>
      <c r="L1561" s="14" t="s">
        <v>8488</v>
      </c>
      <c r="S1561" s="8" t="s">
        <v>8349</v>
      </c>
      <c r="AL1561" s="14" t="s">
        <v>8328</v>
      </c>
      <c r="AM1561" s="63" t="s">
        <v>8349</v>
      </c>
      <c r="AN1561" s="14"/>
      <c r="AO1561" s="14"/>
      <c r="AP1561" s="14"/>
      <c r="BR1561" s="8"/>
      <c r="BV1561" s="8"/>
    </row>
    <row r="1562" spans="1:74" x14ac:dyDescent="0.25">
      <c r="A1562" s="187" t="s">
        <v>8451</v>
      </c>
      <c r="B1562" s="188" t="s">
        <v>5193</v>
      </c>
      <c r="C1562" s="56">
        <v>2</v>
      </c>
      <c r="D1562" s="189">
        <v>1</v>
      </c>
      <c r="E1562" s="56">
        <v>0</v>
      </c>
      <c r="F1562" s="56">
        <v>1</v>
      </c>
      <c r="G1562" s="56">
        <v>0</v>
      </c>
      <c r="H1562" s="56">
        <v>0</v>
      </c>
      <c r="I1562" s="56">
        <v>0</v>
      </c>
      <c r="J1562" s="16">
        <f t="shared" ref="J1562:J1579" si="282">SUM(E1562:I1562)</f>
        <v>1</v>
      </c>
      <c r="L1562" s="190">
        <v>1</v>
      </c>
      <c r="S1562" s="12" t="s">
        <v>8279</v>
      </c>
      <c r="T1562" s="12" t="s">
        <v>183</v>
      </c>
      <c r="U1562" s="12" t="s">
        <v>106</v>
      </c>
      <c r="V1562" s="12" t="s">
        <v>465</v>
      </c>
      <c r="W1562" s="12" t="s">
        <v>147</v>
      </c>
      <c r="X1562" s="12" t="s">
        <v>398</v>
      </c>
      <c r="Y1562" s="12" t="s">
        <v>97</v>
      </c>
      <c r="AL1562" s="8" t="s">
        <v>8420</v>
      </c>
      <c r="AM1562" s="14"/>
      <c r="AN1562" s="14"/>
      <c r="AO1562" s="14"/>
      <c r="AP1562" s="14"/>
      <c r="BR1562" s="8"/>
      <c r="BV1562" s="8"/>
    </row>
    <row r="1563" spans="1:74" x14ac:dyDescent="0.25">
      <c r="A1563" s="187" t="s">
        <v>8452</v>
      </c>
      <c r="B1563" s="188" t="s">
        <v>5193</v>
      </c>
      <c r="C1563" s="56">
        <v>2</v>
      </c>
      <c r="D1563" s="189">
        <v>1</v>
      </c>
      <c r="E1563" s="56">
        <v>0</v>
      </c>
      <c r="F1563" s="56">
        <v>1</v>
      </c>
      <c r="G1563" s="56">
        <v>0</v>
      </c>
      <c r="H1563" s="56">
        <v>0</v>
      </c>
      <c r="I1563" s="56">
        <v>0</v>
      </c>
      <c r="J1563" s="16">
        <f t="shared" si="282"/>
        <v>1</v>
      </c>
      <c r="L1563" s="190">
        <v>1</v>
      </c>
      <c r="S1563" s="12" t="s">
        <v>8444</v>
      </c>
      <c r="T1563" s="12">
        <v>0</v>
      </c>
      <c r="U1563" s="12">
        <v>1</v>
      </c>
      <c r="V1563" s="12">
        <v>0</v>
      </c>
      <c r="W1563" s="12">
        <v>0</v>
      </c>
      <c r="X1563" s="12">
        <v>0</v>
      </c>
      <c r="Y1563" s="12">
        <f t="shared" ref="Y1563:Y1571" si="283">SUM(T1563:X1563)</f>
        <v>1</v>
      </c>
      <c r="Z1563" s="191"/>
      <c r="AL1563" s="8" t="s">
        <v>8331</v>
      </c>
      <c r="AM1563" s="14"/>
      <c r="AN1563" s="14"/>
      <c r="AO1563" s="14"/>
      <c r="AP1563" s="14"/>
      <c r="BR1563" s="8"/>
      <c r="BV1563" s="8"/>
    </row>
    <row r="1564" spans="1:74" x14ac:dyDescent="0.25">
      <c r="A1564" s="192" t="s">
        <v>8453</v>
      </c>
      <c r="B1564" s="193" t="s">
        <v>5193</v>
      </c>
      <c r="C1564" s="85">
        <v>2</v>
      </c>
      <c r="D1564" s="194">
        <v>1</v>
      </c>
      <c r="E1564" s="85">
        <v>0</v>
      </c>
      <c r="F1564" s="85">
        <v>1</v>
      </c>
      <c r="G1564" s="85">
        <v>0</v>
      </c>
      <c r="H1564" s="85">
        <v>0</v>
      </c>
      <c r="I1564" s="85">
        <v>0</v>
      </c>
      <c r="J1564" s="195">
        <f t="shared" si="282"/>
        <v>1</v>
      </c>
      <c r="K1564" s="106"/>
      <c r="L1564" s="106">
        <v>1</v>
      </c>
      <c r="S1564" s="12" t="s">
        <v>8445</v>
      </c>
      <c r="T1564" s="12">
        <v>0</v>
      </c>
      <c r="U1564" s="12">
        <v>1</v>
      </c>
      <c r="V1564" s="12">
        <v>0</v>
      </c>
      <c r="W1564" s="12">
        <v>0</v>
      </c>
      <c r="X1564" s="12">
        <v>0</v>
      </c>
      <c r="Y1564" s="12">
        <f t="shared" si="283"/>
        <v>1</v>
      </c>
      <c r="Z1564" s="191"/>
      <c r="AM1564" s="14"/>
      <c r="AN1564" s="14"/>
      <c r="AO1564" s="14"/>
      <c r="AP1564" s="14"/>
      <c r="BR1564" s="8"/>
      <c r="BV1564" s="8"/>
    </row>
    <row r="1565" spans="1:74" x14ac:dyDescent="0.25">
      <c r="A1565" s="187" t="s">
        <v>8449</v>
      </c>
      <c r="B1565" s="188" t="s">
        <v>5193</v>
      </c>
      <c r="C1565" s="56">
        <v>2</v>
      </c>
      <c r="D1565" s="189">
        <v>1</v>
      </c>
      <c r="E1565" s="56">
        <v>0</v>
      </c>
      <c r="F1565" s="56">
        <v>1</v>
      </c>
      <c r="G1565" s="56">
        <v>0</v>
      </c>
      <c r="H1565" s="56">
        <v>0</v>
      </c>
      <c r="I1565" s="56">
        <v>0</v>
      </c>
      <c r="J1565" s="16">
        <f t="shared" si="282"/>
        <v>1</v>
      </c>
      <c r="L1565" s="190">
        <v>4</v>
      </c>
      <c r="S1565" s="12" t="s">
        <v>8446</v>
      </c>
      <c r="T1565" s="12">
        <v>0</v>
      </c>
      <c r="U1565" s="12">
        <v>1</v>
      </c>
      <c r="V1565" s="12">
        <v>0</v>
      </c>
      <c r="W1565" s="12">
        <v>0</v>
      </c>
      <c r="X1565" s="12">
        <v>0</v>
      </c>
      <c r="Y1565" s="12">
        <f t="shared" si="283"/>
        <v>1</v>
      </c>
      <c r="Z1565" s="191"/>
      <c r="AL1565" s="8" t="s">
        <v>5</v>
      </c>
      <c r="AM1565" s="8" t="s">
        <v>8340</v>
      </c>
      <c r="AN1565" s="8" t="s">
        <v>8341</v>
      </c>
      <c r="AO1565" s="8" t="s">
        <v>8342</v>
      </c>
      <c r="AP1565" s="8" t="s">
        <v>8343</v>
      </c>
      <c r="AQ1565" s="8" t="s">
        <v>8344</v>
      </c>
      <c r="AR1565" s="8" t="s">
        <v>8345</v>
      </c>
      <c r="AS1565" s="8" t="s">
        <v>8346</v>
      </c>
      <c r="AT1565" s="63" t="s">
        <v>8347</v>
      </c>
      <c r="AU1565" s="63" t="s">
        <v>8348</v>
      </c>
      <c r="AV1565" s="8" t="s">
        <v>8349</v>
      </c>
      <c r="BR1565" s="8"/>
      <c r="BV1565" s="8"/>
    </row>
    <row r="1566" spans="1:74" x14ac:dyDescent="0.25">
      <c r="A1566" s="187" t="s">
        <v>8449</v>
      </c>
      <c r="B1566" s="188" t="s">
        <v>742</v>
      </c>
      <c r="C1566" s="56">
        <v>3</v>
      </c>
      <c r="D1566" s="189">
        <v>3</v>
      </c>
      <c r="E1566" s="56">
        <v>0</v>
      </c>
      <c r="F1566" s="56">
        <v>3</v>
      </c>
      <c r="G1566" s="56">
        <v>0</v>
      </c>
      <c r="H1566" s="56">
        <v>0</v>
      </c>
      <c r="I1566" s="56">
        <v>0</v>
      </c>
      <c r="J1566" s="16">
        <f t="shared" si="282"/>
        <v>3</v>
      </c>
      <c r="S1566" s="12" t="s">
        <v>8215</v>
      </c>
      <c r="T1566" s="12">
        <v>0</v>
      </c>
      <c r="U1566" s="12">
        <v>4</v>
      </c>
      <c r="V1566" s="12">
        <v>0</v>
      </c>
      <c r="W1566" s="12">
        <v>0</v>
      </c>
      <c r="X1566" s="12">
        <v>0</v>
      </c>
      <c r="Y1566" s="12">
        <f t="shared" si="283"/>
        <v>4</v>
      </c>
      <c r="AL1566" s="8" t="s">
        <v>8378</v>
      </c>
      <c r="AM1566" s="14">
        <v>0</v>
      </c>
      <c r="AN1566" s="14">
        <v>0</v>
      </c>
      <c r="AO1566" s="14">
        <v>0</v>
      </c>
      <c r="AP1566" s="14">
        <v>0</v>
      </c>
      <c r="AQ1566" s="14">
        <v>0</v>
      </c>
      <c r="AR1566" s="14">
        <v>0</v>
      </c>
      <c r="AS1566" s="14">
        <v>0</v>
      </c>
      <c r="AT1566" s="63">
        <v>0</v>
      </c>
      <c r="AU1566" s="63">
        <v>0</v>
      </c>
      <c r="AV1566" s="14">
        <v>0</v>
      </c>
      <c r="BR1566" s="8"/>
      <c r="BV1566" s="8"/>
    </row>
    <row r="1567" spans="1:74" x14ac:dyDescent="0.25">
      <c r="A1567" s="192" t="s">
        <v>8290</v>
      </c>
      <c r="B1567" s="193" t="s">
        <v>748</v>
      </c>
      <c r="C1567" s="85">
        <v>4</v>
      </c>
      <c r="D1567" s="194">
        <v>4</v>
      </c>
      <c r="E1567" s="85">
        <v>0</v>
      </c>
      <c r="F1567" s="85">
        <v>3</v>
      </c>
      <c r="G1567" s="85">
        <v>0</v>
      </c>
      <c r="H1567" s="85">
        <v>1</v>
      </c>
      <c r="I1567" s="85">
        <v>0</v>
      </c>
      <c r="J1567" s="195">
        <f t="shared" si="282"/>
        <v>4</v>
      </c>
      <c r="K1567" s="106"/>
      <c r="L1567" s="106">
        <v>62</v>
      </c>
      <c r="S1567" s="12" t="s">
        <v>8216</v>
      </c>
      <c r="T1567" s="12">
        <v>0</v>
      </c>
      <c r="U1567" s="12">
        <v>27</v>
      </c>
      <c r="V1567" s="12">
        <v>8</v>
      </c>
      <c r="W1567" s="12">
        <v>21</v>
      </c>
      <c r="X1567" s="12">
        <v>6</v>
      </c>
      <c r="Y1567" s="12">
        <f t="shared" si="283"/>
        <v>62</v>
      </c>
      <c r="AL1567" s="8" t="s">
        <v>8379</v>
      </c>
      <c r="AM1567" s="14">
        <v>0</v>
      </c>
      <c r="AN1567" s="14">
        <v>0</v>
      </c>
      <c r="AO1567" s="14">
        <v>0</v>
      </c>
      <c r="AP1567" s="14">
        <v>0</v>
      </c>
      <c r="AQ1567" s="14">
        <v>0</v>
      </c>
      <c r="AR1567" s="14">
        <v>0</v>
      </c>
      <c r="AS1567" s="14">
        <v>0</v>
      </c>
      <c r="AT1567" s="63">
        <v>0</v>
      </c>
      <c r="AU1567" s="63">
        <v>0</v>
      </c>
      <c r="AV1567" s="14">
        <v>0</v>
      </c>
      <c r="BR1567" s="8"/>
      <c r="BV1567" s="8"/>
    </row>
    <row r="1568" spans="1:74" x14ac:dyDescent="0.25">
      <c r="A1568" s="192" t="s">
        <v>8290</v>
      </c>
      <c r="B1568" s="193" t="s">
        <v>5193</v>
      </c>
      <c r="C1568" s="85">
        <v>4</v>
      </c>
      <c r="D1568" s="194">
        <v>3</v>
      </c>
      <c r="E1568" s="85">
        <v>0</v>
      </c>
      <c r="F1568" s="85">
        <v>2</v>
      </c>
      <c r="G1568" s="85">
        <v>0</v>
      </c>
      <c r="H1568" s="85">
        <v>1</v>
      </c>
      <c r="I1568" s="85">
        <v>0</v>
      </c>
      <c r="J1568" s="195">
        <f t="shared" si="282"/>
        <v>3</v>
      </c>
      <c r="K1568" s="106"/>
      <c r="L1568" s="106"/>
      <c r="S1568" s="12" t="s">
        <v>8217</v>
      </c>
      <c r="T1568" s="12">
        <v>1</v>
      </c>
      <c r="U1568" s="12">
        <v>40</v>
      </c>
      <c r="V1568" s="12">
        <v>12</v>
      </c>
      <c r="W1568" s="12">
        <v>49</v>
      </c>
      <c r="X1568" s="12">
        <v>457</v>
      </c>
      <c r="Y1568" s="12">
        <f t="shared" si="283"/>
        <v>559</v>
      </c>
      <c r="AL1568" s="8" t="s">
        <v>8380</v>
      </c>
      <c r="AM1568" s="14">
        <v>0</v>
      </c>
      <c r="AN1568" s="14">
        <v>0</v>
      </c>
      <c r="AO1568" s="14">
        <v>0</v>
      </c>
      <c r="AP1568" s="14">
        <v>0</v>
      </c>
      <c r="AQ1568" s="14">
        <v>0</v>
      </c>
      <c r="AR1568" s="14">
        <v>0</v>
      </c>
      <c r="AS1568" s="14">
        <v>0</v>
      </c>
      <c r="AT1568" s="63">
        <v>0</v>
      </c>
      <c r="AU1568" s="63">
        <v>0</v>
      </c>
      <c r="AV1568" s="14">
        <v>0</v>
      </c>
      <c r="BR1568" s="8"/>
      <c r="BV1568" s="8"/>
    </row>
    <row r="1569" spans="1:74" x14ac:dyDescent="0.25">
      <c r="A1569" s="192" t="s">
        <v>8290</v>
      </c>
      <c r="B1569" s="193" t="s">
        <v>742</v>
      </c>
      <c r="C1569" s="196">
        <v>55</v>
      </c>
      <c r="D1569" s="194">
        <v>55</v>
      </c>
      <c r="E1569" s="85">
        <v>0</v>
      </c>
      <c r="F1569" s="85">
        <v>22</v>
      </c>
      <c r="G1569" s="85">
        <v>8</v>
      </c>
      <c r="H1569" s="85">
        <v>19</v>
      </c>
      <c r="I1569" s="85">
        <v>6</v>
      </c>
      <c r="J1569" s="195">
        <f t="shared" si="282"/>
        <v>55</v>
      </c>
      <c r="K1569" s="106"/>
      <c r="L1569" s="106"/>
      <c r="S1569" s="12" t="s">
        <v>8218</v>
      </c>
      <c r="T1569" s="12">
        <v>69</v>
      </c>
      <c r="U1569" s="12">
        <v>151</v>
      </c>
      <c r="V1569" s="12">
        <v>136</v>
      </c>
      <c r="W1569" s="12">
        <v>141</v>
      </c>
      <c r="X1569" s="12">
        <v>2</v>
      </c>
      <c r="Y1569" s="12">
        <f t="shared" si="283"/>
        <v>499</v>
      </c>
      <c r="AL1569" s="8" t="s">
        <v>8381</v>
      </c>
      <c r="AM1569" s="14">
        <v>0</v>
      </c>
      <c r="AN1569" s="14">
        <v>0</v>
      </c>
      <c r="AO1569" s="14">
        <v>0</v>
      </c>
      <c r="AP1569" s="14">
        <v>0</v>
      </c>
      <c r="AQ1569" s="14">
        <v>0</v>
      </c>
      <c r="AR1569" s="14">
        <v>0</v>
      </c>
      <c r="AS1569" s="14">
        <v>0</v>
      </c>
      <c r="AT1569" s="63">
        <v>0</v>
      </c>
      <c r="AU1569" s="63">
        <v>0</v>
      </c>
      <c r="AV1569" s="14">
        <v>0</v>
      </c>
      <c r="BR1569" s="8"/>
      <c r="BV1569" s="8"/>
    </row>
    <row r="1570" spans="1:74" x14ac:dyDescent="0.25">
      <c r="A1570" s="187" t="s">
        <v>8291</v>
      </c>
      <c r="B1570" s="188" t="s">
        <v>748</v>
      </c>
      <c r="C1570" s="56">
        <v>42</v>
      </c>
      <c r="D1570" s="189">
        <v>42</v>
      </c>
      <c r="E1570" s="56">
        <v>0</v>
      </c>
      <c r="F1570" s="56">
        <v>17</v>
      </c>
      <c r="G1570" s="56">
        <v>8</v>
      </c>
      <c r="H1570" s="56">
        <v>17</v>
      </c>
      <c r="I1570" s="56">
        <v>0</v>
      </c>
      <c r="J1570" s="16">
        <f t="shared" si="282"/>
        <v>42</v>
      </c>
      <c r="L1570" s="190">
        <v>559</v>
      </c>
      <c r="S1570" s="12" t="s">
        <v>8219</v>
      </c>
      <c r="T1570" s="12">
        <v>0</v>
      </c>
      <c r="U1570" s="12">
        <v>1</v>
      </c>
      <c r="V1570" s="12">
        <v>0</v>
      </c>
      <c r="W1570" s="12">
        <v>0</v>
      </c>
      <c r="X1570" s="12">
        <v>0</v>
      </c>
      <c r="Y1570" s="12">
        <f t="shared" si="283"/>
        <v>1</v>
      </c>
      <c r="AM1570" s="14"/>
      <c r="AN1570" s="14"/>
      <c r="AO1570" s="14"/>
      <c r="AP1570" s="14"/>
      <c r="AQ1570" s="14"/>
      <c r="AR1570" s="14"/>
      <c r="AS1570" s="14"/>
      <c r="AT1570" s="63"/>
      <c r="AU1570" s="63"/>
      <c r="BR1570" s="8"/>
      <c r="BV1570" s="8"/>
    </row>
    <row r="1571" spans="1:74" x14ac:dyDescent="0.25">
      <c r="A1571" s="187" t="s">
        <v>8291</v>
      </c>
      <c r="B1571" s="188" t="s">
        <v>5193</v>
      </c>
      <c r="C1571" s="56">
        <v>49</v>
      </c>
      <c r="D1571" s="189">
        <v>48</v>
      </c>
      <c r="E1571" s="56">
        <v>0</v>
      </c>
      <c r="F1571" s="56">
        <v>3</v>
      </c>
      <c r="G1571" s="56">
        <v>0</v>
      </c>
      <c r="H1571" s="56">
        <v>3</v>
      </c>
      <c r="I1571" s="56">
        <v>42</v>
      </c>
      <c r="J1571" s="16">
        <f t="shared" si="282"/>
        <v>48</v>
      </c>
      <c r="T1571" s="8">
        <f>SUM(T1563:T1570)</f>
        <v>70</v>
      </c>
      <c r="U1571" s="8">
        <f>SUM(U1563:U1570)</f>
        <v>226</v>
      </c>
      <c r="V1571" s="8">
        <f>SUM(V1563:V1570)</f>
        <v>156</v>
      </c>
      <c r="W1571" s="8">
        <f>SUM(W1563:W1570)</f>
        <v>211</v>
      </c>
      <c r="X1571" s="8">
        <f>SUM(X1563:X1570)</f>
        <v>465</v>
      </c>
      <c r="Y1571" s="12">
        <f t="shared" si="283"/>
        <v>1128</v>
      </c>
      <c r="AT1571" s="63"/>
      <c r="AU1571" s="63"/>
      <c r="BR1571" s="8"/>
      <c r="BV1571" s="8"/>
    </row>
    <row r="1572" spans="1:74" x14ac:dyDescent="0.25">
      <c r="A1572" s="187" t="s">
        <v>8291</v>
      </c>
      <c r="B1572" s="188" t="s">
        <v>7589</v>
      </c>
      <c r="C1572" s="56">
        <v>2</v>
      </c>
      <c r="D1572" s="189">
        <v>0</v>
      </c>
      <c r="E1572" s="56">
        <v>0</v>
      </c>
      <c r="F1572" s="56">
        <v>0</v>
      </c>
      <c r="G1572" s="56">
        <v>0</v>
      </c>
      <c r="H1572" s="56">
        <v>0</v>
      </c>
      <c r="I1572" s="56">
        <v>0</v>
      </c>
      <c r="J1572" s="16">
        <f t="shared" si="282"/>
        <v>0</v>
      </c>
      <c r="L1572" s="190"/>
      <c r="AL1572" s="8" t="s">
        <v>5</v>
      </c>
      <c r="AM1572" s="8" t="s">
        <v>8384</v>
      </c>
      <c r="AN1572" s="8" t="s">
        <v>8341</v>
      </c>
      <c r="AO1572" s="8" t="s">
        <v>8342</v>
      </c>
      <c r="AP1572" s="8" t="s">
        <v>8343</v>
      </c>
      <c r="AQ1572" s="8" t="s">
        <v>8344</v>
      </c>
      <c r="AR1572" s="8" t="s">
        <v>8345</v>
      </c>
      <c r="AS1572" s="8" t="s">
        <v>8346</v>
      </c>
      <c r="AT1572" s="63" t="s">
        <v>8347</v>
      </c>
      <c r="AU1572" s="63" t="s">
        <v>8348</v>
      </c>
      <c r="AV1572" s="8" t="s">
        <v>8349</v>
      </c>
      <c r="BR1572" s="8"/>
      <c r="BV1572" s="8"/>
    </row>
    <row r="1573" spans="1:74" x14ac:dyDescent="0.25">
      <c r="A1573" s="187" t="s">
        <v>8291</v>
      </c>
      <c r="B1573" s="188" t="s">
        <v>742</v>
      </c>
      <c r="C1573" s="56">
        <v>519</v>
      </c>
      <c r="D1573" s="189">
        <v>469</v>
      </c>
      <c r="E1573" s="56">
        <v>1</v>
      </c>
      <c r="F1573" s="56">
        <v>20</v>
      </c>
      <c r="G1573" s="56">
        <v>4</v>
      </c>
      <c r="H1573" s="56">
        <v>29</v>
      </c>
      <c r="I1573" s="56">
        <v>415</v>
      </c>
      <c r="J1573" s="16">
        <f t="shared" si="282"/>
        <v>469</v>
      </c>
      <c r="S1573" s="12" t="s">
        <v>8282</v>
      </c>
      <c r="T1573" s="12" t="s">
        <v>183</v>
      </c>
      <c r="U1573" s="12" t="s">
        <v>106</v>
      </c>
      <c r="V1573" s="12" t="s">
        <v>465</v>
      </c>
      <c r="W1573" s="12" t="s">
        <v>147</v>
      </c>
      <c r="X1573" s="12" t="s">
        <v>398</v>
      </c>
      <c r="Y1573" s="12" t="s">
        <v>97</v>
      </c>
      <c r="AL1573" s="8" t="s">
        <v>8396</v>
      </c>
      <c r="AM1573" s="14">
        <v>3</v>
      </c>
      <c r="AN1573" s="14">
        <v>0</v>
      </c>
      <c r="AO1573" s="14">
        <v>1</v>
      </c>
      <c r="AP1573" s="14">
        <v>1</v>
      </c>
      <c r="AQ1573" s="14">
        <v>1</v>
      </c>
      <c r="AR1573" s="14">
        <v>0</v>
      </c>
      <c r="AS1573" s="14">
        <v>0</v>
      </c>
      <c r="AT1573" s="63">
        <v>0</v>
      </c>
      <c r="AU1573" s="63">
        <v>0</v>
      </c>
      <c r="AV1573" s="14">
        <v>1</v>
      </c>
      <c r="BR1573" s="8"/>
      <c r="BV1573" s="8"/>
    </row>
    <row r="1574" spans="1:74" x14ac:dyDescent="0.25">
      <c r="A1574" s="192" t="s">
        <v>8292</v>
      </c>
      <c r="B1574" s="193" t="s">
        <v>748</v>
      </c>
      <c r="C1574" s="85">
        <v>93</v>
      </c>
      <c r="D1574" s="194">
        <v>88</v>
      </c>
      <c r="E1574" s="85">
        <v>1</v>
      </c>
      <c r="F1574" s="85">
        <v>33</v>
      </c>
      <c r="G1574" s="85">
        <v>10</v>
      </c>
      <c r="H1574" s="85">
        <v>44</v>
      </c>
      <c r="I1574" s="85">
        <v>0</v>
      </c>
      <c r="J1574" s="195">
        <f t="shared" si="282"/>
        <v>88</v>
      </c>
      <c r="K1574" s="106"/>
      <c r="L1574" s="106">
        <f>SUM(D1574:D1578)</f>
        <v>501</v>
      </c>
      <c r="S1574" s="12" t="s">
        <v>8444</v>
      </c>
      <c r="T1574" s="12">
        <v>0</v>
      </c>
      <c r="U1574" s="12">
        <v>0</v>
      </c>
      <c r="V1574" s="12">
        <v>0</v>
      </c>
      <c r="W1574" s="12">
        <v>0</v>
      </c>
      <c r="X1574" s="12">
        <v>0</v>
      </c>
      <c r="Y1574" s="12">
        <f t="shared" ref="Y1574:Y1582" si="284">SUM(T1574:X1574)</f>
        <v>0</v>
      </c>
      <c r="Z1574" s="191"/>
      <c r="AL1574" s="8" t="s">
        <v>8397</v>
      </c>
      <c r="AM1574" s="14">
        <v>3</v>
      </c>
      <c r="AN1574" s="14">
        <v>3</v>
      </c>
      <c r="AO1574" s="14">
        <v>1</v>
      </c>
      <c r="AP1574" s="14">
        <v>1</v>
      </c>
      <c r="AQ1574" s="14">
        <v>1</v>
      </c>
      <c r="AR1574" s="14">
        <v>0</v>
      </c>
      <c r="AS1574" s="14">
        <v>0</v>
      </c>
      <c r="AT1574" s="63">
        <v>0</v>
      </c>
      <c r="AU1574" s="63">
        <v>1</v>
      </c>
      <c r="AV1574" s="14">
        <v>1</v>
      </c>
      <c r="BR1574" s="8"/>
      <c r="BV1574" s="8"/>
    </row>
    <row r="1575" spans="1:74" x14ac:dyDescent="0.25">
      <c r="A1575" s="192" t="s">
        <v>8292</v>
      </c>
      <c r="B1575" s="193" t="s">
        <v>5193</v>
      </c>
      <c r="C1575" s="85">
        <v>111</v>
      </c>
      <c r="D1575" s="194">
        <v>88</v>
      </c>
      <c r="E1575" s="85">
        <v>4</v>
      </c>
      <c r="F1575" s="85">
        <v>8</v>
      </c>
      <c r="G1575" s="85">
        <v>15</v>
      </c>
      <c r="H1575" s="85">
        <v>61</v>
      </c>
      <c r="I1575" s="85">
        <v>0</v>
      </c>
      <c r="J1575" s="195">
        <f t="shared" si="282"/>
        <v>88</v>
      </c>
      <c r="K1575" s="106"/>
      <c r="L1575" s="106"/>
      <c r="S1575" s="12" t="s">
        <v>8445</v>
      </c>
      <c r="T1575" s="12">
        <v>0</v>
      </c>
      <c r="U1575" s="12">
        <v>0</v>
      </c>
      <c r="V1575" s="12">
        <v>0</v>
      </c>
      <c r="W1575" s="12">
        <v>0</v>
      </c>
      <c r="X1575" s="12">
        <v>0</v>
      </c>
      <c r="Y1575" s="12">
        <f t="shared" si="284"/>
        <v>0</v>
      </c>
      <c r="Z1575" s="191"/>
      <c r="AL1575" s="8" t="s">
        <v>8398</v>
      </c>
      <c r="AM1575" s="14">
        <v>10</v>
      </c>
      <c r="AN1575" s="14">
        <v>3</v>
      </c>
      <c r="AO1575" s="14">
        <v>5</v>
      </c>
      <c r="AP1575" s="14">
        <v>3</v>
      </c>
      <c r="AQ1575" s="14">
        <v>2</v>
      </c>
      <c r="AR1575" s="14">
        <v>0</v>
      </c>
      <c r="AS1575" s="14">
        <v>0</v>
      </c>
      <c r="AT1575" s="63">
        <v>0</v>
      </c>
      <c r="AU1575" s="63">
        <v>1</v>
      </c>
      <c r="AV1575" s="14">
        <v>1</v>
      </c>
      <c r="BR1575" s="8"/>
      <c r="BV1575" s="8"/>
    </row>
    <row r="1576" spans="1:74" x14ac:dyDescent="0.25">
      <c r="A1576" s="192" t="s">
        <v>8292</v>
      </c>
      <c r="B1576" s="193" t="s">
        <v>7589</v>
      </c>
      <c r="C1576" s="85">
        <v>7</v>
      </c>
      <c r="D1576" s="194">
        <v>6</v>
      </c>
      <c r="E1576" s="85">
        <v>0</v>
      </c>
      <c r="F1576" s="85">
        <v>6</v>
      </c>
      <c r="G1576" s="85">
        <v>0</v>
      </c>
      <c r="H1576" s="85">
        <v>0</v>
      </c>
      <c r="I1576" s="85">
        <v>0</v>
      </c>
      <c r="J1576" s="195">
        <f t="shared" si="282"/>
        <v>6</v>
      </c>
      <c r="K1576" s="106"/>
      <c r="L1576" s="106"/>
      <c r="S1576" s="12" t="s">
        <v>8446</v>
      </c>
      <c r="T1576" s="12">
        <v>0</v>
      </c>
      <c r="U1576" s="12">
        <v>0</v>
      </c>
      <c r="V1576" s="12">
        <v>0</v>
      </c>
      <c r="W1576" s="12">
        <v>0</v>
      </c>
      <c r="X1576" s="12">
        <v>0</v>
      </c>
      <c r="Y1576" s="12">
        <f t="shared" si="284"/>
        <v>0</v>
      </c>
      <c r="Z1576" s="191"/>
      <c r="AL1576" s="8" t="s">
        <v>8400</v>
      </c>
      <c r="AM1576" s="14">
        <v>51</v>
      </c>
      <c r="AN1576" s="14">
        <v>46</v>
      </c>
      <c r="AO1576" s="14">
        <v>37</v>
      </c>
      <c r="AP1576" s="14">
        <v>28</v>
      </c>
      <c r="AQ1576" s="14">
        <v>23</v>
      </c>
      <c r="AR1576" s="14">
        <v>12</v>
      </c>
      <c r="AS1576" s="14">
        <v>18</v>
      </c>
      <c r="AT1576" s="63">
        <v>8</v>
      </c>
      <c r="AU1576" s="63">
        <v>10</v>
      </c>
      <c r="AV1576" s="14">
        <v>4</v>
      </c>
      <c r="BR1576" s="8"/>
      <c r="BV1576" s="8"/>
    </row>
    <row r="1577" spans="1:74" x14ac:dyDescent="0.25">
      <c r="A1577" s="192" t="s">
        <v>8292</v>
      </c>
      <c r="B1577" s="193" t="s">
        <v>7361</v>
      </c>
      <c r="C1577" s="85">
        <v>9</v>
      </c>
      <c r="D1577" s="194">
        <v>9</v>
      </c>
      <c r="E1577" s="85">
        <v>1</v>
      </c>
      <c r="F1577" s="85">
        <v>5</v>
      </c>
      <c r="G1577" s="85">
        <v>2</v>
      </c>
      <c r="H1577" s="85">
        <v>1</v>
      </c>
      <c r="I1577" s="85">
        <v>0</v>
      </c>
      <c r="J1577" s="195">
        <f t="shared" si="282"/>
        <v>9</v>
      </c>
      <c r="K1577" s="106"/>
      <c r="L1577" s="106"/>
      <c r="S1577" s="12" t="s">
        <v>8215</v>
      </c>
      <c r="T1577" s="12">
        <v>0</v>
      </c>
      <c r="U1577" s="12">
        <v>0</v>
      </c>
      <c r="V1577" s="12">
        <v>0</v>
      </c>
      <c r="W1577" s="12">
        <v>0</v>
      </c>
      <c r="X1577" s="12">
        <v>0</v>
      </c>
      <c r="Y1577" s="12">
        <f t="shared" si="284"/>
        <v>0</v>
      </c>
      <c r="Z1577" s="191"/>
      <c r="AL1577" s="8" t="s">
        <v>8424</v>
      </c>
      <c r="AM1577" s="14">
        <v>713</v>
      </c>
      <c r="AN1577" s="14">
        <v>352</v>
      </c>
      <c r="AO1577" s="14">
        <v>266</v>
      </c>
      <c r="AP1577" s="14">
        <v>249</v>
      </c>
      <c r="AQ1577" s="14">
        <v>156</v>
      </c>
      <c r="AR1577" s="14">
        <v>84</v>
      </c>
      <c r="AS1577" s="14">
        <v>62</v>
      </c>
      <c r="AT1577" s="63">
        <v>82</v>
      </c>
      <c r="AU1577" s="63">
        <v>42</v>
      </c>
      <c r="AV1577" s="14">
        <v>52</v>
      </c>
      <c r="BR1577" s="8"/>
      <c r="BV1577" s="8"/>
    </row>
    <row r="1578" spans="1:74" x14ac:dyDescent="0.25">
      <c r="A1578" s="192" t="s">
        <v>8292</v>
      </c>
      <c r="B1578" s="193" t="s">
        <v>742</v>
      </c>
      <c r="C1578" s="85">
        <v>322</v>
      </c>
      <c r="D1578" s="194">
        <v>310</v>
      </c>
      <c r="E1578" s="85">
        <v>63</v>
      </c>
      <c r="F1578" s="85">
        <v>99</v>
      </c>
      <c r="G1578" s="85">
        <v>109</v>
      </c>
      <c r="H1578" s="85">
        <v>35</v>
      </c>
      <c r="I1578" s="85">
        <v>2</v>
      </c>
      <c r="J1578" s="195">
        <f t="shared" si="282"/>
        <v>308</v>
      </c>
      <c r="S1578" s="12" t="s">
        <v>8216</v>
      </c>
      <c r="T1578" s="12">
        <v>0</v>
      </c>
      <c r="U1578" s="12">
        <v>3</v>
      </c>
      <c r="V1578" s="12">
        <v>0</v>
      </c>
      <c r="W1578" s="12">
        <v>1</v>
      </c>
      <c r="X1578" s="12">
        <v>0</v>
      </c>
      <c r="Y1578" s="12">
        <f t="shared" si="284"/>
        <v>4</v>
      </c>
      <c r="Z1578" s="191"/>
      <c r="AL1578" s="8" t="s">
        <v>8382</v>
      </c>
      <c r="AM1578" s="14">
        <v>364</v>
      </c>
      <c r="AN1578" s="14">
        <v>349</v>
      </c>
      <c r="AO1578" s="14">
        <v>510</v>
      </c>
      <c r="AP1578" s="14">
        <v>535</v>
      </c>
      <c r="AQ1578" s="14">
        <v>579</v>
      </c>
      <c r="AR1578" s="14">
        <v>91</v>
      </c>
      <c r="AS1578" s="14">
        <v>181</v>
      </c>
      <c r="AT1578" s="63">
        <v>166</v>
      </c>
      <c r="AU1578" s="63">
        <v>123</v>
      </c>
      <c r="AV1578" s="14">
        <v>6</v>
      </c>
      <c r="BR1578" s="8"/>
      <c r="BV1578" s="8"/>
    </row>
    <row r="1579" spans="1:74" x14ac:dyDescent="0.25">
      <c r="A1579" s="187" t="s">
        <v>8293</v>
      </c>
      <c r="B1579" s="188" t="s">
        <v>5193</v>
      </c>
      <c r="C1579" s="56">
        <v>1</v>
      </c>
      <c r="D1579" s="138">
        <v>1</v>
      </c>
      <c r="E1579" s="56">
        <v>0</v>
      </c>
      <c r="F1579" s="56">
        <v>1</v>
      </c>
      <c r="G1579" s="56">
        <v>0</v>
      </c>
      <c r="H1579" s="56">
        <v>0</v>
      </c>
      <c r="I1579" s="56">
        <v>0</v>
      </c>
      <c r="J1579" s="16">
        <f t="shared" si="282"/>
        <v>1</v>
      </c>
      <c r="L1579" s="190">
        <v>1</v>
      </c>
      <c r="S1579" s="12" t="s">
        <v>8217</v>
      </c>
      <c r="T1579" s="12">
        <v>0</v>
      </c>
      <c r="U1579" s="12">
        <v>17</v>
      </c>
      <c r="V1579" s="12">
        <v>8</v>
      </c>
      <c r="W1579" s="12">
        <v>17</v>
      </c>
      <c r="X1579" s="12">
        <v>0</v>
      </c>
      <c r="Y1579" s="12">
        <f t="shared" si="284"/>
        <v>42</v>
      </c>
      <c r="AL1579" s="8" t="s">
        <v>8425</v>
      </c>
      <c r="AM1579" s="14">
        <v>1</v>
      </c>
      <c r="AN1579" s="14">
        <v>28</v>
      </c>
      <c r="AO1579" s="14">
        <v>72</v>
      </c>
      <c r="AP1579" s="14">
        <v>273</v>
      </c>
      <c r="AQ1579" s="14">
        <v>355</v>
      </c>
      <c r="AR1579" s="14">
        <v>161</v>
      </c>
      <c r="AS1579" s="14">
        <v>145</v>
      </c>
      <c r="AT1579" s="63">
        <v>92</v>
      </c>
      <c r="AU1579" s="63">
        <v>72</v>
      </c>
      <c r="AV1579" s="14">
        <v>60</v>
      </c>
      <c r="BR1579" s="8"/>
      <c r="BV1579" s="8"/>
    </row>
    <row r="1580" spans="1:74" x14ac:dyDescent="0.25">
      <c r="A1580" s="12" t="s">
        <v>8283</v>
      </c>
      <c r="B1580" s="12"/>
      <c r="C1580" s="11">
        <f t="shared" ref="C1580:J1580" si="285" xml:space="preserve"> SUM(C1562:C1579)</f>
        <v>1229</v>
      </c>
      <c r="D1580" s="12">
        <f t="shared" si="285"/>
        <v>1130</v>
      </c>
      <c r="E1580" s="12">
        <f t="shared" si="285"/>
        <v>70</v>
      </c>
      <c r="F1580" s="12">
        <f t="shared" si="285"/>
        <v>226</v>
      </c>
      <c r="G1580" s="12">
        <f t="shared" si="285"/>
        <v>156</v>
      </c>
      <c r="H1580" s="12">
        <f t="shared" si="285"/>
        <v>211</v>
      </c>
      <c r="I1580" s="12">
        <f t="shared" si="285"/>
        <v>465</v>
      </c>
      <c r="J1580" s="12">
        <f t="shared" si="285"/>
        <v>1128</v>
      </c>
      <c r="L1580" s="8">
        <f>SUM(L1562:L1579)</f>
        <v>1130</v>
      </c>
      <c r="S1580" s="12" t="s">
        <v>8218</v>
      </c>
      <c r="T1580" s="12">
        <v>1</v>
      </c>
      <c r="U1580" s="12">
        <v>33</v>
      </c>
      <c r="V1580" s="12">
        <v>10</v>
      </c>
      <c r="W1580" s="12">
        <v>44</v>
      </c>
      <c r="X1580" s="12">
        <v>0</v>
      </c>
      <c r="Y1580" s="12">
        <f t="shared" si="284"/>
        <v>88</v>
      </c>
      <c r="Z1580" s="191"/>
      <c r="AL1580" s="8" t="s">
        <v>8385</v>
      </c>
      <c r="AM1580" s="14">
        <v>0</v>
      </c>
      <c r="AN1580" s="14">
        <v>0</v>
      </c>
      <c r="AO1580" s="14">
        <v>0</v>
      </c>
      <c r="AP1580" s="14">
        <v>0</v>
      </c>
      <c r="AQ1580" s="14">
        <v>0</v>
      </c>
      <c r="AR1580" s="14">
        <v>415</v>
      </c>
      <c r="AS1580" s="14">
        <v>435</v>
      </c>
      <c r="AT1580" s="63">
        <v>345</v>
      </c>
      <c r="AU1580" s="63">
        <v>433</v>
      </c>
      <c r="AV1580" s="14">
        <v>457</v>
      </c>
      <c r="BR1580" s="8"/>
      <c r="BV1580" s="8"/>
    </row>
    <row r="1581" spans="1:74" x14ac:dyDescent="0.25">
      <c r="S1581" s="12" t="s">
        <v>8219</v>
      </c>
      <c r="T1581" s="12">
        <v>0</v>
      </c>
      <c r="U1581" s="12">
        <v>0</v>
      </c>
      <c r="V1581" s="12">
        <v>0</v>
      </c>
      <c r="W1581" s="12">
        <v>0</v>
      </c>
      <c r="X1581" s="12">
        <v>0</v>
      </c>
      <c r="Y1581" s="12">
        <f t="shared" si="284"/>
        <v>0</v>
      </c>
      <c r="Z1581" s="191"/>
      <c r="AL1581" s="8" t="s">
        <v>8426</v>
      </c>
      <c r="AM1581" s="14">
        <v>0</v>
      </c>
      <c r="AN1581" s="14">
        <v>0</v>
      </c>
      <c r="AO1581" s="14">
        <v>0</v>
      </c>
      <c r="AP1581" s="14">
        <v>0</v>
      </c>
      <c r="AQ1581" s="14">
        <v>2</v>
      </c>
      <c r="AR1581" s="14">
        <v>15</v>
      </c>
      <c r="AS1581" s="14">
        <v>39</v>
      </c>
      <c r="AT1581" s="63">
        <v>174</v>
      </c>
      <c r="AU1581" s="63">
        <v>257</v>
      </c>
      <c r="AV1581" s="14">
        <v>409</v>
      </c>
      <c r="BR1581" s="8"/>
      <c r="BV1581" s="8"/>
    </row>
    <row r="1582" spans="1:74" x14ac:dyDescent="0.25">
      <c r="T1582" s="8">
        <f>SUM(T1574:T1581)</f>
        <v>1</v>
      </c>
      <c r="U1582" s="8">
        <f>SUM(U1574:U1581)</f>
        <v>53</v>
      </c>
      <c r="V1582" s="8">
        <f>SUM(V1574:V1581)</f>
        <v>18</v>
      </c>
      <c r="W1582" s="8">
        <f>SUM(W1574:W1581)</f>
        <v>62</v>
      </c>
      <c r="X1582" s="8">
        <f>SUM(X1574:X1581)</f>
        <v>0</v>
      </c>
      <c r="Y1582" s="12">
        <f t="shared" si="284"/>
        <v>134</v>
      </c>
      <c r="AL1582" s="8" t="s">
        <v>8386</v>
      </c>
      <c r="AM1582" s="14">
        <v>0</v>
      </c>
      <c r="AN1582" s="14">
        <v>0</v>
      </c>
      <c r="AO1582" s="14">
        <v>0</v>
      </c>
      <c r="AP1582" s="14">
        <v>0</v>
      </c>
      <c r="AQ1582" s="14">
        <v>0</v>
      </c>
      <c r="AR1582" s="14">
        <v>0</v>
      </c>
      <c r="AS1582" s="14">
        <v>0</v>
      </c>
      <c r="AT1582" s="14">
        <v>0</v>
      </c>
      <c r="AU1582" s="14">
        <v>0</v>
      </c>
      <c r="AV1582" s="14">
        <v>2</v>
      </c>
      <c r="BR1582" s="8"/>
      <c r="BV1582" s="8"/>
    </row>
    <row r="1583" spans="1:74" x14ac:dyDescent="0.25">
      <c r="AL1583" s="8" t="s">
        <v>8435</v>
      </c>
      <c r="AM1583" s="14">
        <v>0</v>
      </c>
      <c r="AN1583" s="14">
        <v>0</v>
      </c>
      <c r="AO1583" s="14">
        <v>0</v>
      </c>
      <c r="AP1583" s="14">
        <v>0</v>
      </c>
      <c r="AQ1583" s="14">
        <v>0</v>
      </c>
      <c r="AR1583" s="14">
        <v>0</v>
      </c>
      <c r="AS1583" s="14">
        <v>0</v>
      </c>
      <c r="AT1583" s="14">
        <v>0</v>
      </c>
      <c r="AU1583" s="14">
        <v>0</v>
      </c>
      <c r="AV1583" s="14">
        <v>1</v>
      </c>
      <c r="BR1583" s="8"/>
      <c r="BV1583" s="8"/>
    </row>
    <row r="1584" spans="1:74" x14ac:dyDescent="0.25">
      <c r="S1584" s="12" t="s">
        <v>8285</v>
      </c>
      <c r="T1584" s="12" t="s">
        <v>183</v>
      </c>
      <c r="U1584" s="12" t="s">
        <v>106</v>
      </c>
      <c r="V1584" s="12" t="s">
        <v>465</v>
      </c>
      <c r="W1584" s="12" t="s">
        <v>147</v>
      </c>
      <c r="X1584" s="12" t="s">
        <v>398</v>
      </c>
      <c r="Y1584" s="12" t="s">
        <v>8286</v>
      </c>
      <c r="Z1584" s="191"/>
      <c r="AM1584" s="14"/>
      <c r="AN1584" s="14"/>
      <c r="AO1584" s="14"/>
      <c r="AP1584" s="14"/>
      <c r="AQ1584" s="14"/>
      <c r="AR1584" s="14"/>
      <c r="AS1584" s="14"/>
      <c r="AT1584" s="14"/>
      <c r="BR1584" s="8"/>
      <c r="BV1584" s="8"/>
    </row>
    <row r="1585" spans="1:74" x14ac:dyDescent="0.25">
      <c r="S1585" s="12" t="s">
        <v>8444</v>
      </c>
      <c r="T1585" s="12">
        <v>0</v>
      </c>
      <c r="U1585" s="12">
        <v>1</v>
      </c>
      <c r="V1585" s="12">
        <v>0</v>
      </c>
      <c r="W1585" s="12">
        <v>0</v>
      </c>
      <c r="X1585" s="12">
        <v>0</v>
      </c>
      <c r="Y1585" s="12">
        <f>SUM(T1585:X1585)</f>
        <v>1</v>
      </c>
      <c r="Z1585" s="191"/>
      <c r="AM1585" s="14"/>
      <c r="AN1585" s="14"/>
      <c r="AO1585" s="14"/>
      <c r="AP1585" s="14"/>
      <c r="AQ1585" s="14"/>
      <c r="AR1585" s="14"/>
      <c r="AS1585" s="14"/>
      <c r="AT1585" s="14"/>
      <c r="BR1585" s="8"/>
      <c r="BV1585" s="8"/>
    </row>
    <row r="1586" spans="1:74" x14ac:dyDescent="0.25">
      <c r="S1586" s="12" t="s">
        <v>8445</v>
      </c>
      <c r="T1586" s="12">
        <v>0</v>
      </c>
      <c r="U1586" s="12">
        <v>1</v>
      </c>
      <c r="V1586" s="12">
        <v>0</v>
      </c>
      <c r="W1586" s="12">
        <v>0</v>
      </c>
      <c r="X1586" s="12">
        <v>0</v>
      </c>
      <c r="Y1586" s="12">
        <f>SUM(T1586:X1586)</f>
        <v>1</v>
      </c>
      <c r="Z1586" s="191"/>
      <c r="AM1586" s="14"/>
      <c r="AN1586" s="14"/>
      <c r="AO1586" s="14"/>
      <c r="AP1586" s="14"/>
      <c r="AQ1586" s="14"/>
      <c r="AR1586" s="14"/>
      <c r="AS1586" s="14"/>
      <c r="AT1586" s="14"/>
      <c r="BR1586" s="8"/>
      <c r="BV1586" s="8"/>
    </row>
    <row r="1587" spans="1:74" x14ac:dyDescent="0.25">
      <c r="S1587" s="12" t="s">
        <v>8446</v>
      </c>
      <c r="T1587" s="12">
        <v>0</v>
      </c>
      <c r="U1587" s="12">
        <v>1</v>
      </c>
      <c r="V1587" s="12">
        <v>0</v>
      </c>
      <c r="W1587" s="12">
        <v>0</v>
      </c>
      <c r="X1587" s="12">
        <v>0</v>
      </c>
      <c r="Y1587" s="12">
        <f>SUM(T1587:X1587)</f>
        <v>1</v>
      </c>
      <c r="Z1587" s="191"/>
      <c r="AM1587" s="14"/>
      <c r="AN1587" s="14"/>
      <c r="AO1587" s="14"/>
      <c r="AP1587" s="14"/>
      <c r="AQ1587" s="14"/>
      <c r="AR1587" s="14"/>
      <c r="AS1587" s="14"/>
      <c r="AT1587" s="14"/>
      <c r="BR1587" s="8"/>
      <c r="BV1587" s="8"/>
    </row>
    <row r="1588" spans="1:74" x14ac:dyDescent="0.25">
      <c r="S1588" s="12" t="s">
        <v>8215</v>
      </c>
      <c r="T1588" s="12">
        <v>0</v>
      </c>
      <c r="U1588" s="12">
        <v>4</v>
      </c>
      <c r="V1588" s="12">
        <v>0</v>
      </c>
      <c r="W1588" s="12">
        <v>0</v>
      </c>
      <c r="X1588" s="12">
        <v>0</v>
      </c>
      <c r="Y1588" s="12">
        <f>SUM(T1588:X1588)</f>
        <v>4</v>
      </c>
      <c r="Z1588" s="191"/>
      <c r="AM1588" s="14"/>
      <c r="AN1588" s="14"/>
      <c r="AO1588" s="14"/>
      <c r="AP1588" s="14"/>
      <c r="AQ1588" s="14"/>
      <c r="AR1588" s="14"/>
      <c r="AS1588" s="14"/>
      <c r="AT1588" s="14"/>
      <c r="BR1588" s="8"/>
      <c r="BV1588" s="8"/>
    </row>
    <row r="1589" spans="1:74" x14ac:dyDescent="0.25">
      <c r="S1589" s="12" t="s">
        <v>8216</v>
      </c>
      <c r="T1589" s="12">
        <v>0</v>
      </c>
      <c r="U1589" s="12">
        <v>24</v>
      </c>
      <c r="V1589" s="12">
        <v>8</v>
      </c>
      <c r="W1589" s="12">
        <v>20</v>
      </c>
      <c r="X1589" s="12">
        <v>6</v>
      </c>
      <c r="Y1589" s="12">
        <f>SUM(T1589:W1589)</f>
        <v>52</v>
      </c>
      <c r="Z1589" s="191"/>
      <c r="AM1589" s="14"/>
      <c r="AN1589" s="14"/>
      <c r="AO1589" s="14"/>
      <c r="AP1589" s="14"/>
      <c r="AQ1589" s="14"/>
      <c r="AR1589" s="14"/>
      <c r="AS1589" s="14"/>
      <c r="AT1589" s="14"/>
      <c r="BR1589" s="8"/>
      <c r="BV1589" s="8"/>
    </row>
    <row r="1590" spans="1:74" x14ac:dyDescent="0.25">
      <c r="S1590" s="12" t="s">
        <v>8217</v>
      </c>
      <c r="T1590" s="12">
        <v>1</v>
      </c>
      <c r="U1590" s="12">
        <v>23</v>
      </c>
      <c r="V1590" s="12">
        <v>4</v>
      </c>
      <c r="W1590" s="12">
        <v>32</v>
      </c>
      <c r="X1590" s="12">
        <v>457</v>
      </c>
      <c r="Y1590" s="12">
        <f>SUM(T1590:W1590)</f>
        <v>60</v>
      </c>
      <c r="Z1590" s="191"/>
      <c r="AM1590" s="14"/>
      <c r="AN1590" s="14"/>
      <c r="AO1590" s="14"/>
      <c r="AP1590" s="14"/>
      <c r="AQ1590" s="14"/>
      <c r="AR1590" s="14"/>
      <c r="AS1590" s="14"/>
      <c r="AT1590" s="14"/>
      <c r="BR1590" s="8"/>
      <c r="BV1590" s="8"/>
    </row>
    <row r="1591" spans="1:74" x14ac:dyDescent="0.25">
      <c r="S1591" s="12" t="s">
        <v>8218</v>
      </c>
      <c r="T1591" s="12">
        <v>68</v>
      </c>
      <c r="U1591" s="12">
        <v>118</v>
      </c>
      <c r="V1591" s="12">
        <v>126</v>
      </c>
      <c r="W1591" s="12">
        <v>97</v>
      </c>
      <c r="X1591" s="12">
        <v>2</v>
      </c>
      <c r="Y1591" s="12">
        <f>SUM(T1591:W1591)</f>
        <v>409</v>
      </c>
      <c r="Z1591" s="191"/>
      <c r="AM1591" s="14"/>
      <c r="AN1591" s="14"/>
      <c r="AO1591" s="14"/>
      <c r="AP1591" s="14"/>
      <c r="AQ1591" s="14"/>
      <c r="AR1591" s="14"/>
      <c r="AS1591" s="14"/>
      <c r="AT1591" s="14"/>
      <c r="BR1591" s="8"/>
      <c r="BV1591" s="8"/>
    </row>
    <row r="1592" spans="1:74" x14ac:dyDescent="0.25">
      <c r="S1592" s="12" t="s">
        <v>8219</v>
      </c>
      <c r="T1592" s="12">
        <v>0</v>
      </c>
      <c r="U1592" s="12">
        <v>1</v>
      </c>
      <c r="V1592" s="12">
        <v>0</v>
      </c>
      <c r="W1592" s="12">
        <v>0</v>
      </c>
      <c r="X1592" s="12">
        <v>0</v>
      </c>
      <c r="Y1592" s="12">
        <f>SUM(T1592:X1592)</f>
        <v>1</v>
      </c>
      <c r="Z1592" s="191"/>
      <c r="AM1592" s="14"/>
      <c r="AN1592" s="14"/>
      <c r="AO1592" s="14"/>
      <c r="AP1592" s="14"/>
      <c r="AQ1592" s="14"/>
      <c r="AR1592" s="14"/>
      <c r="AS1592" s="14"/>
      <c r="AT1592" s="14"/>
      <c r="BR1592" s="8"/>
      <c r="BV1592" s="8"/>
    </row>
    <row r="1593" spans="1:74" x14ac:dyDescent="0.25">
      <c r="T1593" s="8">
        <f>SUM(T1585:T1592)</f>
        <v>69</v>
      </c>
      <c r="U1593" s="8">
        <f>SUM(U1585:U1592)</f>
        <v>173</v>
      </c>
      <c r="V1593" s="8">
        <f>SUM(V1585:V1592)</f>
        <v>138</v>
      </c>
      <c r="W1593" s="8">
        <f>SUM(W1585:W1592)</f>
        <v>149</v>
      </c>
      <c r="X1593" s="8">
        <f>SUM(X1585:X1592)</f>
        <v>465</v>
      </c>
      <c r="Y1593" s="12">
        <f>SUM(T1593:W1593)</f>
        <v>529</v>
      </c>
      <c r="AM1593" s="14"/>
      <c r="AN1593" s="14"/>
      <c r="AO1593" s="14"/>
      <c r="AP1593" s="14"/>
      <c r="AQ1593" s="14"/>
      <c r="AR1593" s="14"/>
      <c r="AS1593" s="14"/>
      <c r="AT1593" s="14"/>
      <c r="BR1593" s="8"/>
      <c r="BV1593" s="8"/>
    </row>
    <row r="1594" spans="1:74" x14ac:dyDescent="0.25">
      <c r="AM1594" s="14"/>
      <c r="AN1594" s="14"/>
      <c r="AO1594" s="14"/>
      <c r="AP1594" s="14"/>
      <c r="AQ1594" s="14"/>
      <c r="AR1594" s="14"/>
      <c r="AS1594" s="14"/>
      <c r="AT1594" s="14"/>
      <c r="BR1594" s="8"/>
      <c r="BV1594" s="8"/>
    </row>
    <row r="1595" spans="1:74" x14ac:dyDescent="0.25">
      <c r="AM1595" s="14"/>
      <c r="AN1595" s="14"/>
      <c r="AO1595" s="14"/>
      <c r="AP1595" s="14"/>
      <c r="AQ1595" s="14"/>
      <c r="AR1595" s="14"/>
      <c r="AS1595" s="14"/>
      <c r="AT1595" s="14"/>
      <c r="BR1595" s="8"/>
      <c r="BV1595" s="8"/>
    </row>
    <row r="1596" spans="1:74" ht="15.6" x14ac:dyDescent="0.3">
      <c r="A1596" s="197"/>
      <c r="B1596" s="197"/>
      <c r="C1596" s="197"/>
      <c r="D1596" s="197"/>
      <c r="E1596" s="197"/>
      <c r="F1596" s="197"/>
      <c r="G1596" s="197"/>
      <c r="H1596" s="197"/>
      <c r="I1596" s="197"/>
      <c r="J1596" s="197"/>
      <c r="K1596" s="197"/>
      <c r="L1596" s="197"/>
      <c r="M1596" s="197"/>
      <c r="N1596" s="197"/>
      <c r="O1596" s="197"/>
      <c r="P1596" s="197"/>
      <c r="Q1596" s="197"/>
      <c r="R1596" s="197"/>
      <c r="S1596" s="197"/>
      <c r="T1596" s="197"/>
      <c r="U1596" s="197"/>
      <c r="V1596" s="197"/>
      <c r="W1596" s="197"/>
      <c r="X1596" s="197"/>
      <c r="Y1596" s="197"/>
      <c r="Z1596" s="197"/>
      <c r="AA1596" s="197"/>
      <c r="AB1596" s="197"/>
      <c r="AC1596" s="197"/>
      <c r="AD1596" s="197"/>
      <c r="AE1596" s="197"/>
      <c r="AF1596" s="197"/>
      <c r="AG1596" s="197"/>
      <c r="AH1596" s="197"/>
      <c r="AI1596" s="197"/>
      <c r="AJ1596" s="197"/>
      <c r="AK1596" s="197"/>
      <c r="AL1596" s="197"/>
      <c r="AM1596" s="197"/>
      <c r="AN1596" s="197"/>
      <c r="AO1596" s="197"/>
      <c r="AP1596" s="197"/>
      <c r="AQ1596" s="197"/>
      <c r="AR1596" s="197"/>
      <c r="AS1596" s="197"/>
      <c r="AT1596" s="197"/>
      <c r="AU1596" s="197"/>
      <c r="AV1596" s="197"/>
      <c r="AW1596" s="197"/>
      <c r="AX1596" s="197"/>
      <c r="AY1596" s="197"/>
      <c r="AZ1596" s="197"/>
      <c r="BA1596" s="197"/>
      <c r="BB1596" s="197"/>
      <c r="BC1596" s="197"/>
      <c r="BD1596" s="197"/>
      <c r="BE1596" s="197"/>
      <c r="BF1596" s="197"/>
      <c r="BG1596" s="197"/>
      <c r="BH1596" s="197"/>
      <c r="BR1596" s="8"/>
      <c r="BV1596" s="8"/>
    </row>
    <row r="1597" spans="1:74" ht="34.200000000000003" x14ac:dyDescent="0.3">
      <c r="A1597" s="198" t="s">
        <v>8348</v>
      </c>
      <c r="B1597" s="198" t="s">
        <v>8229</v>
      </c>
      <c r="C1597" s="198" t="s">
        <v>8205</v>
      </c>
      <c r="D1597" s="198" t="s">
        <v>8270</v>
      </c>
      <c r="E1597" s="198" t="s">
        <v>8271</v>
      </c>
      <c r="F1597" s="198" t="s">
        <v>8272</v>
      </c>
      <c r="G1597" s="198" t="s">
        <v>8273</v>
      </c>
      <c r="H1597" s="198" t="s">
        <v>8274</v>
      </c>
      <c r="I1597" s="198" t="s">
        <v>8275</v>
      </c>
      <c r="J1597" s="199" t="s">
        <v>8283</v>
      </c>
      <c r="K1597" s="200"/>
      <c r="L1597" s="63" t="s">
        <v>8489</v>
      </c>
      <c r="M1597" s="197"/>
      <c r="N1597" s="197"/>
      <c r="O1597" s="197"/>
      <c r="P1597" s="197"/>
      <c r="Q1597" s="197"/>
      <c r="R1597" s="197"/>
      <c r="S1597" s="200" t="s">
        <v>8348</v>
      </c>
      <c r="T1597" s="200"/>
      <c r="U1597" s="200"/>
      <c r="V1597" s="200"/>
      <c r="W1597" s="200"/>
      <c r="X1597" s="200"/>
      <c r="Y1597" s="200"/>
      <c r="Z1597" s="200"/>
      <c r="AA1597" s="197"/>
      <c r="AB1597" s="197"/>
      <c r="AC1597" s="197"/>
      <c r="AD1597" s="197"/>
      <c r="AE1597" s="197"/>
      <c r="AF1597" s="197"/>
      <c r="AG1597" s="197"/>
      <c r="AH1597" s="197"/>
      <c r="AI1597" s="197"/>
      <c r="AJ1597" s="197"/>
      <c r="AK1597" s="197"/>
      <c r="AL1597" s="63" t="s">
        <v>8328</v>
      </c>
      <c r="AM1597" s="63" t="s">
        <v>8348</v>
      </c>
      <c r="AN1597" s="63"/>
      <c r="AO1597" s="63"/>
      <c r="AP1597" s="63"/>
      <c r="AQ1597" s="200"/>
      <c r="AR1597" s="200"/>
      <c r="AS1597" s="200"/>
      <c r="AT1597" s="200"/>
      <c r="AU1597" s="197"/>
      <c r="AV1597" s="197"/>
      <c r="AW1597" s="197"/>
      <c r="AX1597" s="197"/>
      <c r="AY1597" s="197"/>
      <c r="AZ1597" s="197"/>
      <c r="BA1597" s="197"/>
      <c r="BB1597" s="197"/>
      <c r="BC1597" s="197"/>
      <c r="BD1597" s="197"/>
      <c r="BE1597" s="197"/>
      <c r="BF1597" s="197"/>
      <c r="BG1597" s="197"/>
      <c r="BH1597" s="197"/>
      <c r="BR1597" s="8"/>
      <c r="BV1597" s="8"/>
    </row>
    <row r="1598" spans="1:74" ht="15.6" x14ac:dyDescent="0.3">
      <c r="A1598" s="201" t="s">
        <v>8449</v>
      </c>
      <c r="B1598" s="201" t="s">
        <v>742</v>
      </c>
      <c r="C1598" s="202"/>
      <c r="D1598" s="202">
        <v>9</v>
      </c>
      <c r="E1598" s="56"/>
      <c r="F1598" s="202">
        <v>5</v>
      </c>
      <c r="G1598" s="56"/>
      <c r="H1598" s="202">
        <v>4</v>
      </c>
      <c r="I1598" s="56"/>
      <c r="J1598" s="203">
        <f t="shared" ref="J1598:J1613" si="286">SUM(E1598:I1598)</f>
        <v>9</v>
      </c>
      <c r="K1598" s="200"/>
      <c r="L1598" s="139">
        <f>SUM(J1598)</f>
        <v>9</v>
      </c>
      <c r="M1598" s="197"/>
      <c r="N1598" s="197"/>
      <c r="O1598" s="197"/>
      <c r="P1598" s="197"/>
      <c r="Q1598" s="197"/>
      <c r="R1598" s="197"/>
      <c r="S1598" s="201" t="s">
        <v>8279</v>
      </c>
      <c r="T1598" s="201" t="s">
        <v>183</v>
      </c>
      <c r="U1598" s="201" t="s">
        <v>106</v>
      </c>
      <c r="V1598" s="201" t="s">
        <v>465</v>
      </c>
      <c r="W1598" s="201" t="s">
        <v>147</v>
      </c>
      <c r="X1598" s="201" t="s">
        <v>398</v>
      </c>
      <c r="Y1598" s="201" t="s">
        <v>97</v>
      </c>
      <c r="Z1598" s="200"/>
      <c r="AA1598" s="197"/>
      <c r="AB1598" s="197"/>
      <c r="AC1598" s="197"/>
      <c r="AD1598" s="197"/>
      <c r="AE1598" s="197"/>
      <c r="AF1598" s="197"/>
      <c r="AG1598" s="197"/>
      <c r="AH1598" s="197"/>
      <c r="AI1598" s="197"/>
      <c r="AJ1598" s="197"/>
      <c r="AK1598" s="197"/>
      <c r="AL1598" s="200" t="s">
        <v>8420</v>
      </c>
      <c r="AM1598" s="63"/>
      <c r="AN1598" s="63"/>
      <c r="AO1598" s="63"/>
      <c r="AP1598" s="63"/>
      <c r="AQ1598" s="200"/>
      <c r="AR1598" s="200"/>
      <c r="AS1598" s="200"/>
      <c r="AT1598" s="200"/>
      <c r="AU1598" s="197"/>
      <c r="AV1598" s="197"/>
      <c r="AW1598" s="197"/>
      <c r="AX1598" s="197"/>
      <c r="AY1598" s="197"/>
      <c r="AZ1598" s="197"/>
      <c r="BA1598" s="197"/>
      <c r="BB1598" s="197"/>
      <c r="BC1598" s="197"/>
      <c r="BD1598" s="197"/>
      <c r="BE1598" s="197"/>
      <c r="BF1598" s="197"/>
      <c r="BG1598" s="197"/>
      <c r="BH1598" s="197"/>
      <c r="BR1598" s="8"/>
      <c r="BV1598" s="8"/>
    </row>
    <row r="1599" spans="1:74" ht="15.6" x14ac:dyDescent="0.3">
      <c r="A1599" s="204" t="s">
        <v>8290</v>
      </c>
      <c r="B1599" s="204" t="s">
        <v>748</v>
      </c>
      <c r="C1599" s="205"/>
      <c r="D1599" s="205">
        <v>8</v>
      </c>
      <c r="E1599" s="85"/>
      <c r="F1599" s="205">
        <v>5</v>
      </c>
      <c r="G1599" s="85"/>
      <c r="H1599" s="205">
        <v>3</v>
      </c>
      <c r="I1599" s="85"/>
      <c r="J1599" s="206">
        <f t="shared" si="286"/>
        <v>8</v>
      </c>
      <c r="K1599" s="207"/>
      <c r="L1599" s="207"/>
      <c r="M1599" s="197"/>
      <c r="N1599" s="197"/>
      <c r="O1599" s="197"/>
      <c r="P1599" s="197"/>
      <c r="Q1599" s="197"/>
      <c r="R1599" s="197"/>
      <c r="S1599" s="201" t="s">
        <v>8215</v>
      </c>
      <c r="T1599" s="201">
        <f>E1598</f>
        <v>0</v>
      </c>
      <c r="U1599" s="201">
        <f>F1598+1</f>
        <v>6</v>
      </c>
      <c r="V1599" s="201">
        <f>G1598</f>
        <v>0</v>
      </c>
      <c r="W1599" s="201">
        <f>H1598</f>
        <v>4</v>
      </c>
      <c r="X1599" s="201">
        <f>I1598</f>
        <v>0</v>
      </c>
      <c r="Y1599" s="201">
        <f>SUM(T1599:X1599)</f>
        <v>10</v>
      </c>
      <c r="Z1599" s="190"/>
      <c r="AA1599" s="197"/>
      <c r="AB1599" s="197"/>
      <c r="AC1599" s="197"/>
      <c r="AD1599" s="197"/>
      <c r="AE1599" s="197"/>
      <c r="AF1599" s="197"/>
      <c r="AG1599" s="197"/>
      <c r="AH1599" s="197"/>
      <c r="AI1599" s="197"/>
      <c r="AJ1599" s="197"/>
      <c r="AK1599" s="197"/>
      <c r="AL1599" s="200" t="s">
        <v>8331</v>
      </c>
      <c r="AM1599" s="63"/>
      <c r="AN1599" s="63"/>
      <c r="AO1599" s="63"/>
      <c r="AP1599" s="63"/>
      <c r="AQ1599" s="200"/>
      <c r="AR1599" s="200"/>
      <c r="AS1599" s="200"/>
      <c r="AT1599" s="200"/>
      <c r="AU1599" s="197"/>
      <c r="AV1599" s="197"/>
      <c r="AW1599" s="197"/>
      <c r="AX1599" s="197"/>
      <c r="AY1599" s="197"/>
      <c r="AZ1599" s="197"/>
      <c r="BA1599" s="197"/>
      <c r="BB1599" s="197"/>
      <c r="BC1599" s="197"/>
      <c r="BD1599" s="197"/>
      <c r="BE1599" s="197"/>
      <c r="BF1599" s="197"/>
      <c r="BG1599" s="197"/>
      <c r="BH1599" s="197"/>
      <c r="BR1599" s="8"/>
      <c r="BV1599" s="8"/>
    </row>
    <row r="1600" spans="1:74" ht="15.6" x14ac:dyDescent="0.3">
      <c r="A1600" s="204" t="s">
        <v>8290</v>
      </c>
      <c r="B1600" s="204" t="s">
        <v>5193</v>
      </c>
      <c r="C1600" s="205"/>
      <c r="D1600" s="205">
        <v>57</v>
      </c>
      <c r="E1600" s="85"/>
      <c r="F1600" s="205">
        <v>1</v>
      </c>
      <c r="G1600" s="85"/>
      <c r="H1600" s="85"/>
      <c r="I1600" s="205">
        <v>56</v>
      </c>
      <c r="J1600" s="206">
        <f t="shared" si="286"/>
        <v>57</v>
      </c>
      <c r="K1600" s="207"/>
      <c r="L1600" s="207"/>
      <c r="M1600" s="197"/>
      <c r="N1600" s="197"/>
      <c r="O1600" s="197"/>
      <c r="P1600" s="197"/>
      <c r="Q1600" s="197"/>
      <c r="R1600" s="197"/>
      <c r="S1600" s="201" t="s">
        <v>8216</v>
      </c>
      <c r="T1600" s="201">
        <f>SUM(E1599:E1603)</f>
        <v>0</v>
      </c>
      <c r="U1600" s="201">
        <f>SUM(F1599:F1603)</f>
        <v>21</v>
      </c>
      <c r="V1600" s="201">
        <f>SUM(G1599:G1603)</f>
        <v>0</v>
      </c>
      <c r="W1600" s="201">
        <f>SUM(H1599:H1603)</f>
        <v>29</v>
      </c>
      <c r="X1600" s="201">
        <f>SUM(I1599:I1603)</f>
        <v>123</v>
      </c>
      <c r="Y1600" s="201">
        <f>SUM(T1600:X1600)</f>
        <v>173</v>
      </c>
      <c r="Z1600" s="190"/>
      <c r="AA1600" s="197"/>
      <c r="AB1600" s="197"/>
      <c r="AC1600" s="197"/>
      <c r="AD1600" s="197"/>
      <c r="AE1600" s="197"/>
      <c r="AF1600" s="197"/>
      <c r="AG1600" s="197"/>
      <c r="AH1600" s="197"/>
      <c r="AI1600" s="197"/>
      <c r="AJ1600" s="197"/>
      <c r="AK1600" s="197"/>
      <c r="AL1600" s="200"/>
      <c r="AM1600" s="63"/>
      <c r="AN1600" s="63"/>
      <c r="AO1600" s="63"/>
      <c r="AP1600" s="63"/>
      <c r="AQ1600" s="200"/>
      <c r="AR1600" s="200"/>
      <c r="AS1600" s="200"/>
      <c r="AT1600" s="200"/>
      <c r="AU1600" s="197"/>
      <c r="AV1600" s="197"/>
      <c r="AW1600" s="197"/>
      <c r="AX1600" s="197"/>
      <c r="AY1600" s="197"/>
      <c r="AZ1600" s="197"/>
      <c r="BA1600" s="197"/>
      <c r="BB1600" s="197"/>
      <c r="BC1600" s="197"/>
      <c r="BD1600" s="197"/>
      <c r="BE1600" s="197"/>
      <c r="BF1600" s="197"/>
      <c r="BG1600" s="197"/>
      <c r="BH1600" s="197"/>
      <c r="BR1600" s="8"/>
      <c r="BV1600" s="8"/>
    </row>
    <row r="1601" spans="1:74" ht="15.6" x14ac:dyDescent="0.3">
      <c r="A1601" s="204" t="s">
        <v>8290</v>
      </c>
      <c r="B1601" s="204" t="s">
        <v>7589</v>
      </c>
      <c r="C1601" s="196"/>
      <c r="D1601" s="196"/>
      <c r="E1601" s="85"/>
      <c r="F1601" s="85"/>
      <c r="G1601" s="85"/>
      <c r="H1601" s="85"/>
      <c r="I1601" s="85"/>
      <c r="J1601" s="206">
        <f t="shared" si="286"/>
        <v>0</v>
      </c>
      <c r="K1601" s="207"/>
      <c r="L1601" s="207"/>
      <c r="M1601" s="197"/>
      <c r="N1601" s="197"/>
      <c r="O1601" s="197"/>
      <c r="P1601" s="197"/>
      <c r="Q1601" s="197"/>
      <c r="R1601" s="197"/>
      <c r="S1601" s="201" t="s">
        <v>8217</v>
      </c>
      <c r="T1601" s="201">
        <f>SUM(E1604:E1608)</f>
        <v>2</v>
      </c>
      <c r="U1601" s="201">
        <f>SUM(F1604:F1608)</f>
        <v>46</v>
      </c>
      <c r="V1601" s="201">
        <f>SUM(G1604:G1608)</f>
        <v>11</v>
      </c>
      <c r="W1601" s="201">
        <f>SUM(H1604:H1608)</f>
        <v>59</v>
      </c>
      <c r="X1601" s="201">
        <f>SUM(I1604:I1608)</f>
        <v>433</v>
      </c>
      <c r="Y1601" s="201">
        <f>SUM(T1601:X1601)</f>
        <v>551</v>
      </c>
      <c r="Z1601" s="190"/>
      <c r="AA1601" s="197"/>
      <c r="AB1601" s="197"/>
      <c r="AC1601" s="197"/>
      <c r="AD1601" s="197"/>
      <c r="AE1601" s="197"/>
      <c r="AF1601" s="197"/>
      <c r="AG1601" s="197"/>
      <c r="AH1601" s="197"/>
      <c r="AI1601" s="197"/>
      <c r="AJ1601" s="197"/>
      <c r="AK1601" s="197"/>
      <c r="AL1601" s="63" t="s">
        <v>5</v>
      </c>
      <c r="AM1601" s="63" t="s">
        <v>8341</v>
      </c>
      <c r="AN1601" s="63" t="s">
        <v>8342</v>
      </c>
      <c r="AO1601" s="63" t="s">
        <v>8343</v>
      </c>
      <c r="AP1601" s="63" t="s">
        <v>8344</v>
      </c>
      <c r="AQ1601" s="63" t="s">
        <v>8345</v>
      </c>
      <c r="AR1601" s="63" t="s">
        <v>8346</v>
      </c>
      <c r="AS1601" s="63" t="s">
        <v>8347</v>
      </c>
      <c r="AT1601" s="63" t="s">
        <v>8348</v>
      </c>
      <c r="AU1601" s="197"/>
      <c r="AV1601" s="197"/>
      <c r="AW1601" s="197"/>
      <c r="AX1601" s="197"/>
      <c r="AY1601" s="197"/>
      <c r="AZ1601" s="197"/>
      <c r="BA1601" s="197"/>
      <c r="BB1601" s="197"/>
      <c r="BC1601" s="197"/>
      <c r="BD1601" s="197"/>
      <c r="BE1601" s="197"/>
      <c r="BF1601" s="197"/>
      <c r="BG1601" s="197"/>
      <c r="BH1601" s="197"/>
      <c r="BR1601" s="8"/>
      <c r="BV1601" s="8"/>
    </row>
    <row r="1602" spans="1:74" ht="15.6" x14ac:dyDescent="0.3">
      <c r="A1602" s="204" t="s">
        <v>8290</v>
      </c>
      <c r="B1602" s="204" t="s">
        <v>7361</v>
      </c>
      <c r="C1602" s="196"/>
      <c r="D1602" s="196"/>
      <c r="E1602" s="85"/>
      <c r="F1602" s="85"/>
      <c r="G1602" s="85"/>
      <c r="H1602" s="85"/>
      <c r="I1602" s="85"/>
      <c r="J1602" s="206">
        <f t="shared" si="286"/>
        <v>0</v>
      </c>
      <c r="K1602" s="207"/>
      <c r="L1602" s="207"/>
      <c r="M1602" s="197"/>
      <c r="N1602" s="197"/>
      <c r="O1602" s="197"/>
      <c r="P1602" s="197"/>
      <c r="Q1602" s="197"/>
      <c r="R1602" s="197"/>
      <c r="S1602" s="201" t="s">
        <v>8218</v>
      </c>
      <c r="T1602" s="201">
        <f>SUM(E1609:E1613)</f>
        <v>12</v>
      </c>
      <c r="U1602" s="201">
        <f>SUM(F1609:F1613)</f>
        <v>176</v>
      </c>
      <c r="V1602" s="201">
        <f>SUM(G1609:G1613)</f>
        <v>80</v>
      </c>
      <c r="W1602" s="201">
        <f>SUM(H1609:H1613)</f>
        <v>98</v>
      </c>
      <c r="X1602" s="201">
        <f>SUM(I1609:I1613)</f>
        <v>0</v>
      </c>
      <c r="Y1602" s="201">
        <f>SUM(T1602:X1602)</f>
        <v>366</v>
      </c>
      <c r="Z1602" s="190"/>
      <c r="AA1602" s="197"/>
      <c r="AB1602" s="197"/>
      <c r="AC1602" s="197"/>
      <c r="AD1602" s="197"/>
      <c r="AE1602" s="197"/>
      <c r="AF1602" s="197"/>
      <c r="AG1602" s="197"/>
      <c r="AH1602" s="197"/>
      <c r="AI1602" s="197"/>
      <c r="AJ1602" s="197"/>
      <c r="AK1602" s="197"/>
      <c r="AL1602" s="63" t="s">
        <v>8378</v>
      </c>
      <c r="AM1602" s="63">
        <v>0</v>
      </c>
      <c r="AN1602" s="63">
        <v>0</v>
      </c>
      <c r="AO1602" s="63">
        <v>0</v>
      </c>
      <c r="AP1602" s="63">
        <v>0</v>
      </c>
      <c r="AQ1602" s="63">
        <v>0</v>
      </c>
      <c r="AR1602" s="63">
        <v>0</v>
      </c>
      <c r="AS1602" s="63">
        <v>0</v>
      </c>
      <c r="AT1602" s="63">
        <v>0</v>
      </c>
      <c r="AU1602" s="197"/>
      <c r="AV1602" s="197"/>
      <c r="AW1602" s="197"/>
      <c r="AX1602" s="197"/>
      <c r="AY1602" s="197"/>
      <c r="AZ1602" s="197"/>
      <c r="BA1602" s="197"/>
      <c r="BB1602" s="197"/>
      <c r="BC1602" s="197"/>
      <c r="BD1602" s="197"/>
      <c r="BE1602" s="197"/>
      <c r="BF1602" s="197"/>
      <c r="BG1602" s="197"/>
      <c r="BH1602" s="197"/>
      <c r="BR1602" s="8"/>
      <c r="BV1602" s="8"/>
    </row>
    <row r="1603" spans="1:74" ht="15.6" x14ac:dyDescent="0.3">
      <c r="A1603" s="204" t="s">
        <v>8290</v>
      </c>
      <c r="B1603" s="204" t="s">
        <v>742</v>
      </c>
      <c r="C1603" s="205"/>
      <c r="D1603" s="205">
        <v>108</v>
      </c>
      <c r="E1603" s="85"/>
      <c r="F1603" s="205">
        <v>15</v>
      </c>
      <c r="G1603" s="85"/>
      <c r="H1603" s="205">
        <v>26</v>
      </c>
      <c r="I1603" s="205">
        <v>67</v>
      </c>
      <c r="J1603" s="206">
        <f t="shared" si="286"/>
        <v>108</v>
      </c>
      <c r="K1603" s="207"/>
      <c r="L1603" s="207">
        <f>SUM(J1599:J1603)</f>
        <v>173</v>
      </c>
      <c r="M1603" s="197"/>
      <c r="N1603" s="197"/>
      <c r="O1603" s="197"/>
      <c r="P1603" s="197"/>
      <c r="Q1603" s="197"/>
      <c r="R1603" s="197"/>
      <c r="S1603" s="200"/>
      <c r="T1603" s="200">
        <f t="shared" ref="T1603:Y1603" si="287">SUM(T1599:T1602)</f>
        <v>14</v>
      </c>
      <c r="U1603" s="200">
        <f t="shared" si="287"/>
        <v>249</v>
      </c>
      <c r="V1603" s="200">
        <f t="shared" si="287"/>
        <v>91</v>
      </c>
      <c r="W1603" s="200">
        <f t="shared" si="287"/>
        <v>190</v>
      </c>
      <c r="X1603" s="200">
        <f t="shared" si="287"/>
        <v>556</v>
      </c>
      <c r="Y1603" s="200">
        <f t="shared" si="287"/>
        <v>1100</v>
      </c>
      <c r="Z1603" s="190"/>
      <c r="AA1603" s="197"/>
      <c r="AB1603" s="197"/>
      <c r="AC1603" s="197"/>
      <c r="AD1603" s="197"/>
      <c r="AE1603" s="197"/>
      <c r="AF1603" s="197"/>
      <c r="AG1603" s="197"/>
      <c r="AH1603" s="197"/>
      <c r="AI1603" s="197"/>
      <c r="AJ1603" s="197"/>
      <c r="AK1603" s="197"/>
      <c r="AL1603" s="63" t="s">
        <v>8379</v>
      </c>
      <c r="AM1603" s="63">
        <v>0</v>
      </c>
      <c r="AN1603" s="63">
        <v>0</v>
      </c>
      <c r="AO1603" s="63">
        <v>0</v>
      </c>
      <c r="AP1603" s="63">
        <v>0</v>
      </c>
      <c r="AQ1603" s="63">
        <v>0</v>
      </c>
      <c r="AR1603" s="63">
        <v>0</v>
      </c>
      <c r="AS1603" s="63">
        <v>0</v>
      </c>
      <c r="AT1603" s="63">
        <v>0</v>
      </c>
      <c r="AU1603" s="197"/>
      <c r="AV1603" s="197"/>
      <c r="AW1603" s="197"/>
      <c r="AX1603" s="197"/>
      <c r="AY1603" s="197"/>
      <c r="AZ1603" s="197"/>
      <c r="BA1603" s="197"/>
      <c r="BB1603" s="197"/>
      <c r="BC1603" s="197"/>
      <c r="BD1603" s="197"/>
      <c r="BE1603" s="197"/>
      <c r="BF1603" s="197"/>
      <c r="BG1603" s="197"/>
      <c r="BH1603" s="197"/>
      <c r="BR1603" s="8"/>
      <c r="BV1603" s="8"/>
    </row>
    <row r="1604" spans="1:74" ht="15.6" x14ac:dyDescent="0.3">
      <c r="A1604" s="201" t="s">
        <v>8291</v>
      </c>
      <c r="B1604" s="201" t="s">
        <v>748</v>
      </c>
      <c r="C1604" s="202"/>
      <c r="D1604" s="202">
        <v>46</v>
      </c>
      <c r="E1604" s="56"/>
      <c r="F1604" s="202">
        <v>18</v>
      </c>
      <c r="G1604" s="56"/>
      <c r="H1604" s="202">
        <v>28</v>
      </c>
      <c r="I1604" s="56"/>
      <c r="J1604" s="203">
        <f t="shared" si="286"/>
        <v>46</v>
      </c>
      <c r="K1604" s="200"/>
      <c r="L1604" s="200"/>
      <c r="M1604" s="197"/>
      <c r="N1604" s="197"/>
      <c r="O1604" s="197"/>
      <c r="P1604" s="197"/>
      <c r="Q1604" s="197"/>
      <c r="R1604" s="197"/>
      <c r="S1604" s="201" t="s">
        <v>8282</v>
      </c>
      <c r="T1604" s="201" t="s">
        <v>183</v>
      </c>
      <c r="U1604" s="201" t="s">
        <v>106</v>
      </c>
      <c r="V1604" s="201" t="s">
        <v>465</v>
      </c>
      <c r="W1604" s="201" t="s">
        <v>147</v>
      </c>
      <c r="X1604" s="201" t="s">
        <v>398</v>
      </c>
      <c r="Y1604" s="201" t="s">
        <v>97</v>
      </c>
      <c r="Z1604" s="200"/>
      <c r="AA1604" s="197"/>
      <c r="AB1604" s="197"/>
      <c r="AC1604" s="197"/>
      <c r="AD1604" s="197"/>
      <c r="AE1604" s="197"/>
      <c r="AF1604" s="197"/>
      <c r="AG1604" s="197"/>
      <c r="AH1604" s="197"/>
      <c r="AI1604" s="197"/>
      <c r="AJ1604" s="197"/>
      <c r="AK1604" s="197"/>
      <c r="AL1604" s="63" t="s">
        <v>8380</v>
      </c>
      <c r="AM1604" s="63">
        <v>0</v>
      </c>
      <c r="AN1604" s="63">
        <v>0</v>
      </c>
      <c r="AO1604" s="63">
        <v>0</v>
      </c>
      <c r="AP1604" s="63">
        <v>0</v>
      </c>
      <c r="AQ1604" s="63">
        <v>0</v>
      </c>
      <c r="AR1604" s="63">
        <v>0</v>
      </c>
      <c r="AS1604" s="63">
        <v>0</v>
      </c>
      <c r="AT1604" s="63">
        <v>0</v>
      </c>
      <c r="AU1604" s="197"/>
      <c r="AV1604" s="197"/>
      <c r="AW1604" s="197"/>
      <c r="AX1604" s="197"/>
      <c r="AY1604" s="197"/>
      <c r="AZ1604" s="197"/>
      <c r="BA1604" s="197"/>
      <c r="BB1604" s="197"/>
      <c r="BC1604" s="197"/>
      <c r="BD1604" s="197"/>
      <c r="BE1604" s="197"/>
      <c r="BF1604" s="197"/>
      <c r="BG1604" s="197"/>
      <c r="BH1604" s="197"/>
      <c r="BR1604" s="8"/>
      <c r="BV1604" s="8"/>
    </row>
    <row r="1605" spans="1:74" ht="15.6" x14ac:dyDescent="0.3">
      <c r="A1605" s="201" t="s">
        <v>8291</v>
      </c>
      <c r="B1605" s="201" t="s">
        <v>5193</v>
      </c>
      <c r="C1605" s="202"/>
      <c r="D1605" s="202">
        <v>5</v>
      </c>
      <c r="E1605" s="56"/>
      <c r="F1605" s="202">
        <v>1</v>
      </c>
      <c r="G1605" s="56"/>
      <c r="H1605" s="202">
        <v>4</v>
      </c>
      <c r="I1605" s="56"/>
      <c r="J1605" s="203">
        <f t="shared" si="286"/>
        <v>5</v>
      </c>
      <c r="K1605" s="200"/>
      <c r="L1605" s="200"/>
      <c r="M1605" s="197"/>
      <c r="N1605" s="197"/>
      <c r="O1605" s="197"/>
      <c r="P1605" s="197"/>
      <c r="Q1605" s="197"/>
      <c r="R1605" s="197"/>
      <c r="S1605" s="201" t="s">
        <v>8215</v>
      </c>
      <c r="T1605" s="201">
        <v>0</v>
      </c>
      <c r="U1605" s="201">
        <v>0</v>
      </c>
      <c r="V1605" s="201">
        <v>0</v>
      </c>
      <c r="W1605" s="201">
        <v>0</v>
      </c>
      <c r="X1605" s="201">
        <v>0</v>
      </c>
      <c r="Y1605" s="201">
        <f>SUM(T1605:X1605)</f>
        <v>0</v>
      </c>
      <c r="Z1605" s="190"/>
      <c r="AA1605" s="197"/>
      <c r="AB1605" s="197"/>
      <c r="AC1605" s="197"/>
      <c r="AD1605" s="197"/>
      <c r="AE1605" s="197"/>
      <c r="AF1605" s="197"/>
      <c r="AG1605" s="197"/>
      <c r="AH1605" s="197"/>
      <c r="AI1605" s="197"/>
      <c r="AJ1605" s="197"/>
      <c r="AK1605" s="197"/>
      <c r="AL1605" s="63" t="s">
        <v>8381</v>
      </c>
      <c r="AM1605" s="63">
        <v>0</v>
      </c>
      <c r="AN1605" s="63">
        <v>0</v>
      </c>
      <c r="AO1605" s="63">
        <v>0</v>
      </c>
      <c r="AP1605" s="63">
        <v>0</v>
      </c>
      <c r="AQ1605" s="63">
        <v>0</v>
      </c>
      <c r="AR1605" s="63">
        <v>0</v>
      </c>
      <c r="AS1605" s="63">
        <v>0</v>
      </c>
      <c r="AT1605" s="63">
        <v>0</v>
      </c>
      <c r="AU1605" s="197"/>
      <c r="AV1605" s="197"/>
      <c r="AW1605" s="197"/>
      <c r="AX1605" s="197"/>
      <c r="AY1605" s="197"/>
      <c r="AZ1605" s="197"/>
      <c r="BA1605" s="197"/>
      <c r="BB1605" s="197"/>
      <c r="BC1605" s="197"/>
      <c r="BD1605" s="197"/>
      <c r="BE1605" s="197"/>
      <c r="BF1605" s="197"/>
      <c r="BG1605" s="197"/>
      <c r="BH1605" s="197"/>
      <c r="BR1605" s="8"/>
      <c r="BV1605" s="8"/>
    </row>
    <row r="1606" spans="1:74" ht="15.6" x14ac:dyDescent="0.3">
      <c r="A1606" s="201" t="s">
        <v>8291</v>
      </c>
      <c r="B1606" s="201" t="s">
        <v>7589</v>
      </c>
      <c r="C1606" s="208"/>
      <c r="D1606" s="208"/>
      <c r="E1606" s="56"/>
      <c r="F1606" s="56"/>
      <c r="G1606" s="56"/>
      <c r="H1606" s="56"/>
      <c r="I1606" s="56"/>
      <c r="J1606" s="203">
        <f t="shared" si="286"/>
        <v>0</v>
      </c>
      <c r="K1606" s="200"/>
      <c r="L1606" s="200"/>
      <c r="M1606" s="197"/>
      <c r="N1606" s="197"/>
      <c r="O1606" s="197"/>
      <c r="P1606" s="197"/>
      <c r="Q1606" s="197"/>
      <c r="R1606" s="197"/>
      <c r="S1606" s="201" t="s">
        <v>8216</v>
      </c>
      <c r="T1606" s="201">
        <f>E1599</f>
        <v>0</v>
      </c>
      <c r="U1606" s="201">
        <f>F1599</f>
        <v>5</v>
      </c>
      <c r="V1606" s="201">
        <f>G1599</f>
        <v>0</v>
      </c>
      <c r="W1606" s="201">
        <f>H1599</f>
        <v>3</v>
      </c>
      <c r="X1606" s="201">
        <f>I1599</f>
        <v>0</v>
      </c>
      <c r="Y1606" s="201">
        <f>SUM(T1606:X1606)</f>
        <v>8</v>
      </c>
      <c r="Z1606" s="190"/>
      <c r="AA1606" s="197"/>
      <c r="AB1606" s="197"/>
      <c r="AC1606" s="197"/>
      <c r="AD1606" s="197"/>
      <c r="AE1606" s="197"/>
      <c r="AF1606" s="197"/>
      <c r="AG1606" s="197"/>
      <c r="AH1606" s="197"/>
      <c r="AI1606" s="197"/>
      <c r="AJ1606" s="197"/>
      <c r="AK1606" s="197"/>
      <c r="AL1606" s="63" t="s">
        <v>8490</v>
      </c>
      <c r="AM1606" s="63">
        <v>0</v>
      </c>
      <c r="AN1606" s="63">
        <v>0</v>
      </c>
      <c r="AO1606" s="63">
        <v>0</v>
      </c>
      <c r="AP1606" s="63">
        <v>0</v>
      </c>
      <c r="AQ1606" s="63">
        <v>415</v>
      </c>
      <c r="AR1606" s="63">
        <v>435</v>
      </c>
      <c r="AS1606" s="63">
        <v>345</v>
      </c>
      <c r="AT1606" s="63">
        <v>433</v>
      </c>
      <c r="AU1606" s="197"/>
      <c r="AV1606" s="197"/>
      <c r="AW1606" s="197"/>
      <c r="AX1606" s="197"/>
      <c r="AY1606" s="197"/>
      <c r="AZ1606" s="197"/>
      <c r="BA1606" s="197"/>
      <c r="BB1606" s="197"/>
      <c r="BC1606" s="197"/>
      <c r="BD1606" s="197"/>
      <c r="BE1606" s="197"/>
      <c r="BF1606" s="197"/>
      <c r="BG1606" s="197"/>
      <c r="BH1606" s="197"/>
      <c r="BR1606" s="8"/>
      <c r="BV1606" s="8"/>
    </row>
    <row r="1607" spans="1:74" ht="15.6" x14ac:dyDescent="0.3">
      <c r="A1607" s="201" t="s">
        <v>8291</v>
      </c>
      <c r="B1607" s="201" t="s">
        <v>7361</v>
      </c>
      <c r="C1607" s="202"/>
      <c r="D1607" s="202">
        <v>1</v>
      </c>
      <c r="E1607" s="56"/>
      <c r="F1607" s="202">
        <v>1</v>
      </c>
      <c r="G1607" s="56"/>
      <c r="H1607" s="56"/>
      <c r="I1607" s="56"/>
      <c r="J1607" s="203">
        <f t="shared" si="286"/>
        <v>1</v>
      </c>
      <c r="K1607" s="200"/>
      <c r="L1607" s="200"/>
      <c r="M1607" s="197"/>
      <c r="N1607" s="197"/>
      <c r="O1607" s="197"/>
      <c r="P1607" s="197"/>
      <c r="Q1607" s="197"/>
      <c r="R1607" s="197"/>
      <c r="S1607" s="201" t="s">
        <v>8217</v>
      </c>
      <c r="T1607" s="201">
        <f>E1604</f>
        <v>0</v>
      </c>
      <c r="U1607" s="201">
        <f>F1604</f>
        <v>18</v>
      </c>
      <c r="V1607" s="201">
        <f>G1604</f>
        <v>0</v>
      </c>
      <c r="W1607" s="201">
        <f>H1604</f>
        <v>28</v>
      </c>
      <c r="X1607" s="201">
        <f>I1604</f>
        <v>0</v>
      </c>
      <c r="Y1607" s="201">
        <f>SUM(T1607:X1607)</f>
        <v>46</v>
      </c>
      <c r="Z1607" s="190"/>
      <c r="AA1607" s="197"/>
      <c r="AB1607" s="197"/>
      <c r="AC1607" s="197"/>
      <c r="AD1607" s="197"/>
      <c r="AE1607" s="197"/>
      <c r="AF1607" s="197"/>
      <c r="AG1607" s="197"/>
      <c r="AH1607" s="197"/>
      <c r="AI1607" s="197"/>
      <c r="AJ1607" s="197"/>
      <c r="AK1607" s="197"/>
      <c r="AL1607" s="63"/>
      <c r="AM1607" s="63"/>
      <c r="AN1607" s="63"/>
      <c r="AO1607" s="63"/>
      <c r="AP1607" s="63"/>
      <c r="AQ1607" s="63"/>
      <c r="AR1607" s="63"/>
      <c r="AS1607" s="63"/>
      <c r="AT1607" s="63"/>
      <c r="AU1607" s="197"/>
      <c r="AV1607" s="197"/>
      <c r="AW1607" s="197"/>
      <c r="AX1607" s="197"/>
      <c r="AY1607" s="197"/>
      <c r="AZ1607" s="197"/>
      <c r="BA1607" s="197"/>
      <c r="BB1607" s="197"/>
      <c r="BC1607" s="197"/>
      <c r="BD1607" s="197"/>
      <c r="BE1607" s="197"/>
      <c r="BF1607" s="197"/>
      <c r="BG1607" s="197"/>
      <c r="BH1607" s="197"/>
      <c r="BR1607" s="8"/>
      <c r="BV1607" s="8"/>
    </row>
    <row r="1608" spans="1:74" ht="15.6" x14ac:dyDescent="0.3">
      <c r="A1608" s="201" t="s">
        <v>8291</v>
      </c>
      <c r="B1608" s="201" t="s">
        <v>742</v>
      </c>
      <c r="C1608" s="202"/>
      <c r="D1608" s="202">
        <v>499</v>
      </c>
      <c r="E1608" s="202">
        <v>2</v>
      </c>
      <c r="F1608" s="202">
        <v>26</v>
      </c>
      <c r="G1608" s="202">
        <v>11</v>
      </c>
      <c r="H1608" s="202">
        <v>27</v>
      </c>
      <c r="I1608" s="202">
        <v>433</v>
      </c>
      <c r="J1608" s="203">
        <f t="shared" si="286"/>
        <v>499</v>
      </c>
      <c r="K1608" s="200"/>
      <c r="L1608" s="190">
        <f>SUM(J1604:J1608)</f>
        <v>551</v>
      </c>
      <c r="M1608" s="197"/>
      <c r="N1608" s="197"/>
      <c r="O1608" s="197"/>
      <c r="P1608" s="197"/>
      <c r="Q1608" s="197"/>
      <c r="R1608" s="197"/>
      <c r="S1608" s="201" t="s">
        <v>8218</v>
      </c>
      <c r="T1608" s="201">
        <f>E1609</f>
        <v>2</v>
      </c>
      <c r="U1608" s="201">
        <f>F1609</f>
        <v>43</v>
      </c>
      <c r="V1608" s="201">
        <f>G1609</f>
        <v>11</v>
      </c>
      <c r="W1608" s="201">
        <f>H1609</f>
        <v>53</v>
      </c>
      <c r="X1608" s="201">
        <f>I1609</f>
        <v>0</v>
      </c>
      <c r="Y1608" s="201">
        <f>SUM(T1608:X1608)</f>
        <v>109</v>
      </c>
      <c r="Z1608" s="190"/>
      <c r="AA1608" s="197"/>
      <c r="AB1608" s="197"/>
      <c r="AC1608" s="197"/>
      <c r="AD1608" s="197"/>
      <c r="AE1608" s="197"/>
      <c r="AF1608" s="197"/>
      <c r="AG1608" s="197"/>
      <c r="AH1608" s="197"/>
      <c r="AI1608" s="197"/>
      <c r="AJ1608" s="197"/>
      <c r="AK1608" s="197"/>
      <c r="AL1608" s="63" t="s">
        <v>5</v>
      </c>
      <c r="AM1608" s="63" t="s">
        <v>8341</v>
      </c>
      <c r="AN1608" s="63" t="s">
        <v>8342</v>
      </c>
      <c r="AO1608" s="63" t="s">
        <v>8343</v>
      </c>
      <c r="AP1608" s="63" t="s">
        <v>8344</v>
      </c>
      <c r="AQ1608" s="63" t="s">
        <v>8345</v>
      </c>
      <c r="AR1608" s="63" t="s">
        <v>8346</v>
      </c>
      <c r="AS1608" s="63" t="s">
        <v>8347</v>
      </c>
      <c r="AT1608" s="63" t="s">
        <v>8348</v>
      </c>
      <c r="AU1608" s="197"/>
      <c r="AV1608" s="197"/>
      <c r="AW1608" s="197"/>
      <c r="AX1608" s="197"/>
      <c r="AY1608" s="197"/>
      <c r="AZ1608" s="197"/>
      <c r="BA1608" s="197"/>
      <c r="BB1608" s="197"/>
      <c r="BC1608" s="197"/>
      <c r="BD1608" s="197"/>
      <c r="BE1608" s="197"/>
      <c r="BF1608" s="197"/>
      <c r="BG1608" s="197"/>
      <c r="BH1608" s="197"/>
      <c r="BR1608" s="8"/>
      <c r="BV1608" s="8"/>
    </row>
    <row r="1609" spans="1:74" ht="15.6" x14ac:dyDescent="0.3">
      <c r="A1609" s="204" t="s">
        <v>8292</v>
      </c>
      <c r="B1609" s="204" t="s">
        <v>748</v>
      </c>
      <c r="C1609" s="205"/>
      <c r="D1609" s="205">
        <v>109</v>
      </c>
      <c r="E1609" s="205">
        <v>2</v>
      </c>
      <c r="F1609" s="205">
        <v>43</v>
      </c>
      <c r="G1609" s="205">
        <v>11</v>
      </c>
      <c r="H1609" s="205">
        <v>53</v>
      </c>
      <c r="I1609" s="85"/>
      <c r="J1609" s="206">
        <f t="shared" si="286"/>
        <v>109</v>
      </c>
      <c r="K1609" s="207"/>
      <c r="L1609" s="207"/>
      <c r="M1609" s="197"/>
      <c r="N1609" s="197"/>
      <c r="O1609" s="197"/>
      <c r="P1609" s="197"/>
      <c r="Q1609" s="197"/>
      <c r="R1609" s="197"/>
      <c r="S1609" s="200"/>
      <c r="T1609" s="200">
        <f t="shared" ref="T1609:Y1609" si="288">SUM(T1605:T1608)</f>
        <v>2</v>
      </c>
      <c r="U1609" s="200">
        <f t="shared" si="288"/>
        <v>66</v>
      </c>
      <c r="V1609" s="200">
        <f t="shared" si="288"/>
        <v>11</v>
      </c>
      <c r="W1609" s="200">
        <f t="shared" si="288"/>
        <v>84</v>
      </c>
      <c r="X1609" s="200">
        <f t="shared" si="288"/>
        <v>0</v>
      </c>
      <c r="Y1609" s="200">
        <f t="shared" si="288"/>
        <v>163</v>
      </c>
      <c r="Z1609" s="190"/>
      <c r="AA1609" s="197"/>
      <c r="AB1609" s="197"/>
      <c r="AC1609" s="197"/>
      <c r="AD1609" s="197"/>
      <c r="AE1609" s="197"/>
      <c r="AF1609" s="197"/>
      <c r="AG1609" s="197"/>
      <c r="AH1609" s="197"/>
      <c r="AI1609" s="197"/>
      <c r="AJ1609" s="197"/>
      <c r="AK1609" s="197"/>
      <c r="AL1609" s="63" t="s">
        <v>8396</v>
      </c>
      <c r="AM1609" s="63">
        <v>0</v>
      </c>
      <c r="AN1609" s="63">
        <v>1</v>
      </c>
      <c r="AO1609" s="63">
        <v>1</v>
      </c>
      <c r="AP1609" s="63">
        <v>1</v>
      </c>
      <c r="AQ1609" s="63">
        <v>0</v>
      </c>
      <c r="AR1609" s="63">
        <v>0</v>
      </c>
      <c r="AS1609" s="63">
        <v>0</v>
      </c>
      <c r="AT1609" s="63">
        <v>0</v>
      </c>
      <c r="AU1609" s="197"/>
      <c r="AV1609" s="197"/>
      <c r="AW1609" s="197"/>
      <c r="AX1609" s="197"/>
      <c r="AY1609" s="197"/>
      <c r="AZ1609" s="197"/>
      <c r="BA1609" s="197"/>
      <c r="BB1609" s="197"/>
      <c r="BC1609" s="197"/>
      <c r="BD1609" s="197"/>
      <c r="BE1609" s="197"/>
      <c r="BF1609" s="197"/>
      <c r="BG1609" s="197"/>
      <c r="BH1609" s="197"/>
      <c r="BR1609" s="8"/>
      <c r="BV1609" s="8"/>
    </row>
    <row r="1610" spans="1:74" ht="15.6" x14ac:dyDescent="0.3">
      <c r="A1610" s="204" t="s">
        <v>8292</v>
      </c>
      <c r="B1610" s="204" t="s">
        <v>5193</v>
      </c>
      <c r="C1610" s="205"/>
      <c r="D1610" s="205">
        <v>75</v>
      </c>
      <c r="E1610" s="205">
        <v>1</v>
      </c>
      <c r="F1610" s="205">
        <v>35</v>
      </c>
      <c r="G1610" s="205">
        <v>22</v>
      </c>
      <c r="H1610" s="205">
        <v>17</v>
      </c>
      <c r="I1610" s="85"/>
      <c r="J1610" s="206">
        <f t="shared" si="286"/>
        <v>75</v>
      </c>
      <c r="K1610" s="207"/>
      <c r="L1610" s="207"/>
      <c r="M1610" s="197"/>
      <c r="N1610" s="197"/>
      <c r="O1610" s="197"/>
      <c r="P1610" s="197"/>
      <c r="Q1610" s="197"/>
      <c r="R1610" s="197"/>
      <c r="S1610" s="201" t="s">
        <v>8285</v>
      </c>
      <c r="T1610" s="201" t="s">
        <v>183</v>
      </c>
      <c r="U1610" s="201" t="s">
        <v>106</v>
      </c>
      <c r="V1610" s="201" t="s">
        <v>465</v>
      </c>
      <c r="W1610" s="201" t="s">
        <v>147</v>
      </c>
      <c r="X1610" s="201" t="s">
        <v>398</v>
      </c>
      <c r="Y1610" s="201" t="s">
        <v>8286</v>
      </c>
      <c r="Z1610" s="200"/>
      <c r="AA1610" s="197"/>
      <c r="AB1610" s="197"/>
      <c r="AC1610" s="197"/>
      <c r="AD1610" s="197"/>
      <c r="AE1610" s="197"/>
      <c r="AF1610" s="197"/>
      <c r="AG1610" s="197"/>
      <c r="AH1610" s="197"/>
      <c r="AI1610" s="197"/>
      <c r="AJ1610" s="197"/>
      <c r="AK1610" s="197"/>
      <c r="AL1610" s="63" t="s">
        <v>8397</v>
      </c>
      <c r="AM1610" s="63">
        <v>3</v>
      </c>
      <c r="AN1610" s="63">
        <v>1</v>
      </c>
      <c r="AO1610" s="63">
        <v>1</v>
      </c>
      <c r="AP1610" s="63">
        <v>1</v>
      </c>
      <c r="AQ1610" s="63">
        <v>0</v>
      </c>
      <c r="AR1610" s="63">
        <v>0</v>
      </c>
      <c r="AS1610" s="63">
        <v>0</v>
      </c>
      <c r="AT1610" s="63">
        <v>1</v>
      </c>
      <c r="AU1610" s="197"/>
      <c r="AV1610" s="197"/>
      <c r="AW1610" s="197"/>
      <c r="AX1610" s="197"/>
      <c r="AY1610" s="197"/>
      <c r="AZ1610" s="197"/>
      <c r="BA1610" s="197"/>
      <c r="BB1610" s="197"/>
      <c r="BC1610" s="197"/>
      <c r="BD1610" s="197"/>
      <c r="BE1610" s="197"/>
      <c r="BF1610" s="197"/>
      <c r="BG1610" s="197"/>
      <c r="BH1610" s="197"/>
      <c r="BR1610" s="8"/>
      <c r="BV1610" s="8"/>
    </row>
    <row r="1611" spans="1:74" ht="15.6" x14ac:dyDescent="0.3">
      <c r="A1611" s="204" t="s">
        <v>8292</v>
      </c>
      <c r="B1611" s="204" t="s">
        <v>7589</v>
      </c>
      <c r="C1611" s="205"/>
      <c r="D1611" s="205">
        <v>9</v>
      </c>
      <c r="E1611" s="205">
        <v>2</v>
      </c>
      <c r="F1611" s="205">
        <v>5</v>
      </c>
      <c r="G1611" s="205">
        <v>1</v>
      </c>
      <c r="H1611" s="205">
        <v>1</v>
      </c>
      <c r="I1611" s="85"/>
      <c r="J1611" s="206">
        <f t="shared" si="286"/>
        <v>9</v>
      </c>
      <c r="K1611" s="207"/>
      <c r="L1611" s="207"/>
      <c r="M1611" s="197"/>
      <c r="N1611" s="197"/>
      <c r="O1611" s="197"/>
      <c r="P1611" s="197"/>
      <c r="Q1611" s="197"/>
      <c r="R1611" s="197"/>
      <c r="S1611" s="201" t="s">
        <v>8215</v>
      </c>
      <c r="T1611" s="201">
        <f t="shared" ref="T1611:X1614" si="289" xml:space="preserve"> T1599-T1605</f>
        <v>0</v>
      </c>
      <c r="U1611" s="201">
        <f t="shared" si="289"/>
        <v>6</v>
      </c>
      <c r="V1611" s="201">
        <f t="shared" si="289"/>
        <v>0</v>
      </c>
      <c r="W1611" s="201">
        <f t="shared" si="289"/>
        <v>4</v>
      </c>
      <c r="X1611" s="201">
        <f t="shared" si="289"/>
        <v>0</v>
      </c>
      <c r="Y1611" s="201">
        <f>SUM(T1611:W1611)</f>
        <v>10</v>
      </c>
      <c r="Z1611" s="190">
        <f>SUM(T1611:X1611)</f>
        <v>10</v>
      </c>
      <c r="AA1611" s="197"/>
      <c r="AB1611" s="197"/>
      <c r="AC1611" s="197"/>
      <c r="AD1611" s="197"/>
      <c r="AE1611" s="197"/>
      <c r="AF1611" s="197"/>
      <c r="AG1611" s="197"/>
      <c r="AH1611" s="197"/>
      <c r="AI1611" s="197"/>
      <c r="AJ1611" s="197"/>
      <c r="AK1611" s="197"/>
      <c r="AL1611" s="63" t="s">
        <v>8398</v>
      </c>
      <c r="AM1611" s="63">
        <v>3</v>
      </c>
      <c r="AN1611" s="63">
        <v>5</v>
      </c>
      <c r="AO1611" s="63">
        <v>3</v>
      </c>
      <c r="AP1611" s="63">
        <v>2</v>
      </c>
      <c r="AQ1611" s="63">
        <v>0</v>
      </c>
      <c r="AR1611" s="63">
        <v>0</v>
      </c>
      <c r="AS1611" s="63">
        <v>0</v>
      </c>
      <c r="AT1611" s="63">
        <v>1</v>
      </c>
      <c r="AU1611" s="197"/>
      <c r="AV1611" s="197"/>
      <c r="AW1611" s="197"/>
      <c r="AX1611" s="197"/>
      <c r="AY1611" s="197"/>
      <c r="AZ1611" s="197"/>
      <c r="BA1611" s="197"/>
      <c r="BB1611" s="197"/>
      <c r="BC1611" s="197"/>
      <c r="BD1611" s="197"/>
      <c r="BE1611" s="197"/>
      <c r="BF1611" s="197"/>
      <c r="BG1611" s="197"/>
      <c r="BH1611" s="197"/>
      <c r="BR1611" s="8"/>
      <c r="BV1611" s="8"/>
    </row>
    <row r="1612" spans="1:74" ht="15.6" x14ac:dyDescent="0.3">
      <c r="A1612" s="204" t="s">
        <v>8292</v>
      </c>
      <c r="B1612" s="204" t="s">
        <v>7361</v>
      </c>
      <c r="C1612" s="205"/>
      <c r="D1612" s="205">
        <v>5</v>
      </c>
      <c r="E1612" s="196"/>
      <c r="F1612" s="205">
        <v>4</v>
      </c>
      <c r="G1612" s="205">
        <v>1</v>
      </c>
      <c r="H1612" s="85"/>
      <c r="I1612" s="85"/>
      <c r="J1612" s="206">
        <f t="shared" si="286"/>
        <v>5</v>
      </c>
      <c r="K1612" s="207"/>
      <c r="L1612" s="207"/>
      <c r="M1612" s="197"/>
      <c r="N1612" s="197"/>
      <c r="O1612" s="197"/>
      <c r="P1612" s="197"/>
      <c r="Q1612" s="197"/>
      <c r="R1612" s="197"/>
      <c r="S1612" s="201" t="s">
        <v>8216</v>
      </c>
      <c r="T1612" s="201">
        <f t="shared" si="289"/>
        <v>0</v>
      </c>
      <c r="U1612" s="201">
        <f t="shared" si="289"/>
        <v>16</v>
      </c>
      <c r="V1612" s="201">
        <f t="shared" si="289"/>
        <v>0</v>
      </c>
      <c r="W1612" s="201">
        <f t="shared" si="289"/>
        <v>26</v>
      </c>
      <c r="X1612" s="201">
        <f t="shared" si="289"/>
        <v>123</v>
      </c>
      <c r="Y1612" s="201">
        <f>SUM(T1612:W1612)</f>
        <v>42</v>
      </c>
      <c r="Z1612" s="190">
        <f>SUM(T1612:X1612)</f>
        <v>165</v>
      </c>
      <c r="AA1612" s="197"/>
      <c r="AB1612" s="197"/>
      <c r="AC1612" s="197"/>
      <c r="AD1612" s="197"/>
      <c r="AE1612" s="197"/>
      <c r="AF1612" s="197"/>
      <c r="AG1612" s="197"/>
      <c r="AH1612" s="197"/>
      <c r="AI1612" s="197"/>
      <c r="AJ1612" s="197"/>
      <c r="AK1612" s="197"/>
      <c r="AL1612" s="63" t="s">
        <v>8400</v>
      </c>
      <c r="AM1612" s="63">
        <v>46</v>
      </c>
      <c r="AN1612" s="63">
        <v>37</v>
      </c>
      <c r="AO1612" s="63">
        <v>28</v>
      </c>
      <c r="AP1612" s="63">
        <v>23</v>
      </c>
      <c r="AQ1612" s="63">
        <v>12</v>
      </c>
      <c r="AR1612" s="63">
        <v>18</v>
      </c>
      <c r="AS1612" s="63">
        <v>8</v>
      </c>
      <c r="AT1612" s="63">
        <v>10</v>
      </c>
      <c r="AU1612" s="197"/>
      <c r="AV1612" s="197"/>
      <c r="AW1612" s="197"/>
      <c r="AX1612" s="197"/>
      <c r="AY1612" s="197"/>
      <c r="AZ1612" s="197"/>
      <c r="BA1612" s="197"/>
      <c r="BB1612" s="197"/>
      <c r="BC1612" s="197"/>
      <c r="BD1612" s="197"/>
      <c r="BE1612" s="197"/>
      <c r="BF1612" s="197"/>
      <c r="BG1612" s="197"/>
      <c r="BH1612" s="197"/>
      <c r="BR1612" s="8"/>
      <c r="BV1612" s="8"/>
    </row>
    <row r="1613" spans="1:74" ht="15.6" x14ac:dyDescent="0.3">
      <c r="A1613" s="204" t="s">
        <v>8292</v>
      </c>
      <c r="B1613" s="204" t="s">
        <v>742</v>
      </c>
      <c r="C1613" s="205"/>
      <c r="D1613" s="205">
        <v>168</v>
      </c>
      <c r="E1613" s="205">
        <v>7</v>
      </c>
      <c r="F1613" s="205">
        <v>89</v>
      </c>
      <c r="G1613" s="205">
        <v>45</v>
      </c>
      <c r="H1613" s="205">
        <v>27</v>
      </c>
      <c r="I1613" s="85"/>
      <c r="J1613" s="206">
        <f t="shared" si="286"/>
        <v>168</v>
      </c>
      <c r="K1613" s="207"/>
      <c r="L1613" s="207">
        <f>SUM(J1609:J1613)</f>
        <v>366</v>
      </c>
      <c r="M1613" s="197"/>
      <c r="N1613" s="197"/>
      <c r="O1613" s="197"/>
      <c r="P1613" s="197"/>
      <c r="Q1613" s="197"/>
      <c r="R1613" s="197"/>
      <c r="S1613" s="201" t="s">
        <v>8217</v>
      </c>
      <c r="T1613" s="201">
        <f t="shared" si="289"/>
        <v>2</v>
      </c>
      <c r="U1613" s="201">
        <f t="shared" si="289"/>
        <v>28</v>
      </c>
      <c r="V1613" s="201">
        <f t="shared" si="289"/>
        <v>11</v>
      </c>
      <c r="W1613" s="201">
        <f t="shared" si="289"/>
        <v>31</v>
      </c>
      <c r="X1613" s="201">
        <f t="shared" si="289"/>
        <v>433</v>
      </c>
      <c r="Y1613" s="201">
        <f>SUM(T1613:W1613)</f>
        <v>72</v>
      </c>
      <c r="Z1613" s="190">
        <f>SUM(T1613:X1613)</f>
        <v>505</v>
      </c>
      <c r="AA1613" s="197"/>
      <c r="AB1613" s="197"/>
      <c r="AC1613" s="197"/>
      <c r="AD1613" s="197"/>
      <c r="AE1613" s="197"/>
      <c r="AF1613" s="197"/>
      <c r="AG1613" s="197"/>
      <c r="AH1613" s="197"/>
      <c r="AI1613" s="197"/>
      <c r="AJ1613" s="197"/>
      <c r="AK1613" s="197"/>
      <c r="AL1613" s="63" t="s">
        <v>8424</v>
      </c>
      <c r="AM1613" s="63">
        <v>352</v>
      </c>
      <c r="AN1613" s="63">
        <v>266</v>
      </c>
      <c r="AO1613" s="63">
        <v>249</v>
      </c>
      <c r="AP1613" s="63">
        <v>156</v>
      </c>
      <c r="AQ1613" s="63">
        <v>84</v>
      </c>
      <c r="AR1613" s="63">
        <v>62</v>
      </c>
      <c r="AS1613" s="63">
        <v>82</v>
      </c>
      <c r="AT1613" s="63">
        <v>42</v>
      </c>
      <c r="AU1613" s="197"/>
      <c r="AV1613" s="197"/>
      <c r="AW1613" s="197"/>
      <c r="AX1613" s="197"/>
      <c r="AY1613" s="197"/>
      <c r="AZ1613" s="197"/>
      <c r="BA1613" s="197"/>
      <c r="BB1613" s="197"/>
      <c r="BC1613" s="197"/>
      <c r="BD1613" s="197"/>
      <c r="BE1613" s="197"/>
      <c r="BF1613" s="197"/>
      <c r="BG1613" s="197"/>
      <c r="BH1613" s="197"/>
      <c r="BR1613" s="8"/>
      <c r="BV1613" s="8"/>
    </row>
    <row r="1614" spans="1:74" ht="15.6" x14ac:dyDescent="0.3">
      <c r="A1614" s="201" t="s">
        <v>8283</v>
      </c>
      <c r="B1614" s="201"/>
      <c r="C1614" s="209">
        <v>1185</v>
      </c>
      <c r="D1614" s="201">
        <f t="shared" ref="D1614:J1614" si="290" xml:space="preserve"> SUM(D1598:D1613)</f>
        <v>1099</v>
      </c>
      <c r="E1614" s="209">
        <f t="shared" si="290"/>
        <v>14</v>
      </c>
      <c r="F1614" s="209">
        <f t="shared" si="290"/>
        <v>248</v>
      </c>
      <c r="G1614" s="209">
        <f t="shared" si="290"/>
        <v>91</v>
      </c>
      <c r="H1614" s="209">
        <f t="shared" si="290"/>
        <v>190</v>
      </c>
      <c r="I1614" s="209">
        <f t="shared" si="290"/>
        <v>556</v>
      </c>
      <c r="J1614" s="201">
        <f t="shared" si="290"/>
        <v>1099</v>
      </c>
      <c r="K1614" s="200"/>
      <c r="L1614" s="200"/>
      <c r="M1614" s="197"/>
      <c r="N1614" s="197"/>
      <c r="O1614" s="197"/>
      <c r="P1614" s="197"/>
      <c r="Q1614" s="197"/>
      <c r="R1614" s="197"/>
      <c r="S1614" s="201" t="s">
        <v>8218</v>
      </c>
      <c r="T1614" s="201">
        <f t="shared" si="289"/>
        <v>10</v>
      </c>
      <c r="U1614" s="201">
        <f t="shared" si="289"/>
        <v>133</v>
      </c>
      <c r="V1614" s="201">
        <f t="shared" si="289"/>
        <v>69</v>
      </c>
      <c r="W1614" s="201">
        <f t="shared" si="289"/>
        <v>45</v>
      </c>
      <c r="X1614" s="201">
        <f t="shared" si="289"/>
        <v>0</v>
      </c>
      <c r="Y1614" s="201">
        <f>SUM(T1614:W1614)</f>
        <v>257</v>
      </c>
      <c r="Z1614" s="190">
        <f>SUM(T1614:X1614)</f>
        <v>257</v>
      </c>
      <c r="AA1614" s="197"/>
      <c r="AB1614" s="197"/>
      <c r="AC1614" s="197"/>
      <c r="AD1614" s="197"/>
      <c r="AE1614" s="197"/>
      <c r="AF1614" s="197"/>
      <c r="AG1614" s="197"/>
      <c r="AH1614" s="197"/>
      <c r="AI1614" s="197"/>
      <c r="AJ1614" s="197"/>
      <c r="AK1614" s="197"/>
      <c r="AL1614" s="63" t="s">
        <v>8382</v>
      </c>
      <c r="AM1614" s="63">
        <v>349</v>
      </c>
      <c r="AN1614" s="63">
        <v>510</v>
      </c>
      <c r="AO1614" s="63">
        <v>535</v>
      </c>
      <c r="AP1614" s="63">
        <v>579</v>
      </c>
      <c r="AQ1614" s="63">
        <v>91</v>
      </c>
      <c r="AR1614" s="63">
        <v>181</v>
      </c>
      <c r="AS1614" s="63">
        <v>166</v>
      </c>
      <c r="AT1614" s="63">
        <v>123</v>
      </c>
      <c r="AU1614" s="197"/>
      <c r="AV1614" s="197"/>
      <c r="AW1614" s="197"/>
      <c r="AX1614" s="197"/>
      <c r="AY1614" s="197"/>
      <c r="AZ1614" s="197"/>
      <c r="BA1614" s="197"/>
      <c r="BB1614" s="197"/>
      <c r="BC1614" s="197"/>
      <c r="BD1614" s="197"/>
      <c r="BE1614" s="197"/>
      <c r="BF1614" s="197"/>
      <c r="BG1614" s="197"/>
      <c r="BH1614" s="197"/>
      <c r="BR1614" s="8"/>
      <c r="BV1614" s="8"/>
    </row>
    <row r="1615" spans="1:74" ht="15.6" x14ac:dyDescent="0.3">
      <c r="A1615" s="197"/>
      <c r="B1615" s="197"/>
      <c r="C1615" s="197"/>
      <c r="D1615" s="197"/>
      <c r="E1615" s="197"/>
      <c r="F1615" s="197"/>
      <c r="G1615" s="197"/>
      <c r="H1615" s="197"/>
      <c r="I1615" s="197"/>
      <c r="J1615" s="197"/>
      <c r="K1615" s="197"/>
      <c r="L1615" s="197"/>
      <c r="M1615" s="197"/>
      <c r="N1615" s="197"/>
      <c r="O1615" s="197"/>
      <c r="P1615" s="197"/>
      <c r="Q1615" s="197"/>
      <c r="R1615" s="197"/>
      <c r="S1615" s="200"/>
      <c r="T1615" s="210">
        <f t="shared" ref="T1615:Z1615" si="291">SUM(T1611:T1614)</f>
        <v>12</v>
      </c>
      <c r="U1615" s="210">
        <f t="shared" si="291"/>
        <v>183</v>
      </c>
      <c r="V1615" s="210">
        <f t="shared" si="291"/>
        <v>80</v>
      </c>
      <c r="W1615" s="210">
        <f t="shared" si="291"/>
        <v>106</v>
      </c>
      <c r="X1615" s="210">
        <f t="shared" si="291"/>
        <v>556</v>
      </c>
      <c r="Y1615" s="210">
        <f t="shared" si="291"/>
        <v>381</v>
      </c>
      <c r="Z1615" s="210">
        <f t="shared" si="291"/>
        <v>937</v>
      </c>
      <c r="AA1615" s="197"/>
      <c r="AB1615" s="197"/>
      <c r="AC1615" s="197"/>
      <c r="AD1615" s="197"/>
      <c r="AE1615" s="197"/>
      <c r="AF1615" s="197"/>
      <c r="AG1615" s="197"/>
      <c r="AH1615" s="197"/>
      <c r="AI1615" s="197"/>
      <c r="AJ1615" s="197"/>
      <c r="AK1615" s="197"/>
      <c r="AL1615" s="63" t="s">
        <v>8425</v>
      </c>
      <c r="AM1615" s="63">
        <v>28</v>
      </c>
      <c r="AN1615" s="63">
        <v>72</v>
      </c>
      <c r="AO1615" s="63">
        <v>273</v>
      </c>
      <c r="AP1615" s="63">
        <v>355</v>
      </c>
      <c r="AQ1615" s="63">
        <v>161</v>
      </c>
      <c r="AR1615" s="63">
        <v>145</v>
      </c>
      <c r="AS1615" s="63">
        <v>92</v>
      </c>
      <c r="AT1615" s="63">
        <v>72</v>
      </c>
      <c r="AU1615" s="197"/>
      <c r="AV1615" s="197"/>
      <c r="AW1615" s="197"/>
      <c r="AX1615" s="197"/>
      <c r="AY1615" s="197"/>
      <c r="AZ1615" s="197"/>
      <c r="BA1615" s="197"/>
      <c r="BB1615" s="197"/>
      <c r="BC1615" s="197"/>
      <c r="BD1615" s="197"/>
      <c r="BE1615" s="197"/>
      <c r="BF1615" s="197"/>
      <c r="BG1615" s="197"/>
      <c r="BH1615" s="197"/>
      <c r="BR1615" s="8"/>
      <c r="BV1615" s="8"/>
    </row>
    <row r="1616" spans="1:74" ht="15.6" x14ac:dyDescent="0.3">
      <c r="A1616" s="197"/>
      <c r="B1616" s="197"/>
      <c r="C1616" s="197"/>
      <c r="D1616" s="197"/>
      <c r="E1616" s="197"/>
      <c r="F1616" s="197"/>
      <c r="G1616" s="197"/>
      <c r="H1616" s="197"/>
      <c r="I1616" s="197"/>
      <c r="J1616" s="197"/>
      <c r="K1616" s="197"/>
      <c r="L1616" s="197"/>
      <c r="M1616" s="197"/>
      <c r="N1616" s="197"/>
      <c r="O1616" s="197"/>
      <c r="P1616" s="197"/>
      <c r="Q1616" s="197"/>
      <c r="R1616" s="197"/>
      <c r="S1616" s="197"/>
      <c r="T1616" s="197"/>
      <c r="U1616" s="197"/>
      <c r="V1616" s="197"/>
      <c r="W1616" s="197"/>
      <c r="X1616" s="197"/>
      <c r="Y1616" s="197"/>
      <c r="Z1616" s="197"/>
      <c r="AA1616" s="197"/>
      <c r="AB1616" s="197"/>
      <c r="AC1616" s="197"/>
      <c r="AD1616" s="197"/>
      <c r="AE1616" s="197"/>
      <c r="AF1616" s="197"/>
      <c r="AG1616" s="197"/>
      <c r="AH1616" s="197"/>
      <c r="AI1616" s="197"/>
      <c r="AJ1616" s="197"/>
      <c r="AK1616" s="197"/>
      <c r="AL1616" s="63" t="s">
        <v>8385</v>
      </c>
      <c r="AM1616" s="63">
        <v>0</v>
      </c>
      <c r="AN1616" s="63">
        <v>0</v>
      </c>
      <c r="AO1616" s="63">
        <v>0</v>
      </c>
      <c r="AP1616" s="63">
        <v>0</v>
      </c>
      <c r="AQ1616" s="63">
        <v>415</v>
      </c>
      <c r="AR1616" s="63">
        <v>435</v>
      </c>
      <c r="AS1616" s="63">
        <v>345</v>
      </c>
      <c r="AT1616" s="63">
        <v>433</v>
      </c>
      <c r="AU1616" s="197"/>
      <c r="AV1616" s="197"/>
      <c r="AW1616" s="197"/>
      <c r="AX1616" s="197"/>
      <c r="AY1616" s="197"/>
      <c r="AZ1616" s="197"/>
      <c r="BA1616" s="197"/>
      <c r="BB1616" s="197"/>
      <c r="BC1616" s="197"/>
      <c r="BD1616" s="197"/>
      <c r="BE1616" s="197"/>
      <c r="BF1616" s="197"/>
      <c r="BG1616" s="197"/>
      <c r="BH1616" s="197"/>
      <c r="BR1616" s="8"/>
      <c r="BV1616" s="8"/>
    </row>
    <row r="1617" spans="1:74" ht="15.6" x14ac:dyDescent="0.3">
      <c r="A1617" s="197"/>
      <c r="B1617" s="197"/>
      <c r="C1617" s="197"/>
      <c r="D1617" s="197"/>
      <c r="E1617" s="197"/>
      <c r="F1617" s="197"/>
      <c r="G1617" s="197"/>
      <c r="H1617" s="197"/>
      <c r="I1617" s="197"/>
      <c r="J1617" s="197"/>
      <c r="K1617" s="197"/>
      <c r="L1617" s="197"/>
      <c r="M1617" s="197"/>
      <c r="N1617" s="197"/>
      <c r="O1617" s="197"/>
      <c r="P1617" s="197"/>
      <c r="Q1617" s="197"/>
      <c r="R1617" s="197"/>
      <c r="S1617" s="197"/>
      <c r="T1617" s="197"/>
      <c r="U1617" s="197"/>
      <c r="V1617" s="197"/>
      <c r="W1617" s="197"/>
      <c r="X1617" s="197"/>
      <c r="Y1617" s="197"/>
      <c r="Z1617" s="197"/>
      <c r="AA1617" s="197"/>
      <c r="AB1617" s="197"/>
      <c r="AC1617" s="197"/>
      <c r="AD1617" s="197"/>
      <c r="AE1617" s="197"/>
      <c r="AF1617" s="197"/>
      <c r="AG1617" s="197"/>
      <c r="AH1617" s="197"/>
      <c r="AI1617" s="197"/>
      <c r="AJ1617" s="197"/>
      <c r="AK1617" s="197"/>
      <c r="AL1617" s="63" t="s">
        <v>8426</v>
      </c>
      <c r="AM1617" s="63">
        <v>0</v>
      </c>
      <c r="AN1617" s="63">
        <v>0</v>
      </c>
      <c r="AO1617" s="63">
        <v>0</v>
      </c>
      <c r="AP1617" s="63">
        <v>2</v>
      </c>
      <c r="AQ1617" s="63">
        <v>15</v>
      </c>
      <c r="AR1617" s="63">
        <v>39</v>
      </c>
      <c r="AS1617" s="63">
        <v>174</v>
      </c>
      <c r="AT1617" s="63">
        <v>257</v>
      </c>
      <c r="AU1617" s="197"/>
      <c r="AV1617" s="197"/>
      <c r="AW1617" s="197"/>
      <c r="AX1617" s="197"/>
      <c r="AY1617" s="197"/>
      <c r="AZ1617" s="197"/>
      <c r="BA1617" s="197"/>
      <c r="BB1617" s="197"/>
      <c r="BC1617" s="197"/>
      <c r="BD1617" s="197"/>
      <c r="BE1617" s="197"/>
      <c r="BF1617" s="197"/>
      <c r="BG1617" s="197"/>
      <c r="BH1617" s="197"/>
      <c r="BR1617" s="8"/>
      <c r="BV1617" s="8"/>
    </row>
    <row r="1618" spans="1:74" ht="15.6" x14ac:dyDescent="0.3">
      <c r="A1618" s="197"/>
      <c r="B1618" s="197"/>
      <c r="C1618" s="197"/>
      <c r="D1618" s="197"/>
      <c r="E1618" s="197"/>
      <c r="F1618" s="197"/>
      <c r="G1618" s="197"/>
      <c r="H1618" s="197"/>
      <c r="I1618" s="197"/>
      <c r="J1618" s="197"/>
      <c r="K1618" s="197"/>
      <c r="L1618" s="197"/>
      <c r="M1618" s="197"/>
      <c r="N1618" s="197"/>
      <c r="O1618" s="197"/>
      <c r="P1618" s="197"/>
      <c r="Q1618" s="197"/>
      <c r="R1618" s="197"/>
      <c r="S1618" s="197"/>
      <c r="T1618" s="197"/>
      <c r="U1618" s="197"/>
      <c r="V1618" s="197"/>
      <c r="W1618" s="197"/>
      <c r="X1618" s="197"/>
      <c r="Y1618" s="197"/>
      <c r="Z1618" s="197"/>
      <c r="AA1618" s="197"/>
      <c r="AB1618" s="197"/>
      <c r="AC1618" s="197"/>
      <c r="AD1618" s="197"/>
      <c r="AE1618" s="197"/>
      <c r="AF1618" s="197"/>
      <c r="AG1618" s="197"/>
      <c r="AH1618" s="197"/>
      <c r="AI1618" s="197"/>
      <c r="AJ1618" s="197"/>
      <c r="AK1618" s="197"/>
      <c r="AL1618" s="197"/>
      <c r="AM1618" s="197"/>
      <c r="AN1618" s="197"/>
      <c r="AO1618" s="197"/>
      <c r="AP1618" s="197"/>
      <c r="AQ1618" s="197"/>
      <c r="AR1618" s="197"/>
      <c r="AS1618" s="197"/>
      <c r="AT1618" s="197"/>
      <c r="AU1618" s="197"/>
      <c r="AV1618" s="197"/>
      <c r="AW1618" s="197"/>
      <c r="AX1618" s="197"/>
      <c r="AY1618" s="197"/>
      <c r="AZ1618" s="197"/>
      <c r="BA1618" s="197"/>
      <c r="BB1618" s="197"/>
      <c r="BC1618" s="197"/>
      <c r="BD1618" s="197"/>
      <c r="BE1618" s="197"/>
      <c r="BF1618" s="197"/>
      <c r="BG1618" s="197"/>
      <c r="BH1618" s="197"/>
      <c r="BR1618" s="8"/>
      <c r="BV1618" s="8"/>
    </row>
    <row r="1619" spans="1:74" ht="15.6" x14ac:dyDescent="0.3">
      <c r="A1619" s="197"/>
      <c r="B1619" s="197"/>
      <c r="C1619" s="197"/>
      <c r="D1619" s="197"/>
      <c r="E1619" s="197"/>
      <c r="F1619" s="197"/>
      <c r="G1619" s="197"/>
      <c r="H1619" s="197"/>
      <c r="I1619" s="197"/>
      <c r="J1619" s="197"/>
      <c r="K1619" s="197"/>
      <c r="L1619" s="197"/>
      <c r="M1619" s="197"/>
      <c r="N1619" s="197"/>
      <c r="O1619" s="197"/>
      <c r="P1619" s="197"/>
      <c r="Q1619" s="197"/>
      <c r="R1619" s="197"/>
      <c r="S1619" s="197"/>
      <c r="T1619" s="197"/>
      <c r="U1619" s="197"/>
      <c r="V1619" s="197"/>
      <c r="W1619" s="197"/>
      <c r="X1619" s="197"/>
      <c r="Y1619" s="197"/>
      <c r="Z1619" s="197"/>
      <c r="AA1619" s="197"/>
      <c r="AB1619" s="197"/>
      <c r="AC1619" s="197"/>
      <c r="AD1619" s="197"/>
      <c r="AE1619" s="197"/>
      <c r="AF1619" s="197"/>
      <c r="AG1619" s="197"/>
      <c r="AH1619" s="197"/>
      <c r="AI1619" s="197"/>
      <c r="AJ1619" s="197"/>
      <c r="AK1619" s="197"/>
      <c r="AL1619" s="197"/>
      <c r="AM1619" s="197"/>
      <c r="AN1619" s="197"/>
      <c r="AO1619" s="197"/>
      <c r="AP1619" s="197"/>
      <c r="AQ1619" s="197"/>
      <c r="AR1619" s="197"/>
      <c r="AS1619" s="197"/>
      <c r="AT1619" s="197"/>
      <c r="AU1619" s="197"/>
      <c r="AV1619" s="197"/>
      <c r="AW1619" s="197"/>
      <c r="AX1619" s="197"/>
      <c r="AY1619" s="197"/>
      <c r="AZ1619" s="197"/>
      <c r="BA1619" s="197"/>
      <c r="BB1619" s="197"/>
      <c r="BC1619" s="197"/>
      <c r="BD1619" s="197"/>
      <c r="BE1619" s="197"/>
      <c r="BF1619" s="197"/>
      <c r="BG1619" s="197"/>
      <c r="BH1619" s="197"/>
      <c r="BR1619" s="8"/>
      <c r="BV1619" s="8"/>
    </row>
    <row r="1620" spans="1:74" ht="15.6" x14ac:dyDescent="0.3">
      <c r="A1620" s="197"/>
      <c r="B1620" s="197"/>
      <c r="C1620" s="197"/>
      <c r="D1620" s="197"/>
      <c r="E1620" s="197"/>
      <c r="F1620" s="197"/>
      <c r="G1620" s="197"/>
      <c r="H1620" s="197"/>
      <c r="I1620" s="197"/>
      <c r="J1620" s="197"/>
      <c r="K1620" s="197"/>
      <c r="L1620" s="197"/>
      <c r="M1620" s="197"/>
      <c r="N1620" s="197"/>
      <c r="O1620" s="197"/>
      <c r="P1620" s="197"/>
      <c r="Q1620" s="197"/>
      <c r="R1620" s="197"/>
      <c r="S1620" s="197"/>
      <c r="T1620" s="197"/>
      <c r="U1620" s="197"/>
      <c r="V1620" s="197"/>
      <c r="W1620" s="197"/>
      <c r="X1620" s="197"/>
      <c r="Y1620" s="197"/>
      <c r="Z1620" s="197"/>
      <c r="AA1620" s="197"/>
      <c r="AB1620" s="197"/>
      <c r="AC1620" s="197"/>
      <c r="AD1620" s="197"/>
      <c r="AE1620" s="197"/>
      <c r="AF1620" s="197"/>
      <c r="AG1620" s="197"/>
      <c r="AH1620" s="197"/>
      <c r="AI1620" s="197"/>
      <c r="AJ1620" s="197"/>
      <c r="AK1620" s="197"/>
      <c r="AL1620" s="197"/>
      <c r="AM1620" s="197"/>
      <c r="AN1620" s="197"/>
      <c r="AO1620" s="197"/>
      <c r="AP1620" s="197"/>
      <c r="AQ1620" s="197"/>
      <c r="AR1620" s="197"/>
      <c r="AS1620" s="197"/>
      <c r="AT1620" s="197"/>
      <c r="AU1620" s="197"/>
      <c r="AV1620" s="197"/>
      <c r="AW1620" s="197"/>
      <c r="AX1620" s="197"/>
      <c r="AY1620" s="197"/>
      <c r="AZ1620" s="197"/>
      <c r="BA1620" s="197"/>
      <c r="BB1620" s="197"/>
      <c r="BC1620" s="197"/>
      <c r="BD1620" s="197"/>
      <c r="BE1620" s="197"/>
      <c r="BF1620" s="197"/>
      <c r="BG1620" s="197"/>
      <c r="BH1620" s="197"/>
      <c r="BR1620" s="8"/>
      <c r="BV1620" s="8"/>
    </row>
    <row r="1621" spans="1:74" ht="15.6" x14ac:dyDescent="0.3">
      <c r="A1621" s="197"/>
      <c r="B1621" s="197"/>
      <c r="C1621" s="197"/>
      <c r="D1621" s="197"/>
      <c r="E1621" s="197"/>
      <c r="F1621" s="197"/>
      <c r="G1621" s="197"/>
      <c r="H1621" s="197"/>
      <c r="I1621" s="197"/>
      <c r="J1621" s="197"/>
      <c r="K1621" s="197"/>
      <c r="L1621" s="197"/>
      <c r="M1621" s="197"/>
      <c r="N1621" s="197"/>
      <c r="O1621" s="197"/>
      <c r="P1621" s="197"/>
      <c r="Q1621" s="197"/>
      <c r="R1621" s="197"/>
      <c r="S1621" s="197"/>
      <c r="T1621" s="197"/>
      <c r="U1621" s="197"/>
      <c r="V1621" s="197"/>
      <c r="W1621" s="197"/>
      <c r="X1621" s="197"/>
      <c r="Y1621" s="197"/>
      <c r="Z1621" s="197"/>
      <c r="AA1621" s="197"/>
      <c r="AB1621" s="197"/>
      <c r="AC1621" s="197"/>
      <c r="AD1621" s="197"/>
      <c r="AE1621" s="197"/>
      <c r="AF1621" s="197"/>
      <c r="AG1621" s="197"/>
      <c r="AH1621" s="197"/>
      <c r="AI1621" s="197"/>
      <c r="AJ1621" s="197"/>
      <c r="AK1621" s="197"/>
      <c r="AL1621" s="197"/>
      <c r="AM1621" s="197"/>
      <c r="AN1621" s="197"/>
      <c r="AO1621" s="197"/>
      <c r="AP1621" s="197"/>
      <c r="AQ1621" s="197"/>
      <c r="AR1621" s="197"/>
      <c r="AS1621" s="197"/>
      <c r="AT1621" s="197"/>
      <c r="AU1621" s="197"/>
      <c r="AV1621" s="197"/>
      <c r="AW1621" s="197"/>
      <c r="AX1621" s="197"/>
      <c r="AY1621" s="197"/>
      <c r="AZ1621" s="197"/>
      <c r="BA1621" s="197"/>
      <c r="BB1621" s="197"/>
      <c r="BC1621" s="197"/>
      <c r="BD1621" s="197"/>
      <c r="BE1621" s="197"/>
      <c r="BF1621" s="197"/>
      <c r="BG1621" s="197"/>
      <c r="BH1621" s="197"/>
      <c r="BR1621" s="8"/>
      <c r="BV1621" s="8"/>
    </row>
    <row r="1622" spans="1:74" ht="15.6" x14ac:dyDescent="0.3">
      <c r="A1622" s="197"/>
      <c r="B1622" s="197"/>
      <c r="C1622" s="197"/>
      <c r="D1622" s="197"/>
      <c r="E1622" s="197"/>
      <c r="F1622" s="197"/>
      <c r="G1622" s="197"/>
      <c r="H1622" s="197"/>
      <c r="I1622" s="197"/>
      <c r="J1622" s="197"/>
      <c r="K1622" s="197"/>
      <c r="L1622" s="197"/>
      <c r="M1622" s="197"/>
      <c r="N1622" s="197"/>
      <c r="O1622" s="197"/>
      <c r="P1622" s="197"/>
      <c r="Q1622" s="197"/>
      <c r="R1622" s="197"/>
      <c r="S1622" s="197"/>
      <c r="T1622" s="197"/>
      <c r="U1622" s="197"/>
      <c r="V1622" s="197"/>
      <c r="W1622" s="197"/>
      <c r="X1622" s="197"/>
      <c r="Y1622" s="197"/>
      <c r="Z1622" s="197"/>
      <c r="AA1622" s="197"/>
      <c r="AB1622" s="197"/>
      <c r="AC1622" s="197"/>
      <c r="AD1622" s="197"/>
      <c r="AE1622" s="197"/>
      <c r="AF1622" s="197"/>
      <c r="AG1622" s="197"/>
      <c r="AH1622" s="197"/>
      <c r="AI1622" s="197"/>
      <c r="AJ1622" s="197"/>
      <c r="AK1622" s="197"/>
      <c r="AL1622" s="197"/>
      <c r="AM1622" s="197"/>
      <c r="AN1622" s="197"/>
      <c r="AO1622" s="197"/>
      <c r="AP1622" s="197"/>
      <c r="AQ1622" s="197"/>
      <c r="AR1622" s="197"/>
      <c r="AS1622" s="197"/>
      <c r="AT1622" s="197"/>
      <c r="AU1622" s="197"/>
      <c r="AV1622" s="197"/>
      <c r="AW1622" s="197"/>
      <c r="AX1622" s="197"/>
      <c r="AY1622" s="197"/>
      <c r="AZ1622" s="197"/>
      <c r="BA1622" s="197"/>
      <c r="BB1622" s="197"/>
      <c r="BC1622" s="197"/>
      <c r="BD1622" s="197"/>
      <c r="BE1622" s="197"/>
      <c r="BF1622" s="197"/>
      <c r="BG1622" s="197"/>
      <c r="BH1622" s="197"/>
      <c r="BR1622" s="8"/>
      <c r="BV1622" s="8"/>
    </row>
    <row r="1623" spans="1:74" ht="15.6" x14ac:dyDescent="0.3">
      <c r="A1623" s="197"/>
      <c r="B1623" s="197"/>
      <c r="C1623" s="197"/>
      <c r="D1623" s="197"/>
      <c r="E1623" s="197"/>
      <c r="F1623" s="197"/>
      <c r="G1623" s="197"/>
      <c r="H1623" s="197"/>
      <c r="I1623" s="197"/>
      <c r="J1623" s="197"/>
      <c r="K1623" s="197"/>
      <c r="L1623" s="197"/>
      <c r="M1623" s="197"/>
      <c r="N1623" s="197"/>
      <c r="O1623" s="197"/>
      <c r="P1623" s="197"/>
      <c r="Q1623" s="197"/>
      <c r="R1623" s="197"/>
      <c r="S1623" s="197"/>
      <c r="T1623" s="197"/>
      <c r="U1623" s="197"/>
      <c r="V1623" s="197"/>
      <c r="W1623" s="197"/>
      <c r="X1623" s="197"/>
      <c r="Y1623" s="197"/>
      <c r="Z1623" s="197"/>
      <c r="AA1623" s="197"/>
      <c r="AB1623" s="197"/>
      <c r="AC1623" s="197"/>
      <c r="AD1623" s="197"/>
      <c r="AE1623" s="197"/>
      <c r="AF1623" s="197"/>
      <c r="AG1623" s="197"/>
      <c r="AH1623" s="197"/>
      <c r="AI1623" s="197"/>
      <c r="AJ1623" s="197"/>
      <c r="AK1623" s="197"/>
      <c r="AL1623" s="197"/>
      <c r="AM1623" s="197"/>
      <c r="AN1623" s="197"/>
      <c r="AO1623" s="197"/>
      <c r="AP1623" s="197"/>
      <c r="AQ1623" s="197"/>
      <c r="AR1623" s="197"/>
      <c r="AS1623" s="197"/>
      <c r="AT1623" s="197"/>
      <c r="AU1623" s="197"/>
      <c r="AV1623" s="197"/>
      <c r="AW1623" s="197"/>
      <c r="AX1623" s="197"/>
      <c r="AY1623" s="197"/>
      <c r="AZ1623" s="197"/>
      <c r="BA1623" s="197"/>
      <c r="BB1623" s="197"/>
      <c r="BC1623" s="197"/>
      <c r="BD1623" s="197"/>
      <c r="BE1623" s="197"/>
      <c r="BF1623" s="197"/>
      <c r="BG1623" s="197"/>
      <c r="BH1623" s="197"/>
      <c r="BR1623" s="8"/>
      <c r="BV1623" s="8"/>
    </row>
    <row r="1627" spans="1:74" ht="34.200000000000003" x14ac:dyDescent="0.3">
      <c r="A1627" s="198" t="s">
        <v>8347</v>
      </c>
      <c r="B1627" s="198" t="s">
        <v>8229</v>
      </c>
      <c r="C1627" s="198" t="s">
        <v>8205</v>
      </c>
      <c r="D1627" s="198" t="s">
        <v>8270</v>
      </c>
      <c r="E1627" s="198" t="s">
        <v>8271</v>
      </c>
      <c r="F1627" s="198" t="s">
        <v>8272</v>
      </c>
      <c r="G1627" s="198" t="s">
        <v>8273</v>
      </c>
      <c r="H1627" s="198" t="s">
        <v>8274</v>
      </c>
      <c r="I1627" s="198" t="s">
        <v>8275</v>
      </c>
      <c r="J1627" s="199" t="s">
        <v>8283</v>
      </c>
      <c r="K1627" s="200"/>
      <c r="L1627" s="63" t="s">
        <v>8491</v>
      </c>
      <c r="M1627" s="197"/>
      <c r="N1627" s="197"/>
      <c r="O1627" s="197"/>
      <c r="P1627" s="197"/>
      <c r="Q1627" s="197"/>
      <c r="R1627" s="197"/>
      <c r="S1627" s="200" t="s">
        <v>8347</v>
      </c>
      <c r="T1627" s="200"/>
      <c r="U1627" s="200"/>
      <c r="V1627" s="200"/>
      <c r="W1627" s="200"/>
      <c r="X1627" s="200"/>
      <c r="Y1627" s="200"/>
      <c r="Z1627" s="200"/>
      <c r="AA1627" s="197"/>
      <c r="AB1627" s="197"/>
      <c r="AC1627" s="197"/>
      <c r="AD1627" s="197"/>
      <c r="AE1627" s="197"/>
      <c r="AF1627" s="197"/>
      <c r="AG1627" s="197"/>
      <c r="AH1627" s="197"/>
      <c r="AI1627" s="197"/>
      <c r="AJ1627" s="197"/>
      <c r="AK1627" s="197"/>
      <c r="AL1627" s="63" t="s">
        <v>8328</v>
      </c>
      <c r="AM1627" s="63" t="s">
        <v>8347</v>
      </c>
      <c r="AN1627" s="63"/>
      <c r="AO1627" s="63"/>
      <c r="AP1627" s="63"/>
      <c r="AQ1627" s="200"/>
      <c r="AR1627" s="200"/>
      <c r="AS1627" s="200"/>
      <c r="AT1627" s="200"/>
      <c r="AU1627" s="197"/>
      <c r="AV1627" s="197"/>
      <c r="AW1627" s="197"/>
      <c r="AX1627" s="197"/>
      <c r="AY1627" s="197"/>
      <c r="AZ1627" s="197"/>
      <c r="BA1627" s="197"/>
      <c r="BB1627" s="197"/>
      <c r="BC1627" s="197"/>
      <c r="BD1627" s="197"/>
      <c r="BE1627" s="197"/>
      <c r="BF1627" s="197"/>
      <c r="BG1627" s="197"/>
      <c r="BH1627" s="197"/>
      <c r="BI1627" s="197"/>
      <c r="BJ1627" s="197"/>
      <c r="BK1627" s="197"/>
      <c r="BL1627" s="197"/>
      <c r="BM1627" s="197"/>
      <c r="BN1627" s="197"/>
      <c r="BO1627" s="197"/>
      <c r="BR1627" s="8"/>
      <c r="BV1627" s="8"/>
    </row>
    <row r="1628" spans="1:74" ht="15.6" x14ac:dyDescent="0.3">
      <c r="A1628" s="201" t="s">
        <v>8449</v>
      </c>
      <c r="B1628" s="201" t="s">
        <v>742</v>
      </c>
      <c r="C1628" s="56">
        <v>9</v>
      </c>
      <c r="D1628" s="203">
        <v>9</v>
      </c>
      <c r="E1628" s="56">
        <v>5</v>
      </c>
      <c r="F1628" s="56">
        <v>3</v>
      </c>
      <c r="G1628" s="56">
        <v>0</v>
      </c>
      <c r="H1628" s="56">
        <v>1</v>
      </c>
      <c r="I1628" s="56">
        <v>0</v>
      </c>
      <c r="J1628" s="203">
        <f t="shared" ref="J1628:J1643" si="292">SUM(E1628:I1628)</f>
        <v>9</v>
      </c>
      <c r="K1628" s="200"/>
      <c r="L1628" s="139"/>
      <c r="M1628" s="197"/>
      <c r="N1628" s="197"/>
      <c r="O1628" s="197"/>
      <c r="P1628" s="197"/>
      <c r="Q1628" s="197"/>
      <c r="R1628" s="197"/>
      <c r="S1628" s="201" t="s">
        <v>8279</v>
      </c>
      <c r="T1628" s="201" t="s">
        <v>183</v>
      </c>
      <c r="U1628" s="201" t="s">
        <v>106</v>
      </c>
      <c r="V1628" s="201" t="s">
        <v>465</v>
      </c>
      <c r="W1628" s="201" t="s">
        <v>147</v>
      </c>
      <c r="X1628" s="201" t="s">
        <v>398</v>
      </c>
      <c r="Y1628" s="201" t="s">
        <v>97</v>
      </c>
      <c r="Z1628" s="200"/>
      <c r="AA1628" s="197"/>
      <c r="AB1628" s="197"/>
      <c r="AC1628" s="197"/>
      <c r="AD1628" s="197"/>
      <c r="AE1628" s="197"/>
      <c r="AF1628" s="197"/>
      <c r="AG1628" s="197"/>
      <c r="AH1628" s="197"/>
      <c r="AI1628" s="197"/>
      <c r="AJ1628" s="197"/>
      <c r="AK1628" s="197"/>
      <c r="AL1628" s="200" t="s">
        <v>8420</v>
      </c>
      <c r="AM1628" s="63"/>
      <c r="AN1628" s="63"/>
      <c r="AO1628" s="63"/>
      <c r="AP1628" s="63"/>
      <c r="AQ1628" s="200"/>
      <c r="AR1628" s="200"/>
      <c r="AS1628" s="200"/>
      <c r="AT1628" s="200"/>
      <c r="AU1628" s="197"/>
      <c r="AV1628" s="197"/>
      <c r="AW1628" s="197"/>
      <c r="AX1628" s="197"/>
      <c r="AY1628" s="197"/>
      <c r="AZ1628" s="197"/>
      <c r="BA1628" s="197"/>
      <c r="BB1628" s="197"/>
      <c r="BC1628" s="197"/>
      <c r="BD1628" s="197"/>
      <c r="BE1628" s="197"/>
      <c r="BF1628" s="197"/>
      <c r="BG1628" s="197"/>
      <c r="BH1628" s="197"/>
      <c r="BI1628" s="197"/>
      <c r="BJ1628" s="197"/>
      <c r="BK1628" s="197"/>
      <c r="BL1628" s="197"/>
      <c r="BM1628" s="197"/>
      <c r="BN1628" s="197"/>
      <c r="BO1628" s="197"/>
      <c r="BR1628" s="8"/>
      <c r="BV1628" s="8"/>
    </row>
    <row r="1629" spans="1:74" ht="15.6" x14ac:dyDescent="0.3">
      <c r="A1629" s="204" t="s">
        <v>8290</v>
      </c>
      <c r="B1629" s="204" t="s">
        <v>748</v>
      </c>
      <c r="C1629" s="85">
        <v>10</v>
      </c>
      <c r="D1629" s="206">
        <v>9</v>
      </c>
      <c r="E1629" s="85">
        <v>5</v>
      </c>
      <c r="F1629" s="85">
        <v>3</v>
      </c>
      <c r="G1629" s="85">
        <v>0</v>
      </c>
      <c r="H1629" s="85">
        <v>1</v>
      </c>
      <c r="I1629" s="85">
        <v>0</v>
      </c>
      <c r="J1629" s="206">
        <f t="shared" si="292"/>
        <v>9</v>
      </c>
      <c r="K1629" s="207"/>
      <c r="L1629" s="207"/>
      <c r="M1629" s="197"/>
      <c r="N1629" s="197"/>
      <c r="O1629" s="197"/>
      <c r="P1629" s="197"/>
      <c r="Q1629" s="197"/>
      <c r="R1629" s="197"/>
      <c r="S1629" s="201" t="s">
        <v>8215</v>
      </c>
      <c r="T1629" s="201">
        <f>E1628</f>
        <v>5</v>
      </c>
      <c r="U1629" s="201">
        <f>F1628</f>
        <v>3</v>
      </c>
      <c r="V1629" s="201">
        <f>G1628</f>
        <v>0</v>
      </c>
      <c r="W1629" s="201">
        <f>H1628</f>
        <v>1</v>
      </c>
      <c r="X1629" s="201">
        <f>I1628</f>
        <v>0</v>
      </c>
      <c r="Y1629" s="201">
        <f>SUM(T1629:X1629)</f>
        <v>9</v>
      </c>
      <c r="Z1629" s="190"/>
      <c r="AA1629" s="197"/>
      <c r="AB1629" s="197"/>
      <c r="AC1629" s="197"/>
      <c r="AD1629" s="197"/>
      <c r="AE1629" s="197"/>
      <c r="AF1629" s="197"/>
      <c r="AG1629" s="197"/>
      <c r="AH1629" s="197"/>
      <c r="AI1629" s="197"/>
      <c r="AJ1629" s="197"/>
      <c r="AK1629" s="197"/>
      <c r="AL1629" s="200" t="s">
        <v>8331</v>
      </c>
      <c r="AM1629" s="63"/>
      <c r="AN1629" s="63"/>
      <c r="AO1629" s="63"/>
      <c r="AP1629" s="63"/>
      <c r="AQ1629" s="200"/>
      <c r="AR1629" s="200"/>
      <c r="AS1629" s="200"/>
      <c r="AT1629" s="200"/>
      <c r="AU1629" s="197"/>
      <c r="AV1629" s="197"/>
      <c r="AW1629" s="197"/>
      <c r="AX1629" s="197"/>
      <c r="AY1629" s="197"/>
      <c r="AZ1629" s="197"/>
      <c r="BA1629" s="197"/>
      <c r="BB1629" s="197"/>
      <c r="BC1629" s="197"/>
      <c r="BD1629" s="197"/>
      <c r="BE1629" s="197"/>
      <c r="BF1629" s="197"/>
      <c r="BG1629" s="197"/>
      <c r="BH1629" s="197"/>
      <c r="BI1629" s="197"/>
      <c r="BJ1629" s="197"/>
      <c r="BK1629" s="197"/>
      <c r="BL1629" s="197"/>
      <c r="BM1629" s="197"/>
      <c r="BN1629" s="197"/>
      <c r="BO1629" s="197"/>
      <c r="BR1629" s="8"/>
      <c r="BV1629" s="8"/>
    </row>
    <row r="1630" spans="1:74" ht="15.6" x14ac:dyDescent="0.3">
      <c r="A1630" s="204" t="s">
        <v>8290</v>
      </c>
      <c r="B1630" s="204" t="s">
        <v>5193</v>
      </c>
      <c r="C1630" s="196">
        <v>97</v>
      </c>
      <c r="D1630" s="206">
        <v>95</v>
      </c>
      <c r="E1630" s="85">
        <v>0</v>
      </c>
      <c r="F1630" s="85">
        <v>0</v>
      </c>
      <c r="G1630" s="85">
        <v>0</v>
      </c>
      <c r="H1630" s="85">
        <v>4</v>
      </c>
      <c r="I1630" s="85">
        <v>91</v>
      </c>
      <c r="J1630" s="206">
        <f t="shared" si="292"/>
        <v>95</v>
      </c>
      <c r="K1630" s="207"/>
      <c r="L1630" s="207"/>
      <c r="M1630" s="197"/>
      <c r="N1630" s="197"/>
      <c r="O1630" s="197"/>
      <c r="P1630" s="197"/>
      <c r="Q1630" s="197"/>
      <c r="R1630" s="197"/>
      <c r="S1630" s="201" t="s">
        <v>8216</v>
      </c>
      <c r="T1630" s="201">
        <f>SUM(E1629:E1633)</f>
        <v>6</v>
      </c>
      <c r="U1630" s="201">
        <f>SUM(F1629:F1633)</f>
        <v>24</v>
      </c>
      <c r="V1630" s="201">
        <f>SUM(G1629:G1633)</f>
        <v>6</v>
      </c>
      <c r="W1630" s="201">
        <f>SUM(H1629:H1633)</f>
        <v>55</v>
      </c>
      <c r="X1630" s="201">
        <f>SUM(I1629:I1633)</f>
        <v>166</v>
      </c>
      <c r="Y1630" s="201">
        <f>SUM(T1630:X1630)</f>
        <v>257</v>
      </c>
      <c r="Z1630" s="190"/>
      <c r="AA1630" s="197"/>
      <c r="AB1630" s="197"/>
      <c r="AC1630" s="197"/>
      <c r="AD1630" s="197"/>
      <c r="AE1630" s="197"/>
      <c r="AF1630" s="197"/>
      <c r="AG1630" s="197"/>
      <c r="AH1630" s="197"/>
      <c r="AI1630" s="197"/>
      <c r="AJ1630" s="197"/>
      <c r="AK1630" s="197"/>
      <c r="AL1630" s="200"/>
      <c r="AM1630" s="63"/>
      <c r="AN1630" s="63"/>
      <c r="AO1630" s="63"/>
      <c r="AP1630" s="63"/>
      <c r="AQ1630" s="200"/>
      <c r="AR1630" s="200"/>
      <c r="AS1630" s="200"/>
      <c r="AT1630" s="200"/>
      <c r="AU1630" s="197"/>
      <c r="AV1630" s="197"/>
      <c r="AW1630" s="197"/>
      <c r="AX1630" s="197"/>
      <c r="AY1630" s="197"/>
      <c r="AZ1630" s="197"/>
      <c r="BA1630" s="197"/>
      <c r="BB1630" s="197"/>
      <c r="BC1630" s="197"/>
      <c r="BD1630" s="197"/>
      <c r="BE1630" s="197"/>
      <c r="BF1630" s="197"/>
      <c r="BG1630" s="197"/>
      <c r="BH1630" s="197"/>
      <c r="BI1630" s="197"/>
      <c r="BJ1630" s="197"/>
      <c r="BK1630" s="197"/>
      <c r="BL1630" s="197"/>
      <c r="BM1630" s="197"/>
      <c r="BN1630" s="197"/>
      <c r="BO1630" s="197"/>
      <c r="BR1630" s="8"/>
      <c r="BV1630" s="8"/>
    </row>
    <row r="1631" spans="1:74" ht="15.6" x14ac:dyDescent="0.3">
      <c r="A1631" s="204" t="s">
        <v>8290</v>
      </c>
      <c r="B1631" s="204" t="s">
        <v>7589</v>
      </c>
      <c r="C1631" s="196">
        <v>0</v>
      </c>
      <c r="D1631" s="206">
        <v>0</v>
      </c>
      <c r="E1631" s="85">
        <v>0</v>
      </c>
      <c r="F1631" s="85">
        <v>0</v>
      </c>
      <c r="G1631" s="85">
        <v>0</v>
      </c>
      <c r="H1631" s="85">
        <v>0</v>
      </c>
      <c r="I1631" s="85">
        <v>0</v>
      </c>
      <c r="J1631" s="206">
        <f t="shared" si="292"/>
        <v>0</v>
      </c>
      <c r="K1631" s="207"/>
      <c r="L1631" s="207"/>
      <c r="M1631" s="197"/>
      <c r="N1631" s="197"/>
      <c r="O1631" s="197"/>
      <c r="P1631" s="197"/>
      <c r="Q1631" s="197"/>
      <c r="R1631" s="197"/>
      <c r="S1631" s="201" t="s">
        <v>8217</v>
      </c>
      <c r="T1631" s="201">
        <f>SUM(E1634:E1638)</f>
        <v>10</v>
      </c>
      <c r="U1631" s="201">
        <f>SUM(F1634:F1638)</f>
        <v>49</v>
      </c>
      <c r="V1631" s="201">
        <f>SUM(G1634:G1638)</f>
        <v>22</v>
      </c>
      <c r="W1631" s="201">
        <f>SUM(H1634:H1638)</f>
        <v>97</v>
      </c>
      <c r="X1631" s="201">
        <f>SUM(I1634:I1638)</f>
        <v>345</v>
      </c>
      <c r="Y1631" s="201">
        <f>SUM(T1631:X1631)</f>
        <v>523</v>
      </c>
      <c r="Z1631" s="190"/>
      <c r="AA1631" s="197"/>
      <c r="AB1631" s="197"/>
      <c r="AC1631" s="197"/>
      <c r="AD1631" s="197"/>
      <c r="AE1631" s="197"/>
      <c r="AF1631" s="197"/>
      <c r="AG1631" s="197"/>
      <c r="AH1631" s="197"/>
      <c r="AI1631" s="197"/>
      <c r="AJ1631" s="197"/>
      <c r="AK1631" s="197"/>
      <c r="AL1631" s="200" t="s">
        <v>5</v>
      </c>
      <c r="AM1631" s="200" t="s">
        <v>8340</v>
      </c>
      <c r="AN1631" s="200" t="s">
        <v>8341</v>
      </c>
      <c r="AO1631" s="200" t="s">
        <v>8342</v>
      </c>
      <c r="AP1631" s="200" t="s">
        <v>8343</v>
      </c>
      <c r="AQ1631" s="200" t="s">
        <v>8344</v>
      </c>
      <c r="AR1631" s="200" t="s">
        <v>8345</v>
      </c>
      <c r="AS1631" s="200" t="s">
        <v>8346</v>
      </c>
      <c r="AT1631" s="200" t="s">
        <v>8347</v>
      </c>
      <c r="AU1631" s="197"/>
      <c r="AV1631" s="197"/>
      <c r="AW1631" s="197"/>
      <c r="AX1631" s="197"/>
      <c r="AY1631" s="197"/>
      <c r="AZ1631" s="197"/>
      <c r="BA1631" s="197"/>
      <c r="BB1631" s="197"/>
      <c r="BC1631" s="197"/>
      <c r="BD1631" s="197"/>
      <c r="BE1631" s="197"/>
      <c r="BF1631" s="197"/>
      <c r="BG1631" s="197"/>
      <c r="BH1631" s="197"/>
      <c r="BI1631" s="197"/>
      <c r="BJ1631" s="197"/>
      <c r="BK1631" s="197"/>
      <c r="BL1631" s="197"/>
      <c r="BM1631" s="197"/>
      <c r="BN1631" s="197"/>
      <c r="BO1631" s="197"/>
      <c r="BR1631" s="8"/>
      <c r="BV1631" s="8"/>
    </row>
    <row r="1632" spans="1:74" ht="15.6" x14ac:dyDescent="0.3">
      <c r="A1632" s="204" t="s">
        <v>8290</v>
      </c>
      <c r="B1632" s="204" t="s">
        <v>7361</v>
      </c>
      <c r="C1632" s="196">
        <v>0</v>
      </c>
      <c r="D1632" s="206">
        <v>0</v>
      </c>
      <c r="E1632" s="85">
        <v>0</v>
      </c>
      <c r="F1632" s="85">
        <v>0</v>
      </c>
      <c r="G1632" s="85">
        <v>0</v>
      </c>
      <c r="H1632" s="85">
        <v>0</v>
      </c>
      <c r="I1632" s="85">
        <v>0</v>
      </c>
      <c r="J1632" s="206">
        <f t="shared" si="292"/>
        <v>0</v>
      </c>
      <c r="K1632" s="207"/>
      <c r="L1632" s="207"/>
      <c r="M1632" s="197"/>
      <c r="N1632" s="197"/>
      <c r="O1632" s="197"/>
      <c r="P1632" s="197"/>
      <c r="Q1632" s="197"/>
      <c r="R1632" s="197"/>
      <c r="S1632" s="201" t="s">
        <v>8218</v>
      </c>
      <c r="T1632" s="201">
        <f>SUM(E1639:E1643)</f>
        <v>21</v>
      </c>
      <c r="U1632" s="201">
        <f>SUM(F1639:F1643)</f>
        <v>101</v>
      </c>
      <c r="V1632" s="201">
        <f>SUM(G1639:G1643)</f>
        <v>48</v>
      </c>
      <c r="W1632" s="201">
        <f>SUM(H1639:H1643)</f>
        <v>103</v>
      </c>
      <c r="X1632" s="201">
        <f>SUM(I1639:I1643)</f>
        <v>0</v>
      </c>
      <c r="Y1632" s="201">
        <f>SUM(T1632:X1632)</f>
        <v>273</v>
      </c>
      <c r="Z1632" s="190"/>
      <c r="AA1632" s="197"/>
      <c r="AB1632" s="197"/>
      <c r="AC1632" s="197"/>
      <c r="AD1632" s="197"/>
      <c r="AE1632" s="197"/>
      <c r="AF1632" s="197"/>
      <c r="AG1632" s="197"/>
      <c r="AH1632" s="197"/>
      <c r="AI1632" s="197"/>
      <c r="AJ1632" s="197"/>
      <c r="AK1632" s="197"/>
      <c r="AL1632" s="200" t="s">
        <v>8378</v>
      </c>
      <c r="AM1632" s="63">
        <v>0</v>
      </c>
      <c r="AN1632" s="63">
        <v>0</v>
      </c>
      <c r="AO1632" s="63">
        <v>0</v>
      </c>
      <c r="AP1632" s="63">
        <v>0</v>
      </c>
      <c r="AQ1632" s="63">
        <v>0</v>
      </c>
      <c r="AR1632" s="63">
        <v>0</v>
      </c>
      <c r="AS1632" s="63">
        <v>0</v>
      </c>
      <c r="AT1632" s="63">
        <v>0</v>
      </c>
      <c r="AU1632" s="197"/>
      <c r="AV1632" s="197"/>
      <c r="AW1632" s="197"/>
      <c r="AX1632" s="197"/>
      <c r="AY1632" s="197"/>
      <c r="AZ1632" s="197"/>
      <c r="BA1632" s="197"/>
      <c r="BB1632" s="197"/>
      <c r="BC1632" s="197"/>
      <c r="BD1632" s="197"/>
      <c r="BE1632" s="197"/>
      <c r="BF1632" s="197"/>
      <c r="BG1632" s="197"/>
      <c r="BH1632" s="197"/>
      <c r="BI1632" s="197"/>
      <c r="BJ1632" s="197"/>
      <c r="BK1632" s="197"/>
      <c r="BL1632" s="197"/>
      <c r="BM1632" s="197"/>
      <c r="BN1632" s="197"/>
      <c r="BO1632" s="197"/>
      <c r="BR1632" s="8"/>
      <c r="BV1632" s="8"/>
    </row>
    <row r="1633" spans="1:74" ht="15.6" x14ac:dyDescent="0.3">
      <c r="A1633" s="204" t="s">
        <v>8290</v>
      </c>
      <c r="B1633" s="204" t="s">
        <v>742</v>
      </c>
      <c r="C1633" s="196">
        <v>153</v>
      </c>
      <c r="D1633" s="206">
        <v>153</v>
      </c>
      <c r="E1633" s="85">
        <v>1</v>
      </c>
      <c r="F1633" s="85">
        <v>21</v>
      </c>
      <c r="G1633" s="85">
        <v>6</v>
      </c>
      <c r="H1633" s="85">
        <v>50</v>
      </c>
      <c r="I1633" s="85">
        <v>75</v>
      </c>
      <c r="J1633" s="206">
        <f t="shared" si="292"/>
        <v>153</v>
      </c>
      <c r="K1633" s="207"/>
      <c r="L1633" s="207"/>
      <c r="M1633" s="197"/>
      <c r="N1633" s="197"/>
      <c r="O1633" s="197"/>
      <c r="P1633" s="197"/>
      <c r="Q1633" s="197"/>
      <c r="R1633" s="197"/>
      <c r="S1633" s="200"/>
      <c r="T1633" s="200">
        <f t="shared" ref="T1633:Y1633" si="293">SUM(T1629:T1632)</f>
        <v>42</v>
      </c>
      <c r="U1633" s="200">
        <f t="shared" si="293"/>
        <v>177</v>
      </c>
      <c r="V1633" s="200">
        <f t="shared" si="293"/>
        <v>76</v>
      </c>
      <c r="W1633" s="200">
        <f t="shared" si="293"/>
        <v>256</v>
      </c>
      <c r="X1633" s="200">
        <f t="shared" si="293"/>
        <v>511</v>
      </c>
      <c r="Y1633" s="200">
        <f t="shared" si="293"/>
        <v>1062</v>
      </c>
      <c r="Z1633" s="190"/>
      <c r="AA1633" s="197"/>
      <c r="AB1633" s="197"/>
      <c r="AC1633" s="197"/>
      <c r="AD1633" s="197"/>
      <c r="AE1633" s="197"/>
      <c r="AF1633" s="197"/>
      <c r="AG1633" s="197"/>
      <c r="AH1633" s="197"/>
      <c r="AI1633" s="197"/>
      <c r="AJ1633" s="197"/>
      <c r="AK1633" s="197"/>
      <c r="AL1633" s="200" t="s">
        <v>8379</v>
      </c>
      <c r="AM1633" s="63">
        <v>0</v>
      </c>
      <c r="AN1633" s="63">
        <v>0</v>
      </c>
      <c r="AO1633" s="63">
        <v>0</v>
      </c>
      <c r="AP1633" s="63">
        <v>0</v>
      </c>
      <c r="AQ1633" s="63">
        <v>0</v>
      </c>
      <c r="AR1633" s="63">
        <v>0</v>
      </c>
      <c r="AS1633" s="63">
        <v>0</v>
      </c>
      <c r="AT1633" s="63">
        <v>0</v>
      </c>
      <c r="AU1633" s="197"/>
      <c r="AV1633" s="197"/>
      <c r="AW1633" s="197"/>
      <c r="AX1633" s="197"/>
      <c r="AY1633" s="197"/>
      <c r="AZ1633" s="197"/>
      <c r="BA1633" s="197"/>
      <c r="BB1633" s="197"/>
      <c r="BC1633" s="197"/>
      <c r="BD1633" s="197"/>
      <c r="BE1633" s="197"/>
      <c r="BF1633" s="197"/>
      <c r="BG1633" s="197"/>
      <c r="BH1633" s="197"/>
      <c r="BI1633" s="197"/>
      <c r="BJ1633" s="197"/>
      <c r="BK1633" s="197"/>
      <c r="BL1633" s="197"/>
      <c r="BM1633" s="197"/>
      <c r="BN1633" s="197"/>
      <c r="BO1633" s="197"/>
      <c r="BR1633" s="8"/>
      <c r="BV1633" s="8"/>
    </row>
    <row r="1634" spans="1:74" ht="15.6" x14ac:dyDescent="0.3">
      <c r="A1634" s="201" t="s">
        <v>8291</v>
      </c>
      <c r="B1634" s="201" t="s">
        <v>748</v>
      </c>
      <c r="C1634" s="208">
        <v>88</v>
      </c>
      <c r="D1634" s="203">
        <v>86</v>
      </c>
      <c r="E1634" s="56">
        <v>6</v>
      </c>
      <c r="F1634" s="56">
        <v>24</v>
      </c>
      <c r="G1634" s="56">
        <v>5</v>
      </c>
      <c r="H1634" s="56">
        <v>51</v>
      </c>
      <c r="I1634" s="56">
        <v>0</v>
      </c>
      <c r="J1634" s="203">
        <f t="shared" si="292"/>
        <v>86</v>
      </c>
      <c r="K1634" s="200"/>
      <c r="L1634" s="200"/>
      <c r="M1634" s="197"/>
      <c r="N1634" s="197"/>
      <c r="O1634" s="197"/>
      <c r="P1634" s="197"/>
      <c r="Q1634" s="197"/>
      <c r="R1634" s="197"/>
      <c r="S1634" s="201" t="s">
        <v>8282</v>
      </c>
      <c r="T1634" s="201" t="s">
        <v>183</v>
      </c>
      <c r="U1634" s="201" t="s">
        <v>106</v>
      </c>
      <c r="V1634" s="201" t="s">
        <v>465</v>
      </c>
      <c r="W1634" s="201" t="s">
        <v>147</v>
      </c>
      <c r="X1634" s="201" t="s">
        <v>398</v>
      </c>
      <c r="Y1634" s="201" t="s">
        <v>97</v>
      </c>
      <c r="Z1634" s="200"/>
      <c r="AA1634" s="197"/>
      <c r="AB1634" s="197"/>
      <c r="AC1634" s="197"/>
      <c r="AD1634" s="197"/>
      <c r="AE1634" s="197"/>
      <c r="AF1634" s="197"/>
      <c r="AG1634" s="197"/>
      <c r="AH1634" s="197"/>
      <c r="AI1634" s="197"/>
      <c r="AJ1634" s="197"/>
      <c r="AK1634" s="197"/>
      <c r="AL1634" s="200" t="s">
        <v>8380</v>
      </c>
      <c r="AM1634" s="63">
        <v>0</v>
      </c>
      <c r="AN1634" s="63">
        <v>0</v>
      </c>
      <c r="AO1634" s="63">
        <v>0</v>
      </c>
      <c r="AP1634" s="63">
        <v>0</v>
      </c>
      <c r="AQ1634" s="63">
        <v>0</v>
      </c>
      <c r="AR1634" s="63">
        <v>0</v>
      </c>
      <c r="AS1634" s="63">
        <v>0</v>
      </c>
      <c r="AT1634" s="63">
        <v>0</v>
      </c>
      <c r="AU1634" s="197"/>
      <c r="AV1634" s="197"/>
      <c r="AW1634" s="197"/>
      <c r="AX1634" s="197"/>
      <c r="AY1634" s="197"/>
      <c r="AZ1634" s="197"/>
      <c r="BA1634" s="197"/>
      <c r="BB1634" s="197"/>
      <c r="BC1634" s="197"/>
      <c r="BD1634" s="197"/>
      <c r="BE1634" s="197"/>
      <c r="BF1634" s="197"/>
      <c r="BG1634" s="197"/>
      <c r="BH1634" s="197"/>
      <c r="BI1634" s="197"/>
      <c r="BJ1634" s="197"/>
      <c r="BK1634" s="197"/>
      <c r="BL1634" s="197"/>
      <c r="BM1634" s="197"/>
      <c r="BN1634" s="197"/>
      <c r="BO1634" s="197"/>
      <c r="BR1634" s="8"/>
      <c r="BV1634" s="8"/>
    </row>
    <row r="1635" spans="1:74" ht="15.6" x14ac:dyDescent="0.3">
      <c r="A1635" s="201" t="s">
        <v>8291</v>
      </c>
      <c r="B1635" s="201" t="s">
        <v>5193</v>
      </c>
      <c r="C1635" s="208">
        <v>4</v>
      </c>
      <c r="D1635" s="203">
        <v>3</v>
      </c>
      <c r="E1635" s="56">
        <v>0</v>
      </c>
      <c r="F1635" s="56">
        <v>0</v>
      </c>
      <c r="G1635" s="56">
        <v>0</v>
      </c>
      <c r="H1635" s="56">
        <v>3</v>
      </c>
      <c r="I1635" s="56">
        <v>0</v>
      </c>
      <c r="J1635" s="203">
        <f t="shared" si="292"/>
        <v>3</v>
      </c>
      <c r="K1635" s="200"/>
      <c r="L1635" s="200"/>
      <c r="M1635" s="197"/>
      <c r="N1635" s="197"/>
      <c r="O1635" s="197"/>
      <c r="P1635" s="197"/>
      <c r="Q1635" s="197"/>
      <c r="R1635" s="197"/>
      <c r="S1635" s="201" t="s">
        <v>8215</v>
      </c>
      <c r="T1635" s="201">
        <v>0</v>
      </c>
      <c r="U1635" s="201">
        <v>1</v>
      </c>
      <c r="V1635" s="201">
        <v>0</v>
      </c>
      <c r="W1635" s="201">
        <v>0</v>
      </c>
      <c r="X1635" s="201">
        <v>0</v>
      </c>
      <c r="Y1635" s="201">
        <f>SUM(T1635:X1635)</f>
        <v>1</v>
      </c>
      <c r="Z1635" s="190"/>
      <c r="AA1635" s="197"/>
      <c r="AB1635" s="197"/>
      <c r="AC1635" s="197"/>
      <c r="AD1635" s="197"/>
      <c r="AE1635" s="197"/>
      <c r="AF1635" s="197"/>
      <c r="AG1635" s="197"/>
      <c r="AH1635" s="197"/>
      <c r="AI1635" s="197"/>
      <c r="AJ1635" s="197"/>
      <c r="AK1635" s="197"/>
      <c r="AL1635" s="200" t="s">
        <v>8381</v>
      </c>
      <c r="AM1635" s="63">
        <v>0</v>
      </c>
      <c r="AN1635" s="63">
        <v>0</v>
      </c>
      <c r="AO1635" s="63">
        <v>0</v>
      </c>
      <c r="AP1635" s="63">
        <v>0</v>
      </c>
      <c r="AQ1635" s="63">
        <v>0</v>
      </c>
      <c r="AR1635" s="63">
        <v>0</v>
      </c>
      <c r="AS1635" s="63">
        <v>0</v>
      </c>
      <c r="AT1635" s="63">
        <v>0</v>
      </c>
      <c r="AU1635" s="197"/>
      <c r="AV1635" s="197"/>
      <c r="AW1635" s="197"/>
      <c r="AX1635" s="197"/>
      <c r="AY1635" s="197"/>
      <c r="AZ1635" s="197"/>
      <c r="BA1635" s="197"/>
      <c r="BB1635" s="197"/>
      <c r="BC1635" s="197"/>
      <c r="BD1635" s="197"/>
      <c r="BE1635" s="197"/>
      <c r="BF1635" s="197"/>
      <c r="BG1635" s="197"/>
      <c r="BH1635" s="197"/>
      <c r="BI1635" s="197"/>
      <c r="BJ1635" s="197"/>
      <c r="BK1635" s="197"/>
      <c r="BL1635" s="197"/>
      <c r="BM1635" s="197"/>
      <c r="BN1635" s="197"/>
      <c r="BO1635" s="197"/>
      <c r="BR1635" s="8"/>
      <c r="BV1635" s="8"/>
    </row>
    <row r="1636" spans="1:74" ht="15.6" x14ac:dyDescent="0.3">
      <c r="A1636" s="201" t="s">
        <v>8291</v>
      </c>
      <c r="B1636" s="201" t="s">
        <v>7589</v>
      </c>
      <c r="C1636" s="208">
        <v>0</v>
      </c>
      <c r="D1636" s="203">
        <v>0</v>
      </c>
      <c r="E1636" s="56">
        <v>0</v>
      </c>
      <c r="F1636" s="56">
        <v>0</v>
      </c>
      <c r="G1636" s="56">
        <v>0</v>
      </c>
      <c r="H1636" s="56">
        <v>0</v>
      </c>
      <c r="I1636" s="56">
        <v>0</v>
      </c>
      <c r="J1636" s="203">
        <f t="shared" si="292"/>
        <v>0</v>
      </c>
      <c r="K1636" s="200"/>
      <c r="L1636" s="200"/>
      <c r="M1636" s="197"/>
      <c r="N1636" s="197"/>
      <c r="O1636" s="197"/>
      <c r="P1636" s="197"/>
      <c r="Q1636" s="197"/>
      <c r="R1636" s="197"/>
      <c r="S1636" s="201" t="s">
        <v>8216</v>
      </c>
      <c r="T1636" s="201">
        <f>E1629</f>
        <v>5</v>
      </c>
      <c r="U1636" s="201">
        <f>F1629</f>
        <v>3</v>
      </c>
      <c r="V1636" s="201">
        <f>G1629</f>
        <v>0</v>
      </c>
      <c r="W1636" s="201">
        <f>H1629</f>
        <v>1</v>
      </c>
      <c r="X1636" s="201">
        <f>I1629</f>
        <v>0</v>
      </c>
      <c r="Y1636" s="201">
        <f>SUM(T1636:X1636)</f>
        <v>9</v>
      </c>
      <c r="Z1636" s="190"/>
      <c r="AA1636" s="197"/>
      <c r="AB1636" s="197"/>
      <c r="AC1636" s="197"/>
      <c r="AD1636" s="197"/>
      <c r="AE1636" s="197"/>
      <c r="AF1636" s="197"/>
      <c r="AG1636" s="197"/>
      <c r="AH1636" s="197"/>
      <c r="AI1636" s="197"/>
      <c r="AJ1636" s="197"/>
      <c r="AK1636" s="197"/>
      <c r="AL1636" s="200" t="s">
        <v>8490</v>
      </c>
      <c r="AM1636" s="63">
        <v>0</v>
      </c>
      <c r="AN1636" s="63">
        <v>0</v>
      </c>
      <c r="AO1636" s="63">
        <v>0</v>
      </c>
      <c r="AP1636" s="63">
        <v>0</v>
      </c>
      <c r="AQ1636" s="63">
        <v>0</v>
      </c>
      <c r="AR1636" s="63">
        <v>415</v>
      </c>
      <c r="AS1636" s="63">
        <v>435</v>
      </c>
      <c r="AT1636" s="211">
        <v>345</v>
      </c>
      <c r="AU1636" s="197"/>
      <c r="AV1636" s="197"/>
      <c r="AW1636" s="197"/>
      <c r="AX1636" s="197"/>
      <c r="AY1636" s="197"/>
      <c r="AZ1636" s="197"/>
      <c r="BA1636" s="197"/>
      <c r="BB1636" s="197"/>
      <c r="BC1636" s="197"/>
      <c r="BD1636" s="197"/>
      <c r="BE1636" s="197"/>
      <c r="BF1636" s="197"/>
      <c r="BG1636" s="197"/>
      <c r="BH1636" s="197"/>
      <c r="BI1636" s="197"/>
      <c r="BJ1636" s="197"/>
      <c r="BK1636" s="197"/>
      <c r="BL1636" s="197"/>
      <c r="BM1636" s="197"/>
      <c r="BN1636" s="197"/>
      <c r="BO1636" s="197"/>
      <c r="BR1636" s="8"/>
      <c r="BV1636" s="8"/>
    </row>
    <row r="1637" spans="1:74" ht="15.6" x14ac:dyDescent="0.3">
      <c r="A1637" s="201" t="s">
        <v>8291</v>
      </c>
      <c r="B1637" s="201" t="s">
        <v>7361</v>
      </c>
      <c r="C1637" s="208">
        <v>0</v>
      </c>
      <c r="D1637" s="203">
        <v>0</v>
      </c>
      <c r="E1637" s="56">
        <v>0</v>
      </c>
      <c r="F1637" s="56">
        <v>0</v>
      </c>
      <c r="G1637" s="56">
        <v>0</v>
      </c>
      <c r="H1637" s="56">
        <v>0</v>
      </c>
      <c r="I1637" s="56">
        <v>0</v>
      </c>
      <c r="J1637" s="203">
        <f t="shared" si="292"/>
        <v>0</v>
      </c>
      <c r="K1637" s="200"/>
      <c r="L1637" s="200"/>
      <c r="M1637" s="197"/>
      <c r="N1637" s="197"/>
      <c r="O1637" s="197"/>
      <c r="P1637" s="197"/>
      <c r="Q1637" s="197"/>
      <c r="R1637" s="197"/>
      <c r="S1637" s="201" t="s">
        <v>8217</v>
      </c>
      <c r="T1637" s="201">
        <f>E1634</f>
        <v>6</v>
      </c>
      <c r="U1637" s="201">
        <f>F1634</f>
        <v>24</v>
      </c>
      <c r="V1637" s="201">
        <f>G1634</f>
        <v>5</v>
      </c>
      <c r="W1637" s="201">
        <f>H1634</f>
        <v>51</v>
      </c>
      <c r="X1637" s="201">
        <f>I1634</f>
        <v>0</v>
      </c>
      <c r="Y1637" s="201">
        <f>SUM(T1637:X1637)</f>
        <v>86</v>
      </c>
      <c r="Z1637" s="190"/>
      <c r="AA1637" s="197"/>
      <c r="AB1637" s="197"/>
      <c r="AC1637" s="197"/>
      <c r="AD1637" s="197"/>
      <c r="AE1637" s="197"/>
      <c r="AF1637" s="197"/>
      <c r="AG1637" s="197"/>
      <c r="AH1637" s="197"/>
      <c r="AI1637" s="197"/>
      <c r="AJ1637" s="197"/>
      <c r="AK1637" s="197"/>
      <c r="AL1637" s="200"/>
      <c r="AM1637" s="200"/>
      <c r="AN1637" s="200"/>
      <c r="AO1637" s="200"/>
      <c r="AP1637" s="200"/>
      <c r="AQ1637" s="200"/>
      <c r="AR1637" s="200"/>
      <c r="AS1637" s="200"/>
      <c r="AT1637" s="200"/>
      <c r="AU1637" s="197"/>
      <c r="AV1637" s="197"/>
      <c r="AW1637" s="197"/>
      <c r="AX1637" s="197"/>
      <c r="AY1637" s="197"/>
      <c r="AZ1637" s="197"/>
      <c r="BA1637" s="197"/>
      <c r="BB1637" s="197"/>
      <c r="BC1637" s="197"/>
      <c r="BD1637" s="197"/>
      <c r="BE1637" s="197"/>
      <c r="BF1637" s="197"/>
      <c r="BG1637" s="197"/>
      <c r="BH1637" s="197"/>
      <c r="BI1637" s="197"/>
      <c r="BJ1637" s="197"/>
      <c r="BK1637" s="197"/>
      <c r="BL1637" s="197"/>
      <c r="BM1637" s="197"/>
      <c r="BN1637" s="197"/>
      <c r="BO1637" s="197"/>
      <c r="BR1637" s="8"/>
      <c r="BV1637" s="8"/>
    </row>
    <row r="1638" spans="1:74" ht="15.6" x14ac:dyDescent="0.3">
      <c r="A1638" s="201" t="s">
        <v>8291</v>
      </c>
      <c r="B1638" s="201" t="s">
        <v>742</v>
      </c>
      <c r="C1638" s="208">
        <v>435</v>
      </c>
      <c r="D1638" s="203">
        <v>434</v>
      </c>
      <c r="E1638" s="56">
        <v>4</v>
      </c>
      <c r="F1638" s="56">
        <v>25</v>
      </c>
      <c r="G1638" s="56">
        <v>17</v>
      </c>
      <c r="H1638" s="56">
        <v>43</v>
      </c>
      <c r="I1638" s="56">
        <v>345</v>
      </c>
      <c r="J1638" s="203">
        <f t="shared" si="292"/>
        <v>434</v>
      </c>
      <c r="K1638" s="200"/>
      <c r="L1638" s="139"/>
      <c r="M1638" s="197"/>
      <c r="N1638" s="197"/>
      <c r="O1638" s="197"/>
      <c r="P1638" s="197"/>
      <c r="Q1638" s="197"/>
      <c r="R1638" s="197"/>
      <c r="S1638" s="201" t="s">
        <v>8218</v>
      </c>
      <c r="T1638" s="201">
        <f>E1639</f>
        <v>5</v>
      </c>
      <c r="U1638" s="201">
        <f>F1639</f>
        <v>27</v>
      </c>
      <c r="V1638" s="201">
        <f>G1639</f>
        <v>8</v>
      </c>
      <c r="W1638" s="201">
        <f>H1639</f>
        <v>56</v>
      </c>
      <c r="X1638" s="201">
        <f>I1639</f>
        <v>0</v>
      </c>
      <c r="Y1638" s="201">
        <f>SUM(T1638:X1638)</f>
        <v>96</v>
      </c>
      <c r="Z1638" s="190"/>
      <c r="AA1638" s="197"/>
      <c r="AB1638" s="197"/>
      <c r="AC1638" s="197"/>
      <c r="AD1638" s="197"/>
      <c r="AE1638" s="197"/>
      <c r="AF1638" s="197"/>
      <c r="AG1638" s="197"/>
      <c r="AH1638" s="197"/>
      <c r="AI1638" s="197"/>
      <c r="AJ1638" s="197"/>
      <c r="AK1638" s="197"/>
      <c r="AL1638" s="200" t="s">
        <v>5</v>
      </c>
      <c r="AM1638" s="200" t="s">
        <v>8384</v>
      </c>
      <c r="AN1638" s="200" t="s">
        <v>8341</v>
      </c>
      <c r="AO1638" s="200" t="s">
        <v>8342</v>
      </c>
      <c r="AP1638" s="200" t="s">
        <v>8343</v>
      </c>
      <c r="AQ1638" s="200" t="s">
        <v>8344</v>
      </c>
      <c r="AR1638" s="200" t="s">
        <v>8345</v>
      </c>
      <c r="AS1638" s="200" t="s">
        <v>8346</v>
      </c>
      <c r="AT1638" s="200" t="s">
        <v>8347</v>
      </c>
      <c r="AU1638" s="197"/>
      <c r="AV1638" s="197"/>
      <c r="AW1638" s="197"/>
      <c r="AX1638" s="197"/>
      <c r="AY1638" s="197"/>
      <c r="AZ1638" s="197"/>
      <c r="BA1638" s="197"/>
      <c r="BB1638" s="197"/>
      <c r="BC1638" s="197"/>
      <c r="BD1638" s="197"/>
      <c r="BE1638" s="197"/>
      <c r="BF1638" s="197"/>
      <c r="BG1638" s="197"/>
      <c r="BH1638" s="197"/>
      <c r="BI1638" s="197"/>
      <c r="BJ1638" s="197"/>
      <c r="BK1638" s="197"/>
      <c r="BL1638" s="197"/>
      <c r="BM1638" s="197"/>
      <c r="BN1638" s="197"/>
      <c r="BO1638" s="197"/>
      <c r="BR1638" s="8"/>
      <c r="BV1638" s="8"/>
    </row>
    <row r="1639" spans="1:74" ht="15.6" x14ac:dyDescent="0.3">
      <c r="A1639" s="204" t="s">
        <v>8292</v>
      </c>
      <c r="B1639" s="204" t="s">
        <v>748</v>
      </c>
      <c r="C1639" s="196">
        <v>99</v>
      </c>
      <c r="D1639" s="206">
        <v>96</v>
      </c>
      <c r="E1639" s="85">
        <v>5</v>
      </c>
      <c r="F1639" s="85">
        <v>27</v>
      </c>
      <c r="G1639" s="85">
        <v>8</v>
      </c>
      <c r="H1639" s="85">
        <v>56</v>
      </c>
      <c r="I1639" s="85">
        <v>0</v>
      </c>
      <c r="J1639" s="206">
        <f t="shared" si="292"/>
        <v>96</v>
      </c>
      <c r="K1639" s="207"/>
      <c r="L1639" s="207"/>
      <c r="M1639" s="197"/>
      <c r="N1639" s="197"/>
      <c r="O1639" s="197"/>
      <c r="P1639" s="197"/>
      <c r="Q1639" s="197"/>
      <c r="R1639" s="197"/>
      <c r="S1639" s="200"/>
      <c r="T1639" s="200">
        <f t="shared" ref="T1639:Y1639" si="294">SUM(T1635:T1638)</f>
        <v>16</v>
      </c>
      <c r="U1639" s="200">
        <f t="shared" si="294"/>
        <v>55</v>
      </c>
      <c r="V1639" s="200">
        <f t="shared" si="294"/>
        <v>13</v>
      </c>
      <c r="W1639" s="200">
        <f t="shared" si="294"/>
        <v>108</v>
      </c>
      <c r="X1639" s="200">
        <f t="shared" si="294"/>
        <v>0</v>
      </c>
      <c r="Y1639" s="200">
        <f t="shared" si="294"/>
        <v>192</v>
      </c>
      <c r="Z1639" s="190"/>
      <c r="AA1639" s="197"/>
      <c r="AB1639" s="197"/>
      <c r="AC1639" s="197"/>
      <c r="AD1639" s="197"/>
      <c r="AE1639" s="197"/>
      <c r="AF1639" s="197"/>
      <c r="AG1639" s="197"/>
      <c r="AH1639" s="197"/>
      <c r="AI1639" s="197"/>
      <c r="AJ1639" s="197"/>
      <c r="AK1639" s="197"/>
      <c r="AL1639" s="200" t="s">
        <v>8396</v>
      </c>
      <c r="AM1639" s="63">
        <v>3</v>
      </c>
      <c r="AN1639" s="63">
        <v>0</v>
      </c>
      <c r="AO1639" s="63">
        <v>1</v>
      </c>
      <c r="AP1639" s="63">
        <v>1</v>
      </c>
      <c r="AQ1639" s="63">
        <v>1</v>
      </c>
      <c r="AR1639" s="63">
        <v>0</v>
      </c>
      <c r="AS1639" s="63">
        <v>0</v>
      </c>
      <c r="AT1639" s="63">
        <v>0</v>
      </c>
      <c r="AU1639" s="197"/>
      <c r="AV1639" s="197"/>
      <c r="AW1639" s="197"/>
      <c r="AX1639" s="197"/>
      <c r="AY1639" s="197"/>
      <c r="AZ1639" s="197"/>
      <c r="BA1639" s="197"/>
      <c r="BB1639" s="197"/>
      <c r="BC1639" s="197"/>
      <c r="BD1639" s="197"/>
      <c r="BE1639" s="197"/>
      <c r="BF1639" s="197"/>
      <c r="BG1639" s="197"/>
      <c r="BH1639" s="197"/>
      <c r="BI1639" s="197"/>
      <c r="BJ1639" s="197"/>
      <c r="BK1639" s="197"/>
      <c r="BL1639" s="197"/>
      <c r="BM1639" s="197"/>
      <c r="BN1639" s="197"/>
      <c r="BO1639" s="197"/>
      <c r="BR1639" s="8"/>
      <c r="BV1639" s="8"/>
    </row>
    <row r="1640" spans="1:74" ht="15.6" x14ac:dyDescent="0.3">
      <c r="A1640" s="204" t="s">
        <v>8292</v>
      </c>
      <c r="B1640" s="204" t="s">
        <v>5193</v>
      </c>
      <c r="C1640" s="196">
        <v>173</v>
      </c>
      <c r="D1640" s="206">
        <v>129</v>
      </c>
      <c r="E1640" s="85">
        <v>12</v>
      </c>
      <c r="F1640" s="85">
        <v>44</v>
      </c>
      <c r="G1640" s="85">
        <v>30</v>
      </c>
      <c r="H1640" s="85">
        <v>43</v>
      </c>
      <c r="I1640" s="85"/>
      <c r="J1640" s="206">
        <f t="shared" si="292"/>
        <v>129</v>
      </c>
      <c r="K1640" s="207"/>
      <c r="L1640" s="207"/>
      <c r="M1640" s="197"/>
      <c r="N1640" s="197"/>
      <c r="O1640" s="197"/>
      <c r="P1640" s="197"/>
      <c r="Q1640" s="197"/>
      <c r="R1640" s="197"/>
      <c r="S1640" s="201" t="s">
        <v>8285</v>
      </c>
      <c r="T1640" s="201" t="s">
        <v>183</v>
      </c>
      <c r="U1640" s="201" t="s">
        <v>106</v>
      </c>
      <c r="V1640" s="201" t="s">
        <v>465</v>
      </c>
      <c r="W1640" s="201" t="s">
        <v>147</v>
      </c>
      <c r="X1640" s="201" t="s">
        <v>398</v>
      </c>
      <c r="Y1640" s="201" t="s">
        <v>8286</v>
      </c>
      <c r="Z1640" s="200"/>
      <c r="AA1640" s="197"/>
      <c r="AB1640" s="197"/>
      <c r="AC1640" s="197"/>
      <c r="AD1640" s="197"/>
      <c r="AE1640" s="197"/>
      <c r="AF1640" s="197"/>
      <c r="AG1640" s="197"/>
      <c r="AH1640" s="197"/>
      <c r="AI1640" s="197"/>
      <c r="AJ1640" s="197"/>
      <c r="AK1640" s="197"/>
      <c r="AL1640" s="200" t="s">
        <v>8397</v>
      </c>
      <c r="AM1640" s="63">
        <v>3</v>
      </c>
      <c r="AN1640" s="63">
        <v>3</v>
      </c>
      <c r="AO1640" s="63">
        <v>1</v>
      </c>
      <c r="AP1640" s="63">
        <v>1</v>
      </c>
      <c r="AQ1640" s="63">
        <v>1</v>
      </c>
      <c r="AR1640" s="63">
        <v>0</v>
      </c>
      <c r="AS1640" s="63">
        <v>0</v>
      </c>
      <c r="AT1640" s="63">
        <v>0</v>
      </c>
      <c r="AU1640" s="197"/>
      <c r="AV1640" s="197"/>
      <c r="AW1640" s="197"/>
      <c r="AX1640" s="197"/>
      <c r="AY1640" s="197"/>
      <c r="AZ1640" s="197"/>
      <c r="BA1640" s="197"/>
      <c r="BB1640" s="197"/>
      <c r="BC1640" s="197"/>
      <c r="BD1640" s="197"/>
      <c r="BE1640" s="197"/>
      <c r="BF1640" s="197"/>
      <c r="BG1640" s="197"/>
      <c r="BH1640" s="197"/>
      <c r="BI1640" s="197"/>
      <c r="BJ1640" s="197"/>
      <c r="BK1640" s="197"/>
      <c r="BL1640" s="197"/>
      <c r="BM1640" s="197"/>
      <c r="BN1640" s="197"/>
      <c r="BO1640" s="197"/>
      <c r="BR1640" s="8"/>
      <c r="BV1640" s="8"/>
    </row>
    <row r="1641" spans="1:74" ht="15.6" x14ac:dyDescent="0.3">
      <c r="A1641" s="204" t="s">
        <v>8292</v>
      </c>
      <c r="B1641" s="204" t="s">
        <v>7589</v>
      </c>
      <c r="C1641" s="196">
        <v>7</v>
      </c>
      <c r="D1641" s="206">
        <v>6</v>
      </c>
      <c r="E1641" s="85">
        <v>0</v>
      </c>
      <c r="F1641" s="85">
        <v>3</v>
      </c>
      <c r="G1641" s="85">
        <v>3</v>
      </c>
      <c r="H1641" s="85">
        <v>0</v>
      </c>
      <c r="I1641" s="85">
        <v>0</v>
      </c>
      <c r="J1641" s="206">
        <f t="shared" si="292"/>
        <v>6</v>
      </c>
      <c r="K1641" s="207"/>
      <c r="L1641" s="207"/>
      <c r="M1641" s="197"/>
      <c r="N1641" s="197"/>
      <c r="O1641" s="197"/>
      <c r="P1641" s="197"/>
      <c r="Q1641" s="197"/>
      <c r="R1641" s="197"/>
      <c r="S1641" s="201" t="s">
        <v>8215</v>
      </c>
      <c r="T1641" s="201">
        <f t="shared" ref="T1641:X1644" si="295" xml:space="preserve"> T1629-T1635</f>
        <v>5</v>
      </c>
      <c r="U1641" s="201">
        <f t="shared" si="295"/>
        <v>2</v>
      </c>
      <c r="V1641" s="201">
        <f t="shared" si="295"/>
        <v>0</v>
      </c>
      <c r="W1641" s="201">
        <f t="shared" si="295"/>
        <v>1</v>
      </c>
      <c r="X1641" s="201">
        <f t="shared" si="295"/>
        <v>0</v>
      </c>
      <c r="Y1641" s="201">
        <f>SUM(T1641:W1641)</f>
        <v>8</v>
      </c>
      <c r="Z1641" s="190">
        <f>SUM(T1641:X1641)</f>
        <v>8</v>
      </c>
      <c r="AA1641" s="197"/>
      <c r="AB1641" s="197"/>
      <c r="AC1641" s="197"/>
      <c r="AD1641" s="197"/>
      <c r="AE1641" s="197"/>
      <c r="AF1641" s="197"/>
      <c r="AG1641" s="197"/>
      <c r="AH1641" s="197"/>
      <c r="AI1641" s="197"/>
      <c r="AJ1641" s="197"/>
      <c r="AK1641" s="197"/>
      <c r="AL1641" s="200" t="s">
        <v>8398</v>
      </c>
      <c r="AM1641" s="63">
        <v>10</v>
      </c>
      <c r="AN1641" s="63">
        <v>3</v>
      </c>
      <c r="AO1641" s="63">
        <v>5</v>
      </c>
      <c r="AP1641" s="63">
        <v>3</v>
      </c>
      <c r="AQ1641" s="63">
        <v>2</v>
      </c>
      <c r="AR1641" s="63">
        <v>0</v>
      </c>
      <c r="AS1641" s="63">
        <v>0</v>
      </c>
      <c r="AT1641" s="63">
        <v>0</v>
      </c>
      <c r="AU1641" s="197"/>
      <c r="AV1641" s="197"/>
      <c r="AW1641" s="197"/>
      <c r="AX1641" s="197"/>
      <c r="AY1641" s="197"/>
      <c r="AZ1641" s="197"/>
      <c r="BA1641" s="197"/>
      <c r="BB1641" s="197"/>
      <c r="BC1641" s="197"/>
      <c r="BD1641" s="197"/>
      <c r="BE1641" s="197"/>
      <c r="BF1641" s="197"/>
      <c r="BG1641" s="197"/>
      <c r="BH1641" s="197"/>
      <c r="BI1641" s="197"/>
      <c r="BJ1641" s="197"/>
      <c r="BK1641" s="197"/>
      <c r="BL1641" s="197"/>
      <c r="BM1641" s="197"/>
      <c r="BN1641" s="197"/>
      <c r="BO1641" s="197"/>
      <c r="BR1641" s="8"/>
      <c r="BV1641" s="8"/>
    </row>
    <row r="1642" spans="1:74" ht="15.6" x14ac:dyDescent="0.3">
      <c r="A1642" s="204" t="s">
        <v>8292</v>
      </c>
      <c r="B1642" s="204" t="s">
        <v>7361</v>
      </c>
      <c r="C1642" s="196">
        <v>1</v>
      </c>
      <c r="D1642" s="206">
        <v>1</v>
      </c>
      <c r="E1642" s="85">
        <v>0</v>
      </c>
      <c r="F1642" s="85">
        <v>0</v>
      </c>
      <c r="G1642" s="85">
        <v>0</v>
      </c>
      <c r="H1642" s="85">
        <v>1</v>
      </c>
      <c r="I1642" s="85">
        <v>0</v>
      </c>
      <c r="J1642" s="206">
        <f t="shared" si="292"/>
        <v>1</v>
      </c>
      <c r="K1642" s="207"/>
      <c r="L1642" s="207"/>
      <c r="M1642" s="197"/>
      <c r="N1642" s="197"/>
      <c r="O1642" s="197"/>
      <c r="P1642" s="197"/>
      <c r="Q1642" s="197"/>
      <c r="R1642" s="197"/>
      <c r="S1642" s="201" t="s">
        <v>8216</v>
      </c>
      <c r="T1642" s="201">
        <f t="shared" si="295"/>
        <v>1</v>
      </c>
      <c r="U1642" s="201">
        <f t="shared" si="295"/>
        <v>21</v>
      </c>
      <c r="V1642" s="201">
        <f t="shared" si="295"/>
        <v>6</v>
      </c>
      <c r="W1642" s="201">
        <f t="shared" si="295"/>
        <v>54</v>
      </c>
      <c r="X1642" s="201">
        <f t="shared" si="295"/>
        <v>166</v>
      </c>
      <c r="Y1642" s="201">
        <f>SUM(T1642:W1642)</f>
        <v>82</v>
      </c>
      <c r="Z1642" s="190">
        <f>SUM(T1642:X1642)</f>
        <v>248</v>
      </c>
      <c r="AA1642" s="197"/>
      <c r="AB1642" s="197"/>
      <c r="AC1642" s="197"/>
      <c r="AD1642" s="197"/>
      <c r="AE1642" s="197"/>
      <c r="AF1642" s="197"/>
      <c r="AG1642" s="197"/>
      <c r="AH1642" s="197"/>
      <c r="AI1642" s="197"/>
      <c r="AJ1642" s="197"/>
      <c r="AK1642" s="197"/>
      <c r="AL1642" s="200" t="s">
        <v>8400</v>
      </c>
      <c r="AM1642" s="63">
        <v>51</v>
      </c>
      <c r="AN1642" s="63">
        <v>46</v>
      </c>
      <c r="AO1642" s="63">
        <v>37</v>
      </c>
      <c r="AP1642" s="63">
        <v>28</v>
      </c>
      <c r="AQ1642" s="63">
        <v>23</v>
      </c>
      <c r="AR1642" s="63">
        <v>12</v>
      </c>
      <c r="AS1642" s="63">
        <v>18</v>
      </c>
      <c r="AT1642" s="63">
        <v>8</v>
      </c>
      <c r="AU1642" s="197"/>
      <c r="AV1642" s="197"/>
      <c r="AW1642" s="197"/>
      <c r="AX1642" s="197"/>
      <c r="AY1642" s="197"/>
      <c r="AZ1642" s="197"/>
      <c r="BA1642" s="197"/>
      <c r="BB1642" s="197"/>
      <c r="BC1642" s="197"/>
      <c r="BD1642" s="197"/>
      <c r="BE1642" s="197"/>
      <c r="BF1642" s="197"/>
      <c r="BG1642" s="197"/>
      <c r="BH1642" s="197"/>
      <c r="BI1642" s="197"/>
      <c r="BJ1642" s="197"/>
      <c r="BK1642" s="197"/>
      <c r="BL1642" s="197"/>
      <c r="BM1642" s="197"/>
      <c r="BN1642" s="197"/>
      <c r="BO1642" s="197"/>
      <c r="BR1642" s="8"/>
      <c r="BV1642" s="8"/>
    </row>
    <row r="1643" spans="1:74" ht="15.6" x14ac:dyDescent="0.3">
      <c r="A1643" s="204" t="s">
        <v>8292</v>
      </c>
      <c r="B1643" s="204" t="s">
        <v>742</v>
      </c>
      <c r="C1643" s="196">
        <v>50</v>
      </c>
      <c r="D1643" s="206">
        <v>41</v>
      </c>
      <c r="E1643" s="85">
        <v>4</v>
      </c>
      <c r="F1643" s="85">
        <v>27</v>
      </c>
      <c r="G1643" s="85">
        <v>7</v>
      </c>
      <c r="H1643" s="85">
        <v>3</v>
      </c>
      <c r="I1643" s="85">
        <v>0</v>
      </c>
      <c r="J1643" s="206">
        <f t="shared" si="292"/>
        <v>41</v>
      </c>
      <c r="K1643" s="207"/>
      <c r="L1643" s="207"/>
      <c r="M1643" s="197"/>
      <c r="N1643" s="197"/>
      <c r="O1643" s="197"/>
      <c r="P1643" s="197"/>
      <c r="Q1643" s="197"/>
      <c r="R1643" s="197"/>
      <c r="S1643" s="201" t="s">
        <v>8217</v>
      </c>
      <c r="T1643" s="201">
        <f t="shared" si="295"/>
        <v>4</v>
      </c>
      <c r="U1643" s="201">
        <f t="shared" si="295"/>
        <v>25</v>
      </c>
      <c r="V1643" s="201">
        <f t="shared" si="295"/>
        <v>17</v>
      </c>
      <c r="W1643" s="201">
        <f t="shared" si="295"/>
        <v>46</v>
      </c>
      <c r="X1643" s="201">
        <f t="shared" si="295"/>
        <v>345</v>
      </c>
      <c r="Y1643" s="201">
        <f>SUM(T1643:W1643)</f>
        <v>92</v>
      </c>
      <c r="Z1643" s="190">
        <f>SUM(T1643:X1643)</f>
        <v>437</v>
      </c>
      <c r="AA1643" s="197"/>
      <c r="AB1643" s="197"/>
      <c r="AC1643" s="197"/>
      <c r="AD1643" s="197"/>
      <c r="AE1643" s="197"/>
      <c r="AF1643" s="197"/>
      <c r="AG1643" s="197"/>
      <c r="AH1643" s="197"/>
      <c r="AI1643" s="197"/>
      <c r="AJ1643" s="197"/>
      <c r="AK1643" s="197"/>
      <c r="AL1643" s="200" t="s">
        <v>8424</v>
      </c>
      <c r="AM1643" s="63">
        <v>713</v>
      </c>
      <c r="AN1643" s="63">
        <v>352</v>
      </c>
      <c r="AO1643" s="63">
        <v>266</v>
      </c>
      <c r="AP1643" s="63">
        <v>249</v>
      </c>
      <c r="AQ1643" s="63">
        <v>156</v>
      </c>
      <c r="AR1643" s="63">
        <v>84</v>
      </c>
      <c r="AS1643" s="63">
        <v>62</v>
      </c>
      <c r="AT1643" s="63">
        <v>82</v>
      </c>
      <c r="AU1643" s="197"/>
      <c r="AV1643" s="197"/>
      <c r="AW1643" s="197"/>
      <c r="AX1643" s="197"/>
      <c r="AY1643" s="197"/>
      <c r="AZ1643" s="197"/>
      <c r="BA1643" s="197"/>
      <c r="BB1643" s="197"/>
      <c r="BC1643" s="197"/>
      <c r="BD1643" s="197"/>
      <c r="BE1643" s="197"/>
      <c r="BF1643" s="197"/>
      <c r="BG1643" s="197"/>
      <c r="BH1643" s="197"/>
      <c r="BI1643" s="197"/>
      <c r="BJ1643" s="197"/>
      <c r="BK1643" s="197"/>
      <c r="BL1643" s="197"/>
      <c r="BM1643" s="197"/>
      <c r="BN1643" s="197"/>
      <c r="BO1643" s="197"/>
      <c r="BR1643" s="8"/>
      <c r="BV1643" s="8"/>
    </row>
    <row r="1644" spans="1:74" ht="15.6" x14ac:dyDescent="0.3">
      <c r="A1644" s="201" t="s">
        <v>8283</v>
      </c>
      <c r="B1644" s="201"/>
      <c r="C1644" s="209">
        <f t="shared" ref="C1644:J1644" si="296" xml:space="preserve"> SUM(C1628:C1643)</f>
        <v>1126</v>
      </c>
      <c r="D1644" s="201">
        <f t="shared" si="296"/>
        <v>1062</v>
      </c>
      <c r="E1644" s="209">
        <f t="shared" si="296"/>
        <v>42</v>
      </c>
      <c r="F1644" s="209">
        <f t="shared" si="296"/>
        <v>177</v>
      </c>
      <c r="G1644" s="209">
        <f t="shared" si="296"/>
        <v>76</v>
      </c>
      <c r="H1644" s="209">
        <f t="shared" si="296"/>
        <v>256</v>
      </c>
      <c r="I1644" s="209">
        <f t="shared" si="296"/>
        <v>511</v>
      </c>
      <c r="J1644" s="201">
        <f t="shared" si="296"/>
        <v>1062</v>
      </c>
      <c r="K1644" s="200"/>
      <c r="L1644" s="200"/>
      <c r="M1644" s="197"/>
      <c r="N1644" s="197"/>
      <c r="O1644" s="197"/>
      <c r="P1644" s="197"/>
      <c r="Q1644" s="197"/>
      <c r="R1644" s="197"/>
      <c r="S1644" s="201" t="s">
        <v>8218</v>
      </c>
      <c r="T1644" s="201">
        <f t="shared" si="295"/>
        <v>16</v>
      </c>
      <c r="U1644" s="201">
        <f t="shared" si="295"/>
        <v>74</v>
      </c>
      <c r="V1644" s="201">
        <f t="shared" si="295"/>
        <v>40</v>
      </c>
      <c r="W1644" s="201">
        <f t="shared" si="295"/>
        <v>47</v>
      </c>
      <c r="X1644" s="201">
        <f t="shared" si="295"/>
        <v>0</v>
      </c>
      <c r="Y1644" s="201">
        <f>SUM(T1644:W1644)</f>
        <v>177</v>
      </c>
      <c r="Z1644" s="190">
        <f>SUM(T1644:X1644)</f>
        <v>177</v>
      </c>
      <c r="AA1644" s="197"/>
      <c r="AB1644" s="197"/>
      <c r="AC1644" s="197"/>
      <c r="AD1644" s="197"/>
      <c r="AE1644" s="197"/>
      <c r="AF1644" s="197"/>
      <c r="AG1644" s="197"/>
      <c r="AH1644" s="197"/>
      <c r="AI1644" s="197"/>
      <c r="AJ1644" s="197"/>
      <c r="AK1644" s="197"/>
      <c r="AL1644" s="200" t="s">
        <v>8382</v>
      </c>
      <c r="AM1644" s="63">
        <v>364</v>
      </c>
      <c r="AN1644" s="63">
        <v>349</v>
      </c>
      <c r="AO1644" s="63">
        <v>510</v>
      </c>
      <c r="AP1644" s="63">
        <v>535</v>
      </c>
      <c r="AQ1644" s="63">
        <v>579</v>
      </c>
      <c r="AR1644" s="63">
        <v>91</v>
      </c>
      <c r="AS1644" s="63">
        <v>181</v>
      </c>
      <c r="AT1644" s="63">
        <v>166</v>
      </c>
      <c r="AU1644" s="197"/>
      <c r="AV1644" s="197"/>
      <c r="AW1644" s="197"/>
      <c r="AX1644" s="197"/>
      <c r="AY1644" s="197"/>
      <c r="AZ1644" s="197"/>
      <c r="BA1644" s="197"/>
      <c r="BB1644" s="197"/>
      <c r="BC1644" s="197"/>
      <c r="BD1644" s="197"/>
      <c r="BE1644" s="197"/>
      <c r="BF1644" s="197"/>
      <c r="BG1644" s="197"/>
      <c r="BH1644" s="197"/>
      <c r="BI1644" s="197"/>
      <c r="BJ1644" s="197"/>
      <c r="BK1644" s="197"/>
      <c r="BL1644" s="197"/>
      <c r="BM1644" s="197"/>
      <c r="BN1644" s="197"/>
      <c r="BO1644" s="197"/>
      <c r="BR1644" s="8"/>
      <c r="BV1644" s="8"/>
    </row>
    <row r="1645" spans="1:74" ht="15.6" x14ac:dyDescent="0.3">
      <c r="A1645" s="197"/>
      <c r="B1645" s="197"/>
      <c r="C1645" s="197"/>
      <c r="D1645" s="197"/>
      <c r="E1645" s="197"/>
      <c r="F1645" s="197"/>
      <c r="G1645" s="197"/>
      <c r="H1645" s="197"/>
      <c r="I1645" s="197"/>
      <c r="J1645" s="197"/>
      <c r="K1645" s="197"/>
      <c r="L1645" s="197"/>
      <c r="M1645" s="197"/>
      <c r="N1645" s="197"/>
      <c r="O1645" s="197"/>
      <c r="P1645" s="197"/>
      <c r="Q1645" s="197"/>
      <c r="R1645" s="197"/>
      <c r="S1645" s="200"/>
      <c r="T1645" s="210">
        <f t="shared" ref="T1645:Z1645" si="297">SUM(T1641:T1644)</f>
        <v>26</v>
      </c>
      <c r="U1645" s="210">
        <f t="shared" si="297"/>
        <v>122</v>
      </c>
      <c r="V1645" s="210">
        <f t="shared" si="297"/>
        <v>63</v>
      </c>
      <c r="W1645" s="210">
        <f t="shared" si="297"/>
        <v>148</v>
      </c>
      <c r="X1645" s="210">
        <f t="shared" si="297"/>
        <v>511</v>
      </c>
      <c r="Y1645" s="210">
        <f t="shared" si="297"/>
        <v>359</v>
      </c>
      <c r="Z1645" s="210">
        <f t="shared" si="297"/>
        <v>870</v>
      </c>
      <c r="AA1645" s="197"/>
      <c r="AB1645" s="197"/>
      <c r="AC1645" s="197"/>
      <c r="AD1645" s="197"/>
      <c r="AE1645" s="197"/>
      <c r="AF1645" s="197"/>
      <c r="AG1645" s="197"/>
      <c r="AH1645" s="197"/>
      <c r="AI1645" s="197"/>
      <c r="AJ1645" s="197"/>
      <c r="AK1645" s="197"/>
      <c r="AL1645" s="200" t="s">
        <v>8425</v>
      </c>
      <c r="AM1645" s="63">
        <v>1</v>
      </c>
      <c r="AN1645" s="63">
        <v>28</v>
      </c>
      <c r="AO1645" s="63">
        <v>72</v>
      </c>
      <c r="AP1645" s="63">
        <v>273</v>
      </c>
      <c r="AQ1645" s="63">
        <v>355</v>
      </c>
      <c r="AR1645" s="63">
        <v>161</v>
      </c>
      <c r="AS1645" s="63">
        <v>145</v>
      </c>
      <c r="AT1645" s="63">
        <v>92</v>
      </c>
      <c r="AU1645" s="197"/>
      <c r="AV1645" s="197"/>
      <c r="AW1645" s="197"/>
      <c r="AX1645" s="197"/>
      <c r="AY1645" s="197"/>
      <c r="AZ1645" s="197"/>
      <c r="BA1645" s="197"/>
      <c r="BB1645" s="197"/>
      <c r="BC1645" s="197"/>
      <c r="BD1645" s="197"/>
      <c r="BE1645" s="197"/>
      <c r="BF1645" s="197"/>
      <c r="BG1645" s="197"/>
      <c r="BH1645" s="197"/>
      <c r="BI1645" s="197"/>
      <c r="BJ1645" s="197"/>
      <c r="BK1645" s="197"/>
      <c r="BL1645" s="197"/>
      <c r="BM1645" s="197"/>
      <c r="BN1645" s="197"/>
      <c r="BO1645" s="197"/>
      <c r="BR1645" s="8"/>
      <c r="BV1645" s="8"/>
    </row>
    <row r="1646" spans="1:74" ht="15.6" x14ac:dyDescent="0.3">
      <c r="A1646" s="197"/>
      <c r="B1646" s="197"/>
      <c r="C1646" s="197"/>
      <c r="D1646" s="197"/>
      <c r="E1646" s="197"/>
      <c r="F1646" s="197"/>
      <c r="G1646" s="197"/>
      <c r="H1646" s="197"/>
      <c r="I1646" s="197"/>
      <c r="J1646" s="197"/>
      <c r="K1646" s="197"/>
      <c r="L1646" s="197"/>
      <c r="M1646" s="197"/>
      <c r="N1646" s="197"/>
      <c r="O1646" s="197"/>
      <c r="P1646" s="197"/>
      <c r="Q1646" s="197"/>
      <c r="R1646" s="197"/>
      <c r="S1646" s="197"/>
      <c r="T1646" s="197"/>
      <c r="U1646" s="197"/>
      <c r="V1646" s="197"/>
      <c r="W1646" s="197"/>
      <c r="X1646" s="197"/>
      <c r="Y1646" s="197"/>
      <c r="Z1646" s="197"/>
      <c r="AA1646" s="197"/>
      <c r="AB1646" s="197"/>
      <c r="AC1646" s="197"/>
      <c r="AD1646" s="197"/>
      <c r="AE1646" s="197"/>
      <c r="AF1646" s="197"/>
      <c r="AG1646" s="197"/>
      <c r="AH1646" s="197"/>
      <c r="AI1646" s="197"/>
      <c r="AJ1646" s="197"/>
      <c r="AK1646" s="197"/>
      <c r="AL1646" s="200" t="s">
        <v>8385</v>
      </c>
      <c r="AM1646" s="63">
        <v>0</v>
      </c>
      <c r="AN1646" s="63">
        <v>0</v>
      </c>
      <c r="AO1646" s="63">
        <v>0</v>
      </c>
      <c r="AP1646" s="63">
        <v>0</v>
      </c>
      <c r="AQ1646" s="63">
        <v>0</v>
      </c>
      <c r="AR1646" s="63">
        <v>415</v>
      </c>
      <c r="AS1646" s="63">
        <v>435</v>
      </c>
      <c r="AT1646" s="63">
        <v>345</v>
      </c>
      <c r="AU1646" s="197"/>
      <c r="AV1646" s="197"/>
      <c r="AW1646" s="197"/>
      <c r="AX1646" s="197"/>
      <c r="AY1646" s="197"/>
      <c r="AZ1646" s="197"/>
      <c r="BA1646" s="197"/>
      <c r="BB1646" s="197"/>
      <c r="BC1646" s="197"/>
      <c r="BD1646" s="197"/>
      <c r="BE1646" s="197"/>
      <c r="BF1646" s="197"/>
      <c r="BG1646" s="197"/>
      <c r="BH1646" s="197"/>
      <c r="BI1646" s="197"/>
      <c r="BJ1646" s="197"/>
      <c r="BK1646" s="197"/>
      <c r="BL1646" s="197"/>
      <c r="BM1646" s="197"/>
      <c r="BN1646" s="197"/>
      <c r="BO1646" s="197"/>
      <c r="BR1646" s="8"/>
      <c r="BV1646" s="8"/>
    </row>
    <row r="1647" spans="1:74" ht="15.6" x14ac:dyDescent="0.3">
      <c r="A1647" s="197"/>
      <c r="B1647" s="197"/>
      <c r="C1647" s="197"/>
      <c r="D1647" s="197"/>
      <c r="E1647" s="197"/>
      <c r="F1647" s="197"/>
      <c r="G1647" s="197"/>
      <c r="H1647" s="197"/>
      <c r="I1647" s="197"/>
      <c r="J1647" s="197"/>
      <c r="K1647" s="197"/>
      <c r="L1647" s="197"/>
      <c r="M1647" s="197"/>
      <c r="N1647" s="197"/>
      <c r="O1647" s="197"/>
      <c r="P1647" s="197"/>
      <c r="Q1647" s="197"/>
      <c r="R1647" s="197"/>
      <c r="S1647" s="197"/>
      <c r="T1647" s="197"/>
      <c r="U1647" s="197"/>
      <c r="V1647" s="197"/>
      <c r="W1647" s="197"/>
      <c r="X1647" s="197"/>
      <c r="Y1647" s="197"/>
      <c r="Z1647" s="197"/>
      <c r="AA1647" s="197"/>
      <c r="AB1647" s="197"/>
      <c r="AC1647" s="197"/>
      <c r="AD1647" s="197"/>
      <c r="AE1647" s="197"/>
      <c r="AF1647" s="197"/>
      <c r="AG1647" s="197"/>
      <c r="AH1647" s="197"/>
      <c r="AI1647" s="197"/>
      <c r="AJ1647" s="197"/>
      <c r="AK1647" s="197"/>
      <c r="AL1647" s="200" t="s">
        <v>8426</v>
      </c>
      <c r="AM1647" s="63">
        <v>0</v>
      </c>
      <c r="AN1647" s="63">
        <v>0</v>
      </c>
      <c r="AO1647" s="63">
        <v>0</v>
      </c>
      <c r="AP1647" s="63">
        <v>0</v>
      </c>
      <c r="AQ1647" s="63">
        <v>2</v>
      </c>
      <c r="AR1647" s="63">
        <v>15</v>
      </c>
      <c r="AS1647" s="63">
        <v>39</v>
      </c>
      <c r="AT1647" s="63">
        <v>174</v>
      </c>
      <c r="AU1647" s="197"/>
      <c r="AV1647" s="197"/>
      <c r="AW1647" s="197"/>
      <c r="AX1647" s="197"/>
      <c r="AY1647" s="197"/>
      <c r="AZ1647" s="197"/>
      <c r="BA1647" s="197"/>
      <c r="BB1647" s="197"/>
      <c r="BC1647" s="197"/>
      <c r="BD1647" s="197"/>
      <c r="BE1647" s="197"/>
      <c r="BF1647" s="197"/>
      <c r="BG1647" s="197"/>
      <c r="BH1647" s="197"/>
      <c r="BI1647" s="197"/>
      <c r="BJ1647" s="197"/>
      <c r="BK1647" s="197"/>
      <c r="BL1647" s="197"/>
      <c r="BM1647" s="197"/>
      <c r="BN1647" s="197"/>
      <c r="BO1647" s="197"/>
      <c r="BR1647" s="8"/>
      <c r="BV1647" s="8"/>
    </row>
    <row r="1648" spans="1:74" ht="15.6" x14ac:dyDescent="0.3">
      <c r="A1648" s="197"/>
      <c r="B1648" s="197"/>
      <c r="C1648" s="197"/>
      <c r="D1648" s="197"/>
      <c r="E1648" s="197"/>
      <c r="F1648" s="197"/>
      <c r="G1648" s="197"/>
      <c r="H1648" s="197"/>
      <c r="I1648" s="197"/>
      <c r="J1648" s="197"/>
      <c r="K1648" s="197"/>
      <c r="L1648" s="197"/>
      <c r="M1648" s="197"/>
      <c r="N1648" s="197"/>
      <c r="O1648" s="197"/>
      <c r="P1648" s="197"/>
      <c r="Q1648" s="197"/>
      <c r="R1648" s="197"/>
      <c r="S1648" s="197"/>
      <c r="T1648" s="197"/>
      <c r="U1648" s="197"/>
      <c r="V1648" s="197"/>
      <c r="W1648" s="197"/>
      <c r="X1648" s="197"/>
      <c r="Y1648" s="197"/>
      <c r="Z1648" s="197"/>
      <c r="AA1648" s="197"/>
      <c r="AB1648" s="197"/>
      <c r="AC1648" s="197"/>
      <c r="AD1648" s="197"/>
      <c r="AE1648" s="197"/>
      <c r="AF1648" s="197"/>
      <c r="AG1648" s="197"/>
      <c r="AH1648" s="197"/>
      <c r="AI1648" s="197"/>
      <c r="AJ1648" s="197"/>
      <c r="AK1648" s="197"/>
      <c r="AL1648" s="197"/>
      <c r="AM1648" s="197"/>
      <c r="AN1648" s="197"/>
      <c r="AO1648" s="197"/>
      <c r="AP1648" s="197"/>
      <c r="AQ1648" s="197"/>
      <c r="AR1648" s="197"/>
      <c r="AS1648" s="197"/>
      <c r="AT1648" s="197"/>
      <c r="AU1648" s="197"/>
      <c r="AV1648" s="197"/>
      <c r="AW1648" s="197"/>
      <c r="AX1648" s="197"/>
      <c r="AY1648" s="197"/>
      <c r="AZ1648" s="197"/>
      <c r="BA1648" s="197"/>
      <c r="BB1648" s="197"/>
      <c r="BC1648" s="197"/>
      <c r="BD1648" s="197"/>
      <c r="BE1648" s="197"/>
      <c r="BF1648" s="197"/>
      <c r="BG1648" s="197"/>
      <c r="BH1648" s="197"/>
      <c r="BI1648" s="197"/>
      <c r="BJ1648" s="197"/>
      <c r="BK1648" s="197"/>
      <c r="BL1648" s="197"/>
      <c r="BM1648" s="197"/>
      <c r="BN1648" s="197"/>
      <c r="BO1648" s="197"/>
      <c r="BR1648" s="8"/>
      <c r="BV1648" s="8"/>
    </row>
    <row r="1652" spans="1:74" ht="44.25" customHeight="1" x14ac:dyDescent="0.25">
      <c r="A1652" s="171" t="s">
        <v>8346</v>
      </c>
      <c r="B1652" s="171" t="s">
        <v>8229</v>
      </c>
      <c r="C1652" s="171" t="s">
        <v>8205</v>
      </c>
      <c r="D1652" s="171" t="s">
        <v>8270</v>
      </c>
      <c r="E1652" s="171" t="s">
        <v>8271</v>
      </c>
      <c r="F1652" s="171" t="s">
        <v>8272</v>
      </c>
      <c r="G1652" s="171" t="s">
        <v>8273</v>
      </c>
      <c r="H1652" s="171" t="s">
        <v>8274</v>
      </c>
      <c r="I1652" s="171" t="s">
        <v>8275</v>
      </c>
      <c r="J1652" s="15" t="s">
        <v>8283</v>
      </c>
      <c r="L1652" s="14" t="s">
        <v>8492</v>
      </c>
      <c r="S1652" s="8" t="s">
        <v>8346</v>
      </c>
      <c r="AL1652" s="14" t="s">
        <v>8328</v>
      </c>
      <c r="AM1652" s="14" t="s">
        <v>8346</v>
      </c>
      <c r="AN1652" s="14"/>
      <c r="AO1652" s="14"/>
      <c r="AP1652" s="14"/>
      <c r="BR1652" s="8"/>
      <c r="BV1652" s="8"/>
    </row>
    <row r="1653" spans="1:74" x14ac:dyDescent="0.25">
      <c r="A1653" s="12" t="s">
        <v>8449</v>
      </c>
      <c r="B1653" s="12" t="s">
        <v>742</v>
      </c>
      <c r="C1653" s="56">
        <v>18</v>
      </c>
      <c r="D1653" s="16">
        <v>18</v>
      </c>
      <c r="E1653" s="56">
        <v>4</v>
      </c>
      <c r="F1653" s="56">
        <v>10</v>
      </c>
      <c r="G1653" s="56">
        <v>0</v>
      </c>
      <c r="H1653" s="56">
        <v>4</v>
      </c>
      <c r="I1653" s="56">
        <v>0</v>
      </c>
      <c r="J1653" s="16">
        <f t="shared" ref="J1653:J1668" si="298">SUM(E1653:I1653)</f>
        <v>18</v>
      </c>
      <c r="L1653" s="200">
        <v>18</v>
      </c>
      <c r="S1653" s="12" t="s">
        <v>8279</v>
      </c>
      <c r="T1653" s="12" t="s">
        <v>183</v>
      </c>
      <c r="U1653" s="12" t="s">
        <v>106</v>
      </c>
      <c r="V1653" s="12" t="s">
        <v>465</v>
      </c>
      <c r="W1653" s="12" t="s">
        <v>147</v>
      </c>
      <c r="X1653" s="12" t="s">
        <v>398</v>
      </c>
      <c r="Y1653" s="12" t="s">
        <v>97</v>
      </c>
      <c r="AL1653" s="8" t="s">
        <v>8420</v>
      </c>
      <c r="AM1653" s="14"/>
      <c r="AN1653" s="14"/>
      <c r="AO1653" s="14"/>
      <c r="AP1653" s="14"/>
      <c r="BR1653" s="8"/>
      <c r="BV1653" s="8"/>
    </row>
    <row r="1654" spans="1:74" x14ac:dyDescent="0.25">
      <c r="A1654" s="41" t="s">
        <v>8290</v>
      </c>
      <c r="B1654" s="41" t="s">
        <v>748</v>
      </c>
      <c r="C1654" s="85">
        <v>17</v>
      </c>
      <c r="D1654" s="195">
        <v>17</v>
      </c>
      <c r="E1654" s="85">
        <v>4</v>
      </c>
      <c r="F1654" s="85">
        <v>10</v>
      </c>
      <c r="G1654" s="85">
        <v>0</v>
      </c>
      <c r="H1654" s="85">
        <v>3</v>
      </c>
      <c r="I1654" s="85">
        <v>0</v>
      </c>
      <c r="J1654" s="195">
        <f t="shared" si="298"/>
        <v>17</v>
      </c>
      <c r="K1654" s="106"/>
      <c r="L1654" s="106"/>
      <c r="S1654" s="12" t="s">
        <v>8215</v>
      </c>
      <c r="T1654" s="12">
        <v>4</v>
      </c>
      <c r="U1654" s="12">
        <v>10</v>
      </c>
      <c r="V1654" s="12">
        <v>0</v>
      </c>
      <c r="W1654" s="12">
        <v>4</v>
      </c>
      <c r="X1654" s="12">
        <v>0</v>
      </c>
      <c r="Y1654" s="12">
        <f>SUM(T1654:X1654)</f>
        <v>18</v>
      </c>
      <c r="Z1654" s="191">
        <v>18</v>
      </c>
      <c r="AL1654" s="8" t="s">
        <v>8331</v>
      </c>
      <c r="AM1654" s="14"/>
      <c r="AN1654" s="14"/>
      <c r="AO1654" s="14"/>
      <c r="AP1654" s="14"/>
      <c r="BR1654" s="8"/>
      <c r="BV1654" s="8"/>
    </row>
    <row r="1655" spans="1:74" x14ac:dyDescent="0.25">
      <c r="A1655" s="41" t="s">
        <v>8290</v>
      </c>
      <c r="B1655" s="41" t="s">
        <v>5193</v>
      </c>
      <c r="C1655" s="196">
        <v>125</v>
      </c>
      <c r="D1655" s="195">
        <v>125</v>
      </c>
      <c r="E1655" s="85">
        <v>0</v>
      </c>
      <c r="F1655" s="85">
        <v>0</v>
      </c>
      <c r="G1655" s="85">
        <v>0</v>
      </c>
      <c r="H1655" s="85">
        <v>2</v>
      </c>
      <c r="I1655" s="85">
        <v>123</v>
      </c>
      <c r="J1655" s="195">
        <f t="shared" si="298"/>
        <v>125</v>
      </c>
      <c r="K1655" s="106"/>
      <c r="L1655" s="106"/>
      <c r="S1655" s="12" t="s">
        <v>8216</v>
      </c>
      <c r="T1655" s="12">
        <v>6</v>
      </c>
      <c r="U1655" s="12">
        <v>27</v>
      </c>
      <c r="V1655" s="12">
        <v>10</v>
      </c>
      <c r="W1655" s="12">
        <v>36</v>
      </c>
      <c r="X1655" s="12">
        <v>181</v>
      </c>
      <c r="Y1655" s="12">
        <f>SUM(T1655:X1655)</f>
        <v>260</v>
      </c>
      <c r="Z1655" s="191">
        <v>260</v>
      </c>
      <c r="AM1655" s="14"/>
      <c r="AN1655" s="14"/>
      <c r="AO1655" s="14"/>
      <c r="AP1655" s="14"/>
      <c r="BR1655" s="8"/>
      <c r="BV1655" s="8"/>
    </row>
    <row r="1656" spans="1:74" x14ac:dyDescent="0.25">
      <c r="A1656" s="41" t="s">
        <v>8290</v>
      </c>
      <c r="B1656" s="41" t="s">
        <v>7589</v>
      </c>
      <c r="C1656" s="196">
        <v>1</v>
      </c>
      <c r="D1656" s="195">
        <v>1</v>
      </c>
      <c r="E1656" s="85">
        <v>0</v>
      </c>
      <c r="F1656" s="85">
        <v>1</v>
      </c>
      <c r="G1656" s="85">
        <v>0</v>
      </c>
      <c r="H1656" s="85">
        <v>0</v>
      </c>
      <c r="I1656" s="85">
        <v>0</v>
      </c>
      <c r="J1656" s="195">
        <f t="shared" si="298"/>
        <v>1</v>
      </c>
      <c r="K1656" s="106"/>
      <c r="L1656" s="106"/>
      <c r="S1656" s="12" t="s">
        <v>8217</v>
      </c>
      <c r="T1656" s="12">
        <v>12</v>
      </c>
      <c r="U1656" s="12">
        <v>75</v>
      </c>
      <c r="V1656" s="12">
        <v>36</v>
      </c>
      <c r="W1656" s="12">
        <v>97</v>
      </c>
      <c r="X1656" s="12">
        <v>435</v>
      </c>
      <c r="Y1656" s="12">
        <f>SUM(T1656:X1656)</f>
        <v>655</v>
      </c>
      <c r="Z1656" s="191">
        <v>655</v>
      </c>
      <c r="AL1656" s="8" t="s">
        <v>5</v>
      </c>
      <c r="AM1656" s="8" t="s">
        <v>8340</v>
      </c>
      <c r="AN1656" s="8" t="s">
        <v>8341</v>
      </c>
      <c r="AO1656" s="8" t="s">
        <v>8342</v>
      </c>
      <c r="AP1656" s="8" t="s">
        <v>8343</v>
      </c>
      <c r="AQ1656" s="8" t="s">
        <v>8344</v>
      </c>
      <c r="AR1656" s="8" t="s">
        <v>8345</v>
      </c>
      <c r="AS1656" s="8" t="s">
        <v>8346</v>
      </c>
      <c r="BR1656" s="8"/>
      <c r="BV1656" s="8"/>
    </row>
    <row r="1657" spans="1:74" x14ac:dyDescent="0.25">
      <c r="A1657" s="41" t="s">
        <v>8290</v>
      </c>
      <c r="B1657" s="41" t="s">
        <v>7361</v>
      </c>
      <c r="C1657" s="196">
        <v>1</v>
      </c>
      <c r="D1657" s="195">
        <v>1</v>
      </c>
      <c r="E1657" s="85">
        <v>0</v>
      </c>
      <c r="F1657" s="85">
        <v>1</v>
      </c>
      <c r="G1657" s="85">
        <v>0</v>
      </c>
      <c r="H1657" s="85">
        <v>0</v>
      </c>
      <c r="I1657" s="85">
        <v>0</v>
      </c>
      <c r="J1657" s="195">
        <f t="shared" si="298"/>
        <v>1</v>
      </c>
      <c r="K1657" s="106"/>
      <c r="L1657" s="106"/>
      <c r="S1657" s="12" t="s">
        <v>8218</v>
      </c>
      <c r="T1657" s="12">
        <v>4</v>
      </c>
      <c r="U1657" s="12">
        <v>45</v>
      </c>
      <c r="V1657" s="12">
        <v>7</v>
      </c>
      <c r="W1657" s="12">
        <v>10</v>
      </c>
      <c r="X1657" s="12">
        <v>0</v>
      </c>
      <c r="Y1657" s="12">
        <f>SUM(T1657:X1657)</f>
        <v>66</v>
      </c>
      <c r="Z1657" s="191">
        <v>66</v>
      </c>
      <c r="AL1657" s="8" t="s">
        <v>8378</v>
      </c>
      <c r="AM1657" s="14">
        <v>0</v>
      </c>
      <c r="AN1657" s="14">
        <v>0</v>
      </c>
      <c r="AO1657" s="14">
        <v>0</v>
      </c>
      <c r="AP1657" s="14">
        <v>0</v>
      </c>
      <c r="AQ1657" s="14">
        <v>0</v>
      </c>
      <c r="AR1657" s="14">
        <v>0</v>
      </c>
      <c r="AS1657" s="14">
        <v>0</v>
      </c>
      <c r="BR1657" s="8"/>
      <c r="BV1657" s="8"/>
    </row>
    <row r="1658" spans="1:74" x14ac:dyDescent="0.25">
      <c r="A1658" s="41" t="s">
        <v>8290</v>
      </c>
      <c r="B1658" s="41" t="s">
        <v>742</v>
      </c>
      <c r="C1658" s="196">
        <v>118</v>
      </c>
      <c r="D1658" s="195">
        <v>116</v>
      </c>
      <c r="E1658" s="85">
        <v>2</v>
      </c>
      <c r="F1658" s="85">
        <v>15</v>
      </c>
      <c r="G1658" s="85">
        <v>10</v>
      </c>
      <c r="H1658" s="85">
        <v>31</v>
      </c>
      <c r="I1658" s="85">
        <v>58</v>
      </c>
      <c r="J1658" s="195">
        <f t="shared" si="298"/>
        <v>116</v>
      </c>
      <c r="K1658" s="106"/>
      <c r="L1658" s="106">
        <v>260</v>
      </c>
      <c r="T1658" s="8">
        <f t="shared" ref="T1658:Y1658" si="299">SUM(T1654:T1657)</f>
        <v>26</v>
      </c>
      <c r="U1658" s="8">
        <f t="shared" si="299"/>
        <v>157</v>
      </c>
      <c r="V1658" s="8">
        <f t="shared" si="299"/>
        <v>53</v>
      </c>
      <c r="W1658" s="8">
        <f t="shared" si="299"/>
        <v>147</v>
      </c>
      <c r="X1658" s="8">
        <f t="shared" si="299"/>
        <v>616</v>
      </c>
      <c r="Y1658" s="8">
        <f t="shared" si="299"/>
        <v>999</v>
      </c>
      <c r="Z1658" s="191">
        <v>998</v>
      </c>
      <c r="AL1658" s="8" t="s">
        <v>8379</v>
      </c>
      <c r="AM1658" s="14">
        <v>0</v>
      </c>
      <c r="AN1658" s="14">
        <v>0</v>
      </c>
      <c r="AO1658" s="14">
        <v>0</v>
      </c>
      <c r="AP1658" s="14">
        <v>0</v>
      </c>
      <c r="AQ1658" s="14">
        <v>0</v>
      </c>
      <c r="AR1658" s="14">
        <v>0</v>
      </c>
      <c r="AS1658" s="14">
        <v>0</v>
      </c>
      <c r="BR1658" s="8"/>
      <c r="BV1658" s="8"/>
    </row>
    <row r="1659" spans="1:74" x14ac:dyDescent="0.25">
      <c r="A1659" s="12" t="s">
        <v>8291</v>
      </c>
      <c r="B1659" s="12" t="s">
        <v>748</v>
      </c>
      <c r="C1659" s="208">
        <v>75</v>
      </c>
      <c r="D1659" s="16">
        <v>75</v>
      </c>
      <c r="E1659" s="56">
        <v>6</v>
      </c>
      <c r="F1659" s="56">
        <v>25</v>
      </c>
      <c r="G1659" s="56">
        <v>9</v>
      </c>
      <c r="H1659" s="56">
        <v>35</v>
      </c>
      <c r="I1659" s="56">
        <v>0</v>
      </c>
      <c r="J1659" s="16">
        <f t="shared" si="298"/>
        <v>75</v>
      </c>
      <c r="S1659" s="12" t="s">
        <v>8282</v>
      </c>
      <c r="T1659" s="12" t="s">
        <v>183</v>
      </c>
      <c r="U1659" s="12" t="s">
        <v>106</v>
      </c>
      <c r="V1659" s="12" t="s">
        <v>465</v>
      </c>
      <c r="W1659" s="12" t="s">
        <v>147</v>
      </c>
      <c r="X1659" s="12" t="s">
        <v>398</v>
      </c>
      <c r="Y1659" s="12" t="s">
        <v>97</v>
      </c>
      <c r="AL1659" s="8" t="s">
        <v>8380</v>
      </c>
      <c r="AM1659" s="14">
        <v>0</v>
      </c>
      <c r="AN1659" s="14">
        <v>0</v>
      </c>
      <c r="AO1659" s="14">
        <v>0</v>
      </c>
      <c r="AP1659" s="14">
        <v>0</v>
      </c>
      <c r="AQ1659" s="14">
        <v>0</v>
      </c>
      <c r="AR1659" s="14">
        <v>0</v>
      </c>
      <c r="AS1659" s="14">
        <v>0</v>
      </c>
      <c r="BR1659" s="8"/>
      <c r="BV1659" s="8"/>
    </row>
    <row r="1660" spans="1:74" x14ac:dyDescent="0.25">
      <c r="A1660" s="12" t="s">
        <v>8291</v>
      </c>
      <c r="B1660" s="12" t="s">
        <v>5193</v>
      </c>
      <c r="C1660" s="208">
        <v>5</v>
      </c>
      <c r="D1660" s="16">
        <v>5</v>
      </c>
      <c r="E1660" s="56">
        <v>0</v>
      </c>
      <c r="F1660" s="56">
        <v>0</v>
      </c>
      <c r="G1660" s="56">
        <v>0</v>
      </c>
      <c r="H1660" s="56">
        <v>4</v>
      </c>
      <c r="I1660" s="56">
        <v>1</v>
      </c>
      <c r="J1660" s="16">
        <f t="shared" si="298"/>
        <v>5</v>
      </c>
      <c r="S1660" s="12" t="s">
        <v>8215</v>
      </c>
      <c r="T1660" s="12">
        <v>0</v>
      </c>
      <c r="U1660" s="12">
        <v>0</v>
      </c>
      <c r="V1660" s="12">
        <v>0</v>
      </c>
      <c r="W1660" s="12">
        <v>0</v>
      </c>
      <c r="X1660" s="12">
        <v>0</v>
      </c>
      <c r="Y1660" s="12">
        <f>SUM(T1660:X1660)</f>
        <v>0</v>
      </c>
      <c r="Z1660" s="191">
        <v>0</v>
      </c>
      <c r="AL1660" s="8" t="s">
        <v>8381</v>
      </c>
      <c r="AM1660" s="14">
        <v>0</v>
      </c>
      <c r="AN1660" s="14">
        <v>0</v>
      </c>
      <c r="AO1660" s="14">
        <v>0</v>
      </c>
      <c r="AP1660" s="14">
        <v>0</v>
      </c>
      <c r="AQ1660" s="14">
        <v>0</v>
      </c>
      <c r="AR1660" s="14">
        <v>0</v>
      </c>
      <c r="AS1660" s="14">
        <v>0</v>
      </c>
      <c r="BR1660" s="8"/>
      <c r="BV1660" s="8"/>
    </row>
    <row r="1661" spans="1:74" x14ac:dyDescent="0.25">
      <c r="A1661" s="12" t="s">
        <v>8291</v>
      </c>
      <c r="B1661" s="12" t="s">
        <v>7589</v>
      </c>
      <c r="C1661" s="208">
        <v>5</v>
      </c>
      <c r="D1661" s="16">
        <v>5</v>
      </c>
      <c r="E1661" s="56">
        <v>0</v>
      </c>
      <c r="F1661" s="56">
        <v>4</v>
      </c>
      <c r="G1661" s="56">
        <v>0</v>
      </c>
      <c r="H1661" s="56">
        <v>1</v>
      </c>
      <c r="I1661" s="56">
        <v>0</v>
      </c>
      <c r="J1661" s="16">
        <f t="shared" si="298"/>
        <v>5</v>
      </c>
      <c r="S1661" s="12" t="s">
        <v>8216</v>
      </c>
      <c r="T1661" s="12">
        <v>4</v>
      </c>
      <c r="U1661" s="12">
        <v>10</v>
      </c>
      <c r="V1661" s="12">
        <v>0</v>
      </c>
      <c r="W1661" s="12">
        <v>3</v>
      </c>
      <c r="X1661" s="12">
        <v>0</v>
      </c>
      <c r="Y1661" s="12">
        <f>SUM(T1661:X1661)</f>
        <v>17</v>
      </c>
      <c r="Z1661" s="191">
        <v>17</v>
      </c>
      <c r="AL1661" s="8" t="s">
        <v>8490</v>
      </c>
      <c r="AM1661" s="14">
        <v>0</v>
      </c>
      <c r="AN1661" s="14">
        <v>0</v>
      </c>
      <c r="AO1661" s="14">
        <v>0</v>
      </c>
      <c r="AP1661" s="14">
        <v>0</v>
      </c>
      <c r="AQ1661" s="14">
        <v>0</v>
      </c>
      <c r="AR1661" s="14">
        <v>415</v>
      </c>
      <c r="AS1661" s="14">
        <v>435</v>
      </c>
      <c r="BR1661" s="8"/>
      <c r="BV1661" s="8"/>
    </row>
    <row r="1662" spans="1:74" x14ac:dyDescent="0.25">
      <c r="A1662" s="12" t="s">
        <v>8291</v>
      </c>
      <c r="B1662" s="12" t="s">
        <v>7361</v>
      </c>
      <c r="C1662" s="208">
        <v>3</v>
      </c>
      <c r="D1662" s="16">
        <v>3</v>
      </c>
      <c r="E1662" s="56">
        <v>0</v>
      </c>
      <c r="F1662" s="56">
        <v>2</v>
      </c>
      <c r="G1662" s="56">
        <v>0</v>
      </c>
      <c r="H1662" s="56">
        <v>1</v>
      </c>
      <c r="I1662" s="56">
        <v>0</v>
      </c>
      <c r="J1662" s="16">
        <f t="shared" si="298"/>
        <v>3</v>
      </c>
      <c r="S1662" s="12" t="s">
        <v>8217</v>
      </c>
      <c r="T1662" s="12">
        <v>6</v>
      </c>
      <c r="U1662" s="12">
        <v>25</v>
      </c>
      <c r="V1662" s="12">
        <v>9</v>
      </c>
      <c r="W1662" s="12">
        <v>35</v>
      </c>
      <c r="X1662" s="12">
        <v>0</v>
      </c>
      <c r="Y1662" s="12">
        <f>SUM(T1662:X1662)</f>
        <v>75</v>
      </c>
      <c r="Z1662" s="191">
        <v>75</v>
      </c>
      <c r="BR1662" s="8"/>
      <c r="BV1662" s="8"/>
    </row>
    <row r="1663" spans="1:74" x14ac:dyDescent="0.25">
      <c r="A1663" s="12" t="s">
        <v>8291</v>
      </c>
      <c r="B1663" s="12" t="s">
        <v>742</v>
      </c>
      <c r="C1663" s="208">
        <v>613</v>
      </c>
      <c r="D1663" s="16">
        <v>567</v>
      </c>
      <c r="E1663" s="56">
        <v>6</v>
      </c>
      <c r="F1663" s="56">
        <v>44</v>
      </c>
      <c r="G1663" s="56">
        <v>27</v>
      </c>
      <c r="H1663" s="56">
        <v>56</v>
      </c>
      <c r="I1663" s="56">
        <v>434</v>
      </c>
      <c r="J1663" s="16">
        <f t="shared" si="298"/>
        <v>567</v>
      </c>
      <c r="L1663" s="200">
        <v>655</v>
      </c>
      <c r="S1663" s="12" t="s">
        <v>8218</v>
      </c>
      <c r="T1663" s="12">
        <v>0</v>
      </c>
      <c r="U1663" s="12">
        <v>26</v>
      </c>
      <c r="V1663" s="12">
        <v>0</v>
      </c>
      <c r="W1663" s="12">
        <v>1</v>
      </c>
      <c r="X1663" s="12">
        <v>0</v>
      </c>
      <c r="Y1663" s="12">
        <f>SUM(T1663:X1663)</f>
        <v>27</v>
      </c>
      <c r="Z1663" s="191">
        <v>27</v>
      </c>
      <c r="AL1663" s="8" t="s">
        <v>5</v>
      </c>
      <c r="AM1663" s="8" t="s">
        <v>8384</v>
      </c>
      <c r="AN1663" s="8" t="s">
        <v>8341</v>
      </c>
      <c r="AO1663" s="8" t="s">
        <v>8342</v>
      </c>
      <c r="AP1663" s="8" t="s">
        <v>8343</v>
      </c>
      <c r="AQ1663" s="8" t="s">
        <v>8344</v>
      </c>
      <c r="AR1663" s="8" t="s">
        <v>8345</v>
      </c>
      <c r="AS1663" s="8" t="s">
        <v>8346</v>
      </c>
      <c r="BR1663" s="8"/>
      <c r="BV1663" s="8"/>
    </row>
    <row r="1664" spans="1:74" x14ac:dyDescent="0.25">
      <c r="A1664" s="41" t="s">
        <v>8292</v>
      </c>
      <c r="B1664" s="41" t="s">
        <v>748</v>
      </c>
      <c r="C1664" s="196">
        <v>28</v>
      </c>
      <c r="D1664" s="195">
        <v>27</v>
      </c>
      <c r="E1664" s="85">
        <v>0</v>
      </c>
      <c r="F1664" s="85">
        <v>26</v>
      </c>
      <c r="G1664" s="85">
        <v>0</v>
      </c>
      <c r="H1664" s="85">
        <v>1</v>
      </c>
      <c r="I1664" s="85">
        <v>0</v>
      </c>
      <c r="J1664" s="195">
        <f t="shared" si="298"/>
        <v>27</v>
      </c>
      <c r="K1664" s="106"/>
      <c r="L1664" s="106"/>
      <c r="T1664" s="8">
        <f t="shared" ref="T1664:Y1664" si="300">SUM(T1660:T1663)</f>
        <v>10</v>
      </c>
      <c r="U1664" s="8">
        <f t="shared" si="300"/>
        <v>61</v>
      </c>
      <c r="V1664" s="8">
        <f t="shared" si="300"/>
        <v>9</v>
      </c>
      <c r="W1664" s="8">
        <f t="shared" si="300"/>
        <v>39</v>
      </c>
      <c r="X1664" s="8">
        <f t="shared" si="300"/>
        <v>0</v>
      </c>
      <c r="Y1664" s="8">
        <f t="shared" si="300"/>
        <v>119</v>
      </c>
      <c r="Z1664" s="191">
        <v>119</v>
      </c>
      <c r="AL1664" s="8" t="s">
        <v>8396</v>
      </c>
      <c r="AM1664" s="14">
        <v>3</v>
      </c>
      <c r="AN1664" s="14">
        <v>0</v>
      </c>
      <c r="AO1664" s="14">
        <v>1</v>
      </c>
      <c r="AP1664" s="14">
        <v>1</v>
      </c>
      <c r="AQ1664" s="14">
        <v>1</v>
      </c>
      <c r="AR1664" s="14">
        <v>0</v>
      </c>
      <c r="AS1664" s="14">
        <v>0</v>
      </c>
      <c r="BR1664" s="8"/>
      <c r="BV1664" s="8"/>
    </row>
    <row r="1665" spans="1:74" x14ac:dyDescent="0.25">
      <c r="A1665" s="41" t="s">
        <v>8292</v>
      </c>
      <c r="B1665" s="41" t="s">
        <v>5193</v>
      </c>
      <c r="C1665" s="196">
        <v>41</v>
      </c>
      <c r="D1665" s="195">
        <v>33</v>
      </c>
      <c r="E1665" s="85">
        <v>4</v>
      </c>
      <c r="F1665" s="85">
        <v>13</v>
      </c>
      <c r="G1665" s="85">
        <v>7</v>
      </c>
      <c r="H1665" s="85">
        <v>9</v>
      </c>
      <c r="I1665" s="85">
        <v>0</v>
      </c>
      <c r="J1665" s="195">
        <f t="shared" si="298"/>
        <v>33</v>
      </c>
      <c r="K1665" s="106"/>
      <c r="L1665" s="106"/>
      <c r="S1665" s="12" t="s">
        <v>8285</v>
      </c>
      <c r="T1665" s="12" t="s">
        <v>183</v>
      </c>
      <c r="U1665" s="12" t="s">
        <v>106</v>
      </c>
      <c r="V1665" s="12" t="s">
        <v>465</v>
      </c>
      <c r="W1665" s="12" t="s">
        <v>147</v>
      </c>
      <c r="X1665" s="12" t="s">
        <v>398</v>
      </c>
      <c r="Y1665" s="12" t="s">
        <v>8286</v>
      </c>
      <c r="AL1665" s="8" t="s">
        <v>8397</v>
      </c>
      <c r="AM1665" s="14">
        <v>3</v>
      </c>
      <c r="AN1665" s="14">
        <v>3</v>
      </c>
      <c r="AO1665" s="14">
        <v>1</v>
      </c>
      <c r="AP1665" s="14">
        <v>1</v>
      </c>
      <c r="AQ1665" s="14">
        <v>1</v>
      </c>
      <c r="AR1665" s="14">
        <v>0</v>
      </c>
      <c r="AS1665" s="14">
        <v>0</v>
      </c>
      <c r="BR1665" s="8"/>
      <c r="BV1665" s="8"/>
    </row>
    <row r="1666" spans="1:74" x14ac:dyDescent="0.25">
      <c r="A1666" s="41" t="s">
        <v>8292</v>
      </c>
      <c r="B1666" s="41" t="s">
        <v>7589</v>
      </c>
      <c r="C1666" s="196">
        <v>2</v>
      </c>
      <c r="D1666" s="195">
        <v>2</v>
      </c>
      <c r="E1666" s="85">
        <v>0</v>
      </c>
      <c r="F1666" s="85">
        <v>2</v>
      </c>
      <c r="G1666" s="85">
        <v>0</v>
      </c>
      <c r="H1666" s="85">
        <v>0</v>
      </c>
      <c r="I1666" s="85">
        <v>0</v>
      </c>
      <c r="J1666" s="195">
        <f t="shared" si="298"/>
        <v>2</v>
      </c>
      <c r="K1666" s="106"/>
      <c r="L1666" s="106"/>
      <c r="S1666" s="12" t="s">
        <v>8215</v>
      </c>
      <c r="T1666" s="12">
        <f t="shared" ref="T1666:X1669" si="301" xml:space="preserve"> T1654-T1660</f>
        <v>4</v>
      </c>
      <c r="U1666" s="12">
        <f t="shared" si="301"/>
        <v>10</v>
      </c>
      <c r="V1666" s="12">
        <f t="shared" si="301"/>
        <v>0</v>
      </c>
      <c r="W1666" s="12">
        <f t="shared" si="301"/>
        <v>4</v>
      </c>
      <c r="X1666" s="12">
        <f t="shared" si="301"/>
        <v>0</v>
      </c>
      <c r="Y1666" s="12">
        <f>SUM(T1666:W1666)</f>
        <v>18</v>
      </c>
      <c r="Z1666" s="191">
        <f>SUM(T1666:X1666)</f>
        <v>18</v>
      </c>
      <c r="AL1666" s="8" t="s">
        <v>8398</v>
      </c>
      <c r="AM1666" s="14">
        <v>10</v>
      </c>
      <c r="AN1666" s="14">
        <v>3</v>
      </c>
      <c r="AO1666" s="14">
        <v>5</v>
      </c>
      <c r="AP1666" s="14">
        <v>3</v>
      </c>
      <c r="AQ1666" s="14">
        <v>2</v>
      </c>
      <c r="AR1666" s="14">
        <v>0</v>
      </c>
      <c r="AS1666" s="14">
        <v>0</v>
      </c>
      <c r="BR1666" s="8"/>
      <c r="BV1666" s="8"/>
    </row>
    <row r="1667" spans="1:74" x14ac:dyDescent="0.25">
      <c r="A1667" s="41" t="s">
        <v>8292</v>
      </c>
      <c r="B1667" s="41" t="s">
        <v>7361</v>
      </c>
      <c r="C1667" s="196">
        <v>2</v>
      </c>
      <c r="D1667" s="195">
        <v>2</v>
      </c>
      <c r="E1667" s="85">
        <v>0</v>
      </c>
      <c r="F1667" s="85">
        <v>2</v>
      </c>
      <c r="G1667" s="85">
        <v>0</v>
      </c>
      <c r="H1667" s="85">
        <v>0</v>
      </c>
      <c r="I1667" s="85">
        <v>0</v>
      </c>
      <c r="J1667" s="195">
        <f t="shared" si="298"/>
        <v>2</v>
      </c>
      <c r="K1667" s="106"/>
      <c r="L1667" s="106"/>
      <c r="S1667" s="12" t="s">
        <v>8216</v>
      </c>
      <c r="T1667" s="12">
        <f t="shared" si="301"/>
        <v>2</v>
      </c>
      <c r="U1667" s="12">
        <f t="shared" si="301"/>
        <v>17</v>
      </c>
      <c r="V1667" s="12">
        <f t="shared" si="301"/>
        <v>10</v>
      </c>
      <c r="W1667" s="12">
        <f t="shared" si="301"/>
        <v>33</v>
      </c>
      <c r="X1667" s="12">
        <f t="shared" si="301"/>
        <v>181</v>
      </c>
      <c r="Y1667" s="12">
        <f>SUM(T1667:W1667)</f>
        <v>62</v>
      </c>
      <c r="Z1667" s="191">
        <f>SUM(T1667:X1667)</f>
        <v>243</v>
      </c>
      <c r="AL1667" s="8" t="s">
        <v>8400</v>
      </c>
      <c r="AM1667" s="14">
        <v>51</v>
      </c>
      <c r="AN1667" s="14">
        <v>46</v>
      </c>
      <c r="AO1667" s="14">
        <v>37</v>
      </c>
      <c r="AP1667" s="14">
        <v>28</v>
      </c>
      <c r="AQ1667" s="14">
        <v>23</v>
      </c>
      <c r="AR1667" s="14">
        <v>12</v>
      </c>
      <c r="AS1667" s="14">
        <v>18</v>
      </c>
      <c r="BR1667" s="8"/>
      <c r="BV1667" s="8"/>
    </row>
    <row r="1668" spans="1:74" x14ac:dyDescent="0.25">
      <c r="A1668" s="41" t="s">
        <v>8292</v>
      </c>
      <c r="B1668" s="41" t="s">
        <v>742</v>
      </c>
      <c r="C1668" s="196">
        <v>2</v>
      </c>
      <c r="D1668" s="195">
        <v>2</v>
      </c>
      <c r="E1668" s="85">
        <v>0</v>
      </c>
      <c r="F1668" s="85">
        <v>2</v>
      </c>
      <c r="G1668" s="85">
        <v>0</v>
      </c>
      <c r="H1668" s="85">
        <v>0</v>
      </c>
      <c r="I1668" s="85">
        <v>0</v>
      </c>
      <c r="J1668" s="195">
        <f t="shared" si="298"/>
        <v>2</v>
      </c>
      <c r="K1668" s="106"/>
      <c r="L1668" s="106">
        <v>66</v>
      </c>
      <c r="S1668" s="12" t="s">
        <v>8217</v>
      </c>
      <c r="T1668" s="12">
        <f t="shared" si="301"/>
        <v>6</v>
      </c>
      <c r="U1668" s="12">
        <f t="shared" si="301"/>
        <v>50</v>
      </c>
      <c r="V1668" s="12">
        <f t="shared" si="301"/>
        <v>27</v>
      </c>
      <c r="W1668" s="12">
        <f t="shared" si="301"/>
        <v>62</v>
      </c>
      <c r="X1668" s="12">
        <f t="shared" si="301"/>
        <v>435</v>
      </c>
      <c r="Y1668" s="12">
        <f>SUM(T1668:W1668)</f>
        <v>145</v>
      </c>
      <c r="Z1668" s="191">
        <f>SUM(T1668:X1668)</f>
        <v>580</v>
      </c>
      <c r="AL1668" s="8" t="s">
        <v>8424</v>
      </c>
      <c r="AM1668" s="14">
        <v>713</v>
      </c>
      <c r="AN1668" s="14">
        <v>352</v>
      </c>
      <c r="AO1668" s="14">
        <v>266</v>
      </c>
      <c r="AP1668" s="14">
        <v>249</v>
      </c>
      <c r="AQ1668" s="14">
        <v>156</v>
      </c>
      <c r="AR1668" s="14">
        <v>84</v>
      </c>
      <c r="AS1668" s="14">
        <v>62</v>
      </c>
      <c r="BR1668" s="8"/>
      <c r="BV1668" s="8"/>
    </row>
    <row r="1669" spans="1:74" x14ac:dyDescent="0.25">
      <c r="A1669" s="12" t="s">
        <v>8283</v>
      </c>
      <c r="B1669" s="12"/>
      <c r="C1669" s="11">
        <f t="shared" ref="C1669:J1669" si="302" xml:space="preserve"> SUM(C1653:C1668)</f>
        <v>1056</v>
      </c>
      <c r="D1669" s="12">
        <f t="shared" si="302"/>
        <v>999</v>
      </c>
      <c r="E1669" s="11">
        <f t="shared" si="302"/>
        <v>26</v>
      </c>
      <c r="F1669" s="11">
        <f t="shared" si="302"/>
        <v>157</v>
      </c>
      <c r="G1669" s="11">
        <f t="shared" si="302"/>
        <v>53</v>
      </c>
      <c r="H1669" s="11">
        <f t="shared" si="302"/>
        <v>147</v>
      </c>
      <c r="I1669" s="11">
        <f t="shared" si="302"/>
        <v>616</v>
      </c>
      <c r="J1669" s="12">
        <f t="shared" si="302"/>
        <v>999</v>
      </c>
      <c r="L1669" s="8">
        <f>SUM(L1653:L1668)</f>
        <v>999</v>
      </c>
      <c r="S1669" s="12" t="s">
        <v>8218</v>
      </c>
      <c r="T1669" s="12">
        <f t="shared" si="301"/>
        <v>4</v>
      </c>
      <c r="U1669" s="12">
        <f t="shared" si="301"/>
        <v>19</v>
      </c>
      <c r="V1669" s="12">
        <f t="shared" si="301"/>
        <v>7</v>
      </c>
      <c r="W1669" s="12">
        <f t="shared" si="301"/>
        <v>9</v>
      </c>
      <c r="X1669" s="12">
        <f t="shared" si="301"/>
        <v>0</v>
      </c>
      <c r="Y1669" s="12">
        <f>SUM(T1669:W1669)</f>
        <v>39</v>
      </c>
      <c r="Z1669" s="191">
        <f>SUM(T1669:X1669)</f>
        <v>39</v>
      </c>
      <c r="AL1669" s="8" t="s">
        <v>8382</v>
      </c>
      <c r="AM1669" s="14">
        <v>364</v>
      </c>
      <c r="AN1669" s="14">
        <v>349</v>
      </c>
      <c r="AO1669" s="14">
        <v>510</v>
      </c>
      <c r="AP1669" s="14">
        <v>535</v>
      </c>
      <c r="AQ1669" s="14">
        <v>579</v>
      </c>
      <c r="AR1669" s="14">
        <v>91</v>
      </c>
      <c r="AS1669" s="14">
        <v>181</v>
      </c>
      <c r="BR1669" s="8"/>
      <c r="BV1669" s="8"/>
    </row>
    <row r="1670" spans="1:74" x14ac:dyDescent="0.25">
      <c r="T1670" s="154">
        <f t="shared" ref="T1670:Z1670" si="303">SUM(T1666:T1669)</f>
        <v>16</v>
      </c>
      <c r="U1670" s="154">
        <f t="shared" si="303"/>
        <v>96</v>
      </c>
      <c r="V1670" s="154">
        <f t="shared" si="303"/>
        <v>44</v>
      </c>
      <c r="W1670" s="154">
        <f t="shared" si="303"/>
        <v>108</v>
      </c>
      <c r="X1670" s="154">
        <f t="shared" si="303"/>
        <v>616</v>
      </c>
      <c r="Y1670" s="154">
        <f t="shared" si="303"/>
        <v>264</v>
      </c>
      <c r="Z1670" s="154">
        <f t="shared" si="303"/>
        <v>880</v>
      </c>
      <c r="AL1670" s="8" t="s">
        <v>8425</v>
      </c>
      <c r="AM1670" s="14">
        <v>1</v>
      </c>
      <c r="AN1670" s="14">
        <v>28</v>
      </c>
      <c r="AO1670" s="14">
        <v>72</v>
      </c>
      <c r="AP1670" s="14">
        <v>273</v>
      </c>
      <c r="AQ1670" s="14">
        <v>355</v>
      </c>
      <c r="AR1670" s="14">
        <v>161</v>
      </c>
      <c r="AS1670" s="14">
        <v>145</v>
      </c>
      <c r="BR1670" s="8"/>
      <c r="BV1670" s="8"/>
    </row>
    <row r="1671" spans="1:74" x14ac:dyDescent="0.25">
      <c r="AL1671" s="8" t="s">
        <v>8385</v>
      </c>
      <c r="AM1671" s="14">
        <v>0</v>
      </c>
      <c r="AN1671" s="14">
        <v>0</v>
      </c>
      <c r="AO1671" s="14">
        <v>0</v>
      </c>
      <c r="AP1671" s="14">
        <v>0</v>
      </c>
      <c r="AQ1671" s="14">
        <v>0</v>
      </c>
      <c r="AR1671" s="14">
        <v>415</v>
      </c>
      <c r="AS1671" s="14">
        <v>435</v>
      </c>
      <c r="BR1671" s="8"/>
      <c r="BV1671" s="8"/>
    </row>
    <row r="1672" spans="1:74" x14ac:dyDescent="0.25">
      <c r="AL1672" s="8" t="s">
        <v>8426</v>
      </c>
      <c r="AM1672" s="14">
        <v>0</v>
      </c>
      <c r="AN1672" s="14">
        <v>0</v>
      </c>
      <c r="AO1672" s="14">
        <v>0</v>
      </c>
      <c r="AP1672" s="14">
        <v>0</v>
      </c>
      <c r="AQ1672" s="14">
        <v>2</v>
      </c>
      <c r="AR1672" s="14">
        <v>15</v>
      </c>
      <c r="AS1672" s="14">
        <v>39</v>
      </c>
      <c r="BR1672" s="8"/>
      <c r="BV1672" s="8"/>
    </row>
    <row r="1673" spans="1:74" x14ac:dyDescent="0.25">
      <c r="BR1673" s="8"/>
      <c r="BV1673" s="8"/>
    </row>
    <row r="1674" spans="1:74" x14ac:dyDescent="0.25">
      <c r="BR1674" s="8"/>
      <c r="BV1674" s="8"/>
    </row>
    <row r="1675" spans="1:74" x14ac:dyDescent="0.25">
      <c r="BR1675" s="8"/>
      <c r="BV1675" s="8"/>
    </row>
    <row r="1676" spans="1:74" x14ac:dyDescent="0.25">
      <c r="BR1676" s="8"/>
      <c r="BV1676" s="8"/>
    </row>
    <row r="1677" spans="1:74" x14ac:dyDescent="0.25">
      <c r="BR1677" s="8"/>
      <c r="BV1677" s="8"/>
    </row>
    <row r="1678" spans="1:74" x14ac:dyDescent="0.25">
      <c r="BR1678" s="8"/>
      <c r="BV1678" s="8"/>
    </row>
    <row r="1679" spans="1:74" ht="39.6" x14ac:dyDescent="0.25">
      <c r="A1679" s="171" t="s">
        <v>8345</v>
      </c>
      <c r="B1679" s="171" t="s">
        <v>8229</v>
      </c>
      <c r="C1679" s="171" t="s">
        <v>8205</v>
      </c>
      <c r="D1679" s="171" t="s">
        <v>8270</v>
      </c>
      <c r="E1679" s="171" t="s">
        <v>8271</v>
      </c>
      <c r="F1679" s="171" t="s">
        <v>8272</v>
      </c>
      <c r="G1679" s="171" t="s">
        <v>8273</v>
      </c>
      <c r="H1679" s="171" t="s">
        <v>8274</v>
      </c>
      <c r="I1679" s="171" t="s">
        <v>8275</v>
      </c>
      <c r="J1679" s="15" t="s">
        <v>8283</v>
      </c>
      <c r="L1679" s="14" t="s">
        <v>8493</v>
      </c>
      <c r="S1679" s="8" t="s">
        <v>8345</v>
      </c>
      <c r="AL1679" s="8" t="s">
        <v>8494</v>
      </c>
      <c r="AM1679" s="14" t="s">
        <v>8345</v>
      </c>
      <c r="AN1679" s="14"/>
      <c r="AO1679" s="14"/>
      <c r="AP1679" s="14"/>
      <c r="BR1679" s="8"/>
      <c r="BV1679" s="8"/>
    </row>
    <row r="1680" spans="1:74" x14ac:dyDescent="0.25">
      <c r="A1680" s="12" t="s">
        <v>8449</v>
      </c>
      <c r="B1680" s="12" t="s">
        <v>742</v>
      </c>
      <c r="C1680" s="12">
        <v>13</v>
      </c>
      <c r="D1680" s="12">
        <v>12</v>
      </c>
      <c r="E1680" s="12">
        <v>1</v>
      </c>
      <c r="F1680" s="12">
        <v>7</v>
      </c>
      <c r="G1680" s="12">
        <v>0</v>
      </c>
      <c r="H1680" s="12">
        <v>4</v>
      </c>
      <c r="I1680" s="12">
        <v>0</v>
      </c>
      <c r="J1680" s="12">
        <f t="shared" ref="J1680:J1692" si="304">SUM(E1680:I1680)</f>
        <v>12</v>
      </c>
      <c r="L1680" s="8">
        <v>12</v>
      </c>
      <c r="S1680" s="12" t="s">
        <v>8279</v>
      </c>
      <c r="T1680" s="12" t="s">
        <v>183</v>
      </c>
      <c r="U1680" s="12" t="s">
        <v>106</v>
      </c>
      <c r="V1680" s="12" t="s">
        <v>465</v>
      </c>
      <c r="W1680" s="12" t="s">
        <v>147</v>
      </c>
      <c r="X1680" s="12" t="s">
        <v>398</v>
      </c>
      <c r="Y1680" s="12" t="s">
        <v>97</v>
      </c>
      <c r="AL1680" s="8" t="s">
        <v>8420</v>
      </c>
      <c r="AM1680" s="14"/>
      <c r="AN1680" s="14"/>
      <c r="AO1680" s="14"/>
      <c r="AP1680" s="14"/>
      <c r="BR1680" s="8"/>
      <c r="BV1680" s="8"/>
    </row>
    <row r="1681" spans="1:74" x14ac:dyDescent="0.25">
      <c r="A1681" s="41" t="s">
        <v>8290</v>
      </c>
      <c r="B1681" s="41" t="s">
        <v>748</v>
      </c>
      <c r="C1681" s="41">
        <v>13</v>
      </c>
      <c r="D1681" s="41">
        <v>12</v>
      </c>
      <c r="E1681" s="41">
        <v>1</v>
      </c>
      <c r="F1681" s="41">
        <v>7</v>
      </c>
      <c r="G1681" s="41">
        <v>0</v>
      </c>
      <c r="H1681" s="41">
        <v>4</v>
      </c>
      <c r="I1681" s="41">
        <v>0</v>
      </c>
      <c r="J1681" s="41">
        <f t="shared" si="304"/>
        <v>12</v>
      </c>
      <c r="K1681" s="106"/>
      <c r="L1681" s="106"/>
      <c r="S1681" s="12" t="s">
        <v>8215</v>
      </c>
      <c r="T1681" s="12">
        <v>1</v>
      </c>
      <c r="U1681" s="12">
        <v>7</v>
      </c>
      <c r="V1681" s="12">
        <v>0</v>
      </c>
      <c r="W1681" s="12">
        <v>4</v>
      </c>
      <c r="X1681" s="12">
        <v>0</v>
      </c>
      <c r="Y1681" s="12">
        <f>SUM(T1681:X1681)</f>
        <v>12</v>
      </c>
      <c r="Z1681" s="191">
        <v>12</v>
      </c>
      <c r="AL1681" s="8" t="s">
        <v>8331</v>
      </c>
      <c r="AM1681" s="14"/>
      <c r="AN1681" s="14"/>
      <c r="AO1681" s="14"/>
      <c r="AP1681" s="14"/>
      <c r="BR1681" s="8"/>
      <c r="BV1681" s="8"/>
    </row>
    <row r="1682" spans="1:74" x14ac:dyDescent="0.25">
      <c r="A1682" s="41" t="s">
        <v>8290</v>
      </c>
      <c r="B1682" s="41" t="s">
        <v>5193</v>
      </c>
      <c r="C1682" s="41">
        <v>56</v>
      </c>
      <c r="D1682" s="41">
        <v>56</v>
      </c>
      <c r="E1682" s="41">
        <v>0</v>
      </c>
      <c r="F1682" s="41">
        <v>0</v>
      </c>
      <c r="G1682" s="41">
        <v>0</v>
      </c>
      <c r="H1682" s="41">
        <v>0</v>
      </c>
      <c r="I1682" s="41">
        <v>56</v>
      </c>
      <c r="J1682" s="41">
        <f t="shared" si="304"/>
        <v>56</v>
      </c>
      <c r="K1682" s="106"/>
      <c r="L1682" s="106"/>
      <c r="S1682" s="12" t="s">
        <v>8216</v>
      </c>
      <c r="T1682" s="12">
        <v>5</v>
      </c>
      <c r="U1682" s="12">
        <v>40</v>
      </c>
      <c r="V1682" s="12">
        <v>13</v>
      </c>
      <c r="W1682" s="12">
        <v>38</v>
      </c>
      <c r="X1682" s="12">
        <v>91</v>
      </c>
      <c r="Y1682" s="12">
        <f>SUM(T1682:X1682)</f>
        <v>187</v>
      </c>
      <c r="Z1682" s="191">
        <v>187</v>
      </c>
      <c r="AM1682" s="14"/>
      <c r="AN1682" s="14"/>
      <c r="AO1682" s="14"/>
      <c r="AP1682" s="14"/>
      <c r="BR1682" s="8"/>
      <c r="BV1682" s="8"/>
    </row>
    <row r="1683" spans="1:74" x14ac:dyDescent="0.25">
      <c r="A1683" s="41" t="s">
        <v>8290</v>
      </c>
      <c r="B1683" s="41" t="s">
        <v>7589</v>
      </c>
      <c r="C1683" s="41">
        <v>1</v>
      </c>
      <c r="D1683" s="41">
        <v>1</v>
      </c>
      <c r="E1683" s="41">
        <v>0</v>
      </c>
      <c r="F1683" s="41">
        <v>1</v>
      </c>
      <c r="G1683" s="41">
        <v>0</v>
      </c>
      <c r="H1683" s="41">
        <v>0</v>
      </c>
      <c r="I1683" s="41">
        <v>0</v>
      </c>
      <c r="J1683" s="41">
        <f t="shared" si="304"/>
        <v>1</v>
      </c>
      <c r="K1683" s="106"/>
      <c r="L1683" s="106"/>
      <c r="S1683" s="12" t="s">
        <v>8217</v>
      </c>
      <c r="T1683" s="12">
        <v>11</v>
      </c>
      <c r="U1683" s="12">
        <v>96</v>
      </c>
      <c r="V1683" s="12">
        <v>56</v>
      </c>
      <c r="W1683" s="12">
        <v>87</v>
      </c>
      <c r="X1683" s="12">
        <v>415</v>
      </c>
      <c r="Y1683" s="12">
        <f>SUM(T1683:X1683)</f>
        <v>665</v>
      </c>
      <c r="Z1683" s="191">
        <v>665</v>
      </c>
      <c r="AL1683" s="8" t="s">
        <v>5</v>
      </c>
      <c r="AM1683" s="8" t="s">
        <v>8340</v>
      </c>
      <c r="AN1683" s="8" t="s">
        <v>8341</v>
      </c>
      <c r="AO1683" s="8" t="s">
        <v>8342</v>
      </c>
      <c r="AP1683" s="8" t="s">
        <v>8343</v>
      </c>
      <c r="AQ1683" s="8" t="s">
        <v>8344</v>
      </c>
      <c r="AR1683" s="8" t="s">
        <v>8345</v>
      </c>
      <c r="BR1683" s="8"/>
      <c r="BV1683" s="8"/>
    </row>
    <row r="1684" spans="1:74" x14ac:dyDescent="0.25">
      <c r="A1684" s="41" t="s">
        <v>8290</v>
      </c>
      <c r="B1684" s="41" t="s">
        <v>742</v>
      </c>
      <c r="C1684" s="41">
        <v>118</v>
      </c>
      <c r="D1684" s="41">
        <v>118</v>
      </c>
      <c r="E1684" s="41">
        <v>4</v>
      </c>
      <c r="F1684" s="41">
        <v>32</v>
      </c>
      <c r="G1684" s="41">
        <v>13</v>
      </c>
      <c r="H1684" s="41">
        <v>34</v>
      </c>
      <c r="I1684" s="41">
        <v>35</v>
      </c>
      <c r="J1684" s="41">
        <f t="shared" si="304"/>
        <v>118</v>
      </c>
      <c r="K1684" s="106"/>
      <c r="L1684" s="106">
        <f>SUM(D1681:D1684)</f>
        <v>187</v>
      </c>
      <c r="S1684" s="12" t="s">
        <v>8218</v>
      </c>
      <c r="T1684" s="12">
        <v>0</v>
      </c>
      <c r="U1684" s="12">
        <v>8</v>
      </c>
      <c r="V1684" s="12">
        <v>0</v>
      </c>
      <c r="W1684" s="12">
        <v>10</v>
      </c>
      <c r="X1684" s="12">
        <v>0</v>
      </c>
      <c r="Y1684" s="12">
        <f>SUM(T1684:X1684)</f>
        <v>18</v>
      </c>
      <c r="Z1684" s="191">
        <v>18</v>
      </c>
      <c r="AL1684" s="8" t="s">
        <v>8378</v>
      </c>
      <c r="AM1684" s="14">
        <v>0</v>
      </c>
      <c r="AN1684" s="14">
        <v>0</v>
      </c>
      <c r="AO1684" s="14">
        <v>0</v>
      </c>
      <c r="AP1684" s="14">
        <v>0</v>
      </c>
      <c r="AQ1684" s="14">
        <v>0</v>
      </c>
      <c r="AR1684" s="14">
        <v>0</v>
      </c>
      <c r="BR1684" s="8"/>
      <c r="BV1684" s="8"/>
    </row>
    <row r="1685" spans="1:74" x14ac:dyDescent="0.25">
      <c r="A1685" s="12" t="s">
        <v>8291</v>
      </c>
      <c r="B1685" s="12" t="s">
        <v>748</v>
      </c>
      <c r="C1685" s="12">
        <v>90</v>
      </c>
      <c r="D1685" s="12">
        <v>89</v>
      </c>
      <c r="E1685" s="12">
        <v>5</v>
      </c>
      <c r="F1685" s="12">
        <v>39</v>
      </c>
      <c r="G1685" s="12">
        <v>8</v>
      </c>
      <c r="H1685" s="12">
        <v>37</v>
      </c>
      <c r="I1685" s="12">
        <v>0</v>
      </c>
      <c r="J1685" s="12">
        <f t="shared" si="304"/>
        <v>89</v>
      </c>
      <c r="T1685" s="8">
        <f t="shared" ref="T1685:Y1685" si="305">SUM(T1681:T1684)</f>
        <v>17</v>
      </c>
      <c r="U1685" s="8">
        <f t="shared" si="305"/>
        <v>151</v>
      </c>
      <c r="V1685" s="8">
        <f t="shared" si="305"/>
        <v>69</v>
      </c>
      <c r="W1685" s="8">
        <f t="shared" si="305"/>
        <v>139</v>
      </c>
      <c r="X1685" s="8">
        <f t="shared" si="305"/>
        <v>506</v>
      </c>
      <c r="Y1685" s="8">
        <f t="shared" si="305"/>
        <v>882</v>
      </c>
      <c r="Z1685" s="191">
        <v>882</v>
      </c>
      <c r="AL1685" s="8" t="s">
        <v>8379</v>
      </c>
      <c r="AM1685" s="14">
        <v>0</v>
      </c>
      <c r="AN1685" s="14">
        <v>0</v>
      </c>
      <c r="AO1685" s="14">
        <v>0</v>
      </c>
      <c r="AP1685" s="14">
        <v>0</v>
      </c>
      <c r="AQ1685" s="14">
        <v>0</v>
      </c>
      <c r="AR1685" s="14">
        <v>0</v>
      </c>
      <c r="BR1685" s="8"/>
      <c r="BV1685" s="8"/>
    </row>
    <row r="1686" spans="1:74" x14ac:dyDescent="0.25">
      <c r="A1686" s="12" t="s">
        <v>8291</v>
      </c>
      <c r="B1686" s="12" t="s">
        <v>5193</v>
      </c>
      <c r="C1686" s="12">
        <v>12</v>
      </c>
      <c r="D1686" s="12">
        <v>11</v>
      </c>
      <c r="E1686" s="12">
        <v>0</v>
      </c>
      <c r="F1686" s="12">
        <v>2</v>
      </c>
      <c r="G1686" s="12">
        <v>2</v>
      </c>
      <c r="H1686" s="12">
        <v>7</v>
      </c>
      <c r="I1686" s="12">
        <v>0</v>
      </c>
      <c r="J1686" s="12">
        <f t="shared" si="304"/>
        <v>11</v>
      </c>
      <c r="S1686" s="12" t="s">
        <v>8282</v>
      </c>
      <c r="T1686" s="12" t="s">
        <v>183</v>
      </c>
      <c r="U1686" s="12" t="s">
        <v>106</v>
      </c>
      <c r="V1686" s="12" t="s">
        <v>465</v>
      </c>
      <c r="W1686" s="12" t="s">
        <v>147</v>
      </c>
      <c r="X1686" s="12" t="s">
        <v>398</v>
      </c>
      <c r="Y1686" s="12" t="s">
        <v>97</v>
      </c>
      <c r="AL1686" s="8" t="s">
        <v>8380</v>
      </c>
      <c r="AM1686" s="14">
        <v>0</v>
      </c>
      <c r="AN1686" s="14">
        <v>0</v>
      </c>
      <c r="AO1686" s="14">
        <v>0</v>
      </c>
      <c r="AP1686" s="14">
        <v>0</v>
      </c>
      <c r="AQ1686" s="14">
        <v>0</v>
      </c>
      <c r="AR1686" s="14">
        <v>0</v>
      </c>
      <c r="BR1686" s="8"/>
      <c r="BV1686" s="8"/>
    </row>
    <row r="1687" spans="1:74" x14ac:dyDescent="0.25">
      <c r="A1687" s="12" t="s">
        <v>8291</v>
      </c>
      <c r="B1687" s="12" t="s">
        <v>7589</v>
      </c>
      <c r="C1687" s="12">
        <v>1</v>
      </c>
      <c r="D1687" s="12">
        <v>1</v>
      </c>
      <c r="E1687" s="12">
        <v>0</v>
      </c>
      <c r="F1687" s="12">
        <v>0</v>
      </c>
      <c r="G1687" s="12">
        <v>1</v>
      </c>
      <c r="H1687" s="12">
        <v>0</v>
      </c>
      <c r="I1687" s="12">
        <v>0</v>
      </c>
      <c r="J1687" s="12">
        <f t="shared" si="304"/>
        <v>1</v>
      </c>
      <c r="S1687" s="12" t="s">
        <v>8215</v>
      </c>
      <c r="T1687" s="12">
        <v>0</v>
      </c>
      <c r="U1687" s="12">
        <v>0</v>
      </c>
      <c r="V1687" s="12">
        <v>0</v>
      </c>
      <c r="W1687" s="12">
        <v>0</v>
      </c>
      <c r="X1687" s="12">
        <v>0</v>
      </c>
      <c r="Y1687" s="12">
        <f>SUM(T1687:X1687)</f>
        <v>0</v>
      </c>
      <c r="Z1687" s="191">
        <v>0</v>
      </c>
      <c r="AL1687" s="8" t="s">
        <v>8381</v>
      </c>
      <c r="AM1687" s="14">
        <v>0</v>
      </c>
      <c r="AN1687" s="14">
        <v>0</v>
      </c>
      <c r="AO1687" s="14">
        <v>0</v>
      </c>
      <c r="AP1687" s="14">
        <v>0</v>
      </c>
      <c r="AQ1687" s="14">
        <v>0</v>
      </c>
      <c r="AR1687" s="14">
        <v>0</v>
      </c>
      <c r="BR1687" s="8"/>
      <c r="BV1687" s="8"/>
    </row>
    <row r="1688" spans="1:74" x14ac:dyDescent="0.25">
      <c r="A1688" s="12" t="s">
        <v>8291</v>
      </c>
      <c r="B1688" s="12" t="s">
        <v>7361</v>
      </c>
      <c r="C1688" s="12">
        <v>2</v>
      </c>
      <c r="D1688" s="12">
        <v>2</v>
      </c>
      <c r="E1688" s="12">
        <v>0</v>
      </c>
      <c r="F1688" s="12">
        <v>1</v>
      </c>
      <c r="G1688" s="12">
        <v>0</v>
      </c>
      <c r="H1688" s="12">
        <v>1</v>
      </c>
      <c r="I1688" s="12">
        <v>0</v>
      </c>
      <c r="J1688" s="12">
        <f t="shared" si="304"/>
        <v>2</v>
      </c>
      <c r="S1688" s="12" t="s">
        <v>8216</v>
      </c>
      <c r="T1688" s="12">
        <v>1</v>
      </c>
      <c r="U1688" s="12">
        <v>7</v>
      </c>
      <c r="V1688" s="12">
        <v>0</v>
      </c>
      <c r="W1688" s="12">
        <v>4</v>
      </c>
      <c r="X1688" s="12">
        <v>0</v>
      </c>
      <c r="Y1688" s="12">
        <f>SUM(T1688:X1688)</f>
        <v>12</v>
      </c>
      <c r="Z1688" s="191">
        <v>12</v>
      </c>
      <c r="AL1688" s="8" t="s">
        <v>8490</v>
      </c>
      <c r="AM1688" s="14">
        <v>0</v>
      </c>
      <c r="AN1688" s="14">
        <v>0</v>
      </c>
      <c r="AO1688" s="14">
        <v>0</v>
      </c>
      <c r="AP1688" s="14">
        <v>0</v>
      </c>
      <c r="AQ1688" s="14">
        <v>0</v>
      </c>
      <c r="AR1688" s="14">
        <v>415</v>
      </c>
      <c r="BR1688" s="8"/>
      <c r="BV1688" s="8"/>
    </row>
    <row r="1689" spans="1:74" x14ac:dyDescent="0.25">
      <c r="A1689" s="12" t="s">
        <v>8291</v>
      </c>
      <c r="B1689" s="12" t="s">
        <v>742</v>
      </c>
      <c r="C1689" s="12">
        <v>565</v>
      </c>
      <c r="D1689" s="12">
        <v>562</v>
      </c>
      <c r="E1689" s="12">
        <v>6</v>
      </c>
      <c r="F1689" s="12">
        <v>54</v>
      </c>
      <c r="G1689" s="12">
        <v>45</v>
      </c>
      <c r="H1689" s="12">
        <v>42</v>
      </c>
      <c r="I1689" s="12">
        <v>415</v>
      </c>
      <c r="J1689" s="12">
        <f t="shared" si="304"/>
        <v>562</v>
      </c>
      <c r="L1689" s="8">
        <f xml:space="preserve"> SUM(D1685:D1689)</f>
        <v>665</v>
      </c>
      <c r="S1689" s="12" t="s">
        <v>8217</v>
      </c>
      <c r="T1689" s="12">
        <v>5</v>
      </c>
      <c r="U1689" s="12">
        <v>39</v>
      </c>
      <c r="V1689" s="12">
        <v>8</v>
      </c>
      <c r="W1689" s="12">
        <v>37</v>
      </c>
      <c r="X1689" s="12">
        <v>0</v>
      </c>
      <c r="Y1689" s="12">
        <f>SUM(T1689:X1689)</f>
        <v>89</v>
      </c>
      <c r="Z1689" s="191">
        <v>89</v>
      </c>
      <c r="BR1689" s="8"/>
      <c r="BV1689" s="8"/>
    </row>
    <row r="1690" spans="1:74" x14ac:dyDescent="0.25">
      <c r="A1690" s="41" t="s">
        <v>8292</v>
      </c>
      <c r="B1690" s="41" t="s">
        <v>748</v>
      </c>
      <c r="C1690" s="41">
        <v>3</v>
      </c>
      <c r="D1690" s="41">
        <v>3</v>
      </c>
      <c r="E1690" s="41">
        <v>0</v>
      </c>
      <c r="F1690" s="41">
        <v>3</v>
      </c>
      <c r="G1690" s="41">
        <v>0</v>
      </c>
      <c r="H1690" s="41">
        <v>0</v>
      </c>
      <c r="I1690" s="41">
        <v>0</v>
      </c>
      <c r="J1690" s="41">
        <f t="shared" si="304"/>
        <v>3</v>
      </c>
      <c r="K1690" s="106"/>
      <c r="L1690" s="106"/>
      <c r="S1690" s="12" t="s">
        <v>8218</v>
      </c>
      <c r="T1690" s="12">
        <v>0</v>
      </c>
      <c r="U1690" s="12">
        <v>3</v>
      </c>
      <c r="V1690" s="12">
        <v>0</v>
      </c>
      <c r="W1690" s="12">
        <v>0</v>
      </c>
      <c r="X1690" s="12">
        <v>0</v>
      </c>
      <c r="Y1690" s="12">
        <f>SUM(T1690:X1690)</f>
        <v>3</v>
      </c>
      <c r="Z1690" s="191">
        <v>3</v>
      </c>
      <c r="AL1690" s="8" t="s">
        <v>5</v>
      </c>
      <c r="AM1690" s="8" t="s">
        <v>8384</v>
      </c>
      <c r="AN1690" s="8" t="s">
        <v>8341</v>
      </c>
      <c r="AO1690" s="8" t="s">
        <v>8342</v>
      </c>
      <c r="AP1690" s="8" t="s">
        <v>8343</v>
      </c>
      <c r="AQ1690" s="8" t="s">
        <v>8344</v>
      </c>
      <c r="AR1690" s="8" t="s">
        <v>8345</v>
      </c>
      <c r="BR1690" s="8"/>
      <c r="BV1690" s="8"/>
    </row>
    <row r="1691" spans="1:74" x14ac:dyDescent="0.25">
      <c r="A1691" s="41" t="s">
        <v>8292</v>
      </c>
      <c r="B1691" s="41" t="s">
        <v>5193</v>
      </c>
      <c r="C1691" s="41">
        <v>14</v>
      </c>
      <c r="D1691" s="41">
        <v>14</v>
      </c>
      <c r="E1691" s="41">
        <v>0</v>
      </c>
      <c r="F1691" s="41">
        <v>4</v>
      </c>
      <c r="G1691" s="41">
        <v>0</v>
      </c>
      <c r="H1691" s="41">
        <v>10</v>
      </c>
      <c r="I1691" s="41">
        <v>0</v>
      </c>
      <c r="J1691" s="41">
        <f t="shared" si="304"/>
        <v>14</v>
      </c>
      <c r="K1691" s="106"/>
      <c r="L1691" s="106"/>
      <c r="T1691" s="8">
        <f t="shared" ref="T1691:Z1691" si="306">SUM(T1687:T1690)</f>
        <v>6</v>
      </c>
      <c r="U1691" s="8">
        <f t="shared" si="306"/>
        <v>49</v>
      </c>
      <c r="V1691" s="8">
        <f t="shared" si="306"/>
        <v>8</v>
      </c>
      <c r="W1691" s="8">
        <f t="shared" si="306"/>
        <v>41</v>
      </c>
      <c r="X1691" s="8">
        <f t="shared" si="306"/>
        <v>0</v>
      </c>
      <c r="Y1691" s="8">
        <f t="shared" si="306"/>
        <v>104</v>
      </c>
      <c r="Z1691" s="8">
        <f t="shared" si="306"/>
        <v>104</v>
      </c>
      <c r="AL1691" s="8" t="s">
        <v>8396</v>
      </c>
      <c r="AM1691" s="14">
        <v>3</v>
      </c>
      <c r="AN1691" s="14">
        <v>0</v>
      </c>
      <c r="AO1691" s="14">
        <v>1</v>
      </c>
      <c r="AP1691" s="14">
        <v>1</v>
      </c>
      <c r="AQ1691" s="14">
        <v>1</v>
      </c>
      <c r="AR1691" s="14">
        <v>0</v>
      </c>
      <c r="BR1691" s="8"/>
      <c r="BV1691" s="8"/>
    </row>
    <row r="1692" spans="1:74" x14ac:dyDescent="0.25">
      <c r="A1692" s="41" t="s">
        <v>8292</v>
      </c>
      <c r="B1692" s="41" t="s">
        <v>742</v>
      </c>
      <c r="C1692" s="41">
        <v>1</v>
      </c>
      <c r="D1692" s="41">
        <v>1</v>
      </c>
      <c r="E1692" s="41">
        <v>0</v>
      </c>
      <c r="F1692" s="41">
        <v>1</v>
      </c>
      <c r="G1692" s="41">
        <v>0</v>
      </c>
      <c r="H1692" s="41">
        <v>0</v>
      </c>
      <c r="I1692" s="41">
        <v>0</v>
      </c>
      <c r="J1692" s="41">
        <f t="shared" si="304"/>
        <v>1</v>
      </c>
      <c r="K1692" s="106"/>
      <c r="L1692" s="106">
        <f>SUM(D1690:D1692)</f>
        <v>18</v>
      </c>
      <c r="S1692" s="12" t="s">
        <v>8285</v>
      </c>
      <c r="T1692" s="12" t="s">
        <v>183</v>
      </c>
      <c r="U1692" s="12" t="s">
        <v>106</v>
      </c>
      <c r="V1692" s="12" t="s">
        <v>465</v>
      </c>
      <c r="W1692" s="12" t="s">
        <v>147</v>
      </c>
      <c r="X1692" s="12" t="s">
        <v>398</v>
      </c>
      <c r="Y1692" s="12" t="s">
        <v>8286</v>
      </c>
      <c r="AL1692" s="8" t="s">
        <v>8397</v>
      </c>
      <c r="AM1692" s="14">
        <v>3</v>
      </c>
      <c r="AN1692" s="14">
        <v>3</v>
      </c>
      <c r="AO1692" s="14">
        <v>1</v>
      </c>
      <c r="AP1692" s="14">
        <v>1</v>
      </c>
      <c r="AQ1692" s="14">
        <v>1</v>
      </c>
      <c r="AR1692" s="14">
        <v>0</v>
      </c>
      <c r="BR1692" s="8"/>
      <c r="BV1692" s="8"/>
    </row>
    <row r="1693" spans="1:74" x14ac:dyDescent="0.25">
      <c r="A1693" s="12" t="s">
        <v>8283</v>
      </c>
      <c r="B1693" s="12"/>
      <c r="C1693" s="12">
        <f t="shared" ref="C1693:J1693" si="307" xml:space="preserve"> SUM(C1680:C1692)</f>
        <v>889</v>
      </c>
      <c r="D1693" s="12">
        <f t="shared" si="307"/>
        <v>882</v>
      </c>
      <c r="E1693" s="12">
        <f t="shared" si="307"/>
        <v>17</v>
      </c>
      <c r="F1693" s="12">
        <f t="shared" si="307"/>
        <v>151</v>
      </c>
      <c r="G1693" s="12">
        <f t="shared" si="307"/>
        <v>69</v>
      </c>
      <c r="H1693" s="12">
        <f t="shared" si="307"/>
        <v>139</v>
      </c>
      <c r="I1693" s="12">
        <f t="shared" si="307"/>
        <v>506</v>
      </c>
      <c r="J1693" s="12">
        <f t="shared" si="307"/>
        <v>882</v>
      </c>
      <c r="L1693" s="8">
        <f>SUM(L1680:L1692)</f>
        <v>882</v>
      </c>
      <c r="S1693" s="12" t="s">
        <v>8215</v>
      </c>
      <c r="T1693" s="12">
        <f t="shared" ref="T1693:X1696" si="308" xml:space="preserve"> T1681-T1687</f>
        <v>1</v>
      </c>
      <c r="U1693" s="12">
        <f t="shared" si="308"/>
        <v>7</v>
      </c>
      <c r="V1693" s="12">
        <f t="shared" si="308"/>
        <v>0</v>
      </c>
      <c r="W1693" s="12">
        <f t="shared" si="308"/>
        <v>4</v>
      </c>
      <c r="X1693" s="12">
        <f t="shared" si="308"/>
        <v>0</v>
      </c>
      <c r="Y1693" s="12">
        <f>SUM(T1693:W1693)</f>
        <v>12</v>
      </c>
      <c r="Z1693" s="191">
        <f>SUM(T1693:X1693)</f>
        <v>12</v>
      </c>
      <c r="AL1693" s="8" t="s">
        <v>8398</v>
      </c>
      <c r="AM1693" s="14">
        <v>10</v>
      </c>
      <c r="AN1693" s="14">
        <v>3</v>
      </c>
      <c r="AO1693" s="14">
        <v>5</v>
      </c>
      <c r="AP1693" s="14">
        <v>3</v>
      </c>
      <c r="AQ1693" s="14">
        <v>2</v>
      </c>
      <c r="AR1693" s="14">
        <v>0</v>
      </c>
      <c r="BR1693" s="8"/>
      <c r="BV1693" s="8"/>
    </row>
    <row r="1694" spans="1:74" x14ac:dyDescent="0.25">
      <c r="S1694" s="12" t="s">
        <v>8216</v>
      </c>
      <c r="T1694" s="12">
        <f t="shared" si="308"/>
        <v>4</v>
      </c>
      <c r="U1694" s="12">
        <f t="shared" si="308"/>
        <v>33</v>
      </c>
      <c r="V1694" s="12">
        <f t="shared" si="308"/>
        <v>13</v>
      </c>
      <c r="W1694" s="12">
        <f t="shared" si="308"/>
        <v>34</v>
      </c>
      <c r="X1694" s="12">
        <f t="shared" si="308"/>
        <v>91</v>
      </c>
      <c r="Y1694" s="12">
        <f>SUM(T1694:W1694)</f>
        <v>84</v>
      </c>
      <c r="Z1694" s="191">
        <f>SUM(T1694:X1694)</f>
        <v>175</v>
      </c>
      <c r="AL1694" s="8" t="s">
        <v>8400</v>
      </c>
      <c r="AM1694" s="14">
        <v>51</v>
      </c>
      <c r="AN1694" s="14">
        <v>46</v>
      </c>
      <c r="AO1694" s="14">
        <v>37</v>
      </c>
      <c r="AP1694" s="14">
        <v>28</v>
      </c>
      <c r="AQ1694" s="14">
        <v>23</v>
      </c>
      <c r="AR1694" s="14">
        <v>12</v>
      </c>
      <c r="BR1694" s="8"/>
      <c r="BV1694" s="8"/>
    </row>
    <row r="1695" spans="1:74" x14ac:dyDescent="0.25">
      <c r="S1695" s="12" t="s">
        <v>8217</v>
      </c>
      <c r="T1695" s="12">
        <f t="shared" si="308"/>
        <v>6</v>
      </c>
      <c r="U1695" s="12">
        <f t="shared" si="308"/>
        <v>57</v>
      </c>
      <c r="V1695" s="12">
        <f t="shared" si="308"/>
        <v>48</v>
      </c>
      <c r="W1695" s="12">
        <f t="shared" si="308"/>
        <v>50</v>
      </c>
      <c r="X1695" s="12">
        <f t="shared" si="308"/>
        <v>415</v>
      </c>
      <c r="Y1695" s="12">
        <f>SUM(T1695:W1695)</f>
        <v>161</v>
      </c>
      <c r="Z1695" s="191">
        <f>SUM(T1695:X1695)</f>
        <v>576</v>
      </c>
      <c r="AL1695" s="8" t="s">
        <v>8424</v>
      </c>
      <c r="AM1695" s="14">
        <v>713</v>
      </c>
      <c r="AN1695" s="14">
        <v>352</v>
      </c>
      <c r="AO1695" s="14">
        <v>266</v>
      </c>
      <c r="AP1695" s="14">
        <v>249</v>
      </c>
      <c r="AQ1695" s="14">
        <v>156</v>
      </c>
      <c r="AR1695" s="14">
        <v>84</v>
      </c>
      <c r="BR1695" s="8"/>
      <c r="BV1695" s="8"/>
    </row>
    <row r="1696" spans="1:74" x14ac:dyDescent="0.25">
      <c r="S1696" s="12" t="s">
        <v>8218</v>
      </c>
      <c r="T1696" s="12">
        <f t="shared" si="308"/>
        <v>0</v>
      </c>
      <c r="U1696" s="12">
        <f t="shared" si="308"/>
        <v>5</v>
      </c>
      <c r="V1696" s="12">
        <f t="shared" si="308"/>
        <v>0</v>
      </c>
      <c r="W1696" s="12">
        <f t="shared" si="308"/>
        <v>10</v>
      </c>
      <c r="X1696" s="12">
        <f t="shared" si="308"/>
        <v>0</v>
      </c>
      <c r="Y1696" s="12">
        <f>SUM(T1696:W1696)</f>
        <v>15</v>
      </c>
      <c r="Z1696" s="191">
        <f>SUM(T1696:X1696)</f>
        <v>15</v>
      </c>
      <c r="AL1696" s="8" t="s">
        <v>8382</v>
      </c>
      <c r="AM1696" s="14">
        <v>364</v>
      </c>
      <c r="AN1696" s="14">
        <v>349</v>
      </c>
      <c r="AO1696" s="14">
        <v>510</v>
      </c>
      <c r="AP1696" s="14">
        <v>535</v>
      </c>
      <c r="AQ1696" s="14">
        <v>579</v>
      </c>
      <c r="AR1696" s="14">
        <v>91</v>
      </c>
      <c r="BR1696" s="8"/>
      <c r="BV1696" s="8"/>
    </row>
    <row r="1697" spans="1:74" x14ac:dyDescent="0.25">
      <c r="T1697" s="154">
        <f t="shared" ref="T1697:Z1697" si="309">SUM(T1693:T1696)</f>
        <v>11</v>
      </c>
      <c r="U1697" s="154">
        <f t="shared" si="309"/>
        <v>102</v>
      </c>
      <c r="V1697" s="154">
        <f t="shared" si="309"/>
        <v>61</v>
      </c>
      <c r="W1697" s="154">
        <f t="shared" si="309"/>
        <v>98</v>
      </c>
      <c r="X1697" s="154">
        <f t="shared" si="309"/>
        <v>506</v>
      </c>
      <c r="Y1697" s="154">
        <f t="shared" si="309"/>
        <v>272</v>
      </c>
      <c r="Z1697" s="154">
        <f t="shared" si="309"/>
        <v>778</v>
      </c>
      <c r="AL1697" s="8" t="s">
        <v>8425</v>
      </c>
      <c r="AM1697" s="14">
        <v>1</v>
      </c>
      <c r="AN1697" s="14">
        <v>28</v>
      </c>
      <c r="AO1697" s="14">
        <v>72</v>
      </c>
      <c r="AP1697" s="14">
        <v>273</v>
      </c>
      <c r="AQ1697" s="14">
        <v>355</v>
      </c>
      <c r="AR1697" s="14">
        <v>161</v>
      </c>
      <c r="BR1697" s="8"/>
      <c r="BV1697" s="8"/>
    </row>
    <row r="1698" spans="1:74" x14ac:dyDescent="0.25">
      <c r="AL1698" s="8" t="s">
        <v>8385</v>
      </c>
      <c r="AM1698" s="14">
        <v>0</v>
      </c>
      <c r="AN1698" s="14">
        <v>0</v>
      </c>
      <c r="AO1698" s="14">
        <v>0</v>
      </c>
      <c r="AP1698" s="14">
        <v>0</v>
      </c>
      <c r="AQ1698" s="14">
        <v>0</v>
      </c>
      <c r="AR1698" s="14">
        <v>415</v>
      </c>
      <c r="BR1698" s="8"/>
      <c r="BV1698" s="8"/>
    </row>
    <row r="1699" spans="1:74" x14ac:dyDescent="0.25">
      <c r="AL1699" s="8" t="s">
        <v>8426</v>
      </c>
      <c r="AM1699" s="14">
        <v>0</v>
      </c>
      <c r="AN1699" s="14">
        <v>0</v>
      </c>
      <c r="AO1699" s="14">
        <v>0</v>
      </c>
      <c r="AP1699" s="14">
        <v>0</v>
      </c>
      <c r="AQ1699" s="14">
        <v>2</v>
      </c>
      <c r="AR1699" s="14">
        <v>15</v>
      </c>
      <c r="BR1699" s="8"/>
      <c r="BV1699" s="8"/>
    </row>
    <row r="1705" spans="1:74" ht="45" customHeight="1" x14ac:dyDescent="0.25">
      <c r="A1705" s="171" t="s">
        <v>8344</v>
      </c>
      <c r="B1705" s="171" t="s">
        <v>8229</v>
      </c>
      <c r="C1705" s="171" t="s">
        <v>8205</v>
      </c>
      <c r="D1705" s="171" t="s">
        <v>8270</v>
      </c>
      <c r="E1705" s="171" t="s">
        <v>8271</v>
      </c>
      <c r="F1705" s="171" t="s">
        <v>8272</v>
      </c>
      <c r="G1705" s="171" t="s">
        <v>8273</v>
      </c>
      <c r="H1705" s="171" t="s">
        <v>8274</v>
      </c>
      <c r="I1705" s="171" t="s">
        <v>8275</v>
      </c>
      <c r="J1705" s="15" t="s">
        <v>8283</v>
      </c>
      <c r="K1705" s="14"/>
      <c r="L1705" s="14" t="s">
        <v>8495</v>
      </c>
      <c r="S1705" s="8" t="s">
        <v>8344</v>
      </c>
      <c r="AL1705" s="8" t="s">
        <v>8494</v>
      </c>
      <c r="AM1705" s="14" t="s">
        <v>8344</v>
      </c>
      <c r="AN1705" s="14"/>
      <c r="AO1705" s="14"/>
      <c r="AP1705" s="14"/>
      <c r="BR1705" s="8"/>
      <c r="BV1705" s="8"/>
    </row>
    <row r="1706" spans="1:74" x14ac:dyDescent="0.25">
      <c r="A1706" s="212" t="s">
        <v>8451</v>
      </c>
      <c r="B1706" s="212" t="s">
        <v>5193</v>
      </c>
      <c r="C1706" s="213">
        <v>1</v>
      </c>
      <c r="D1706" s="213">
        <v>1</v>
      </c>
      <c r="E1706" s="12">
        <v>0</v>
      </c>
      <c r="F1706" s="12">
        <v>1</v>
      </c>
      <c r="G1706" s="12">
        <v>0</v>
      </c>
      <c r="H1706" s="12">
        <v>0</v>
      </c>
      <c r="I1706" s="12">
        <v>0</v>
      </c>
      <c r="J1706" s="12">
        <f t="shared" ref="J1706:J1730" si="310">SUM(E1706:I1706)</f>
        <v>1</v>
      </c>
      <c r="L1706" s="8">
        <v>1</v>
      </c>
      <c r="S1706" s="12" t="s">
        <v>8279</v>
      </c>
      <c r="T1706" s="12" t="s">
        <v>183</v>
      </c>
      <c r="U1706" s="12" t="s">
        <v>106</v>
      </c>
      <c r="V1706" s="12" t="s">
        <v>465</v>
      </c>
      <c r="W1706" s="12" t="s">
        <v>147</v>
      </c>
      <c r="X1706" s="12" t="s">
        <v>398</v>
      </c>
      <c r="Y1706" s="12" t="s">
        <v>97</v>
      </c>
      <c r="AL1706" s="8" t="s">
        <v>8420</v>
      </c>
      <c r="AM1706" s="14"/>
      <c r="AN1706" s="14"/>
      <c r="AO1706" s="14"/>
      <c r="AP1706" s="14"/>
      <c r="BR1706" s="8"/>
      <c r="BV1706" s="8"/>
    </row>
    <row r="1707" spans="1:74" x14ac:dyDescent="0.25">
      <c r="A1707" s="212" t="s">
        <v>8452</v>
      </c>
      <c r="B1707" s="212" t="s">
        <v>5193</v>
      </c>
      <c r="C1707" s="213">
        <v>1</v>
      </c>
      <c r="D1707" s="213">
        <v>1</v>
      </c>
      <c r="E1707" s="12">
        <v>0</v>
      </c>
      <c r="F1707" s="12">
        <v>1</v>
      </c>
      <c r="G1707" s="12">
        <v>0</v>
      </c>
      <c r="H1707" s="12">
        <v>0</v>
      </c>
      <c r="I1707" s="12">
        <v>0</v>
      </c>
      <c r="J1707" s="12">
        <f t="shared" si="310"/>
        <v>1</v>
      </c>
      <c r="L1707" s="8">
        <v>1</v>
      </c>
      <c r="S1707" s="12" t="s">
        <v>8444</v>
      </c>
      <c r="T1707" s="12">
        <v>0</v>
      </c>
      <c r="U1707" s="12">
        <v>1</v>
      </c>
      <c r="V1707" s="12">
        <v>0</v>
      </c>
      <c r="W1707" s="12">
        <v>0</v>
      </c>
      <c r="X1707" s="12">
        <v>0</v>
      </c>
      <c r="Y1707" s="12">
        <f t="shared" ref="Y1707:Y1713" si="311">SUM(T1707:X1707)</f>
        <v>1</v>
      </c>
      <c r="Z1707" s="8">
        <v>1</v>
      </c>
      <c r="AL1707" s="8" t="s">
        <v>8331</v>
      </c>
      <c r="AM1707" s="14"/>
      <c r="AN1707" s="14"/>
      <c r="AO1707" s="14"/>
      <c r="AP1707" s="14"/>
      <c r="BR1707" s="8"/>
      <c r="BV1707" s="8"/>
    </row>
    <row r="1708" spans="1:74" x14ac:dyDescent="0.25">
      <c r="A1708" s="214" t="s">
        <v>8453</v>
      </c>
      <c r="B1708" s="214" t="s">
        <v>5193</v>
      </c>
      <c r="C1708" s="215">
        <v>1</v>
      </c>
      <c r="D1708" s="215">
        <v>1</v>
      </c>
      <c r="E1708" s="89">
        <v>0</v>
      </c>
      <c r="F1708" s="89">
        <v>1</v>
      </c>
      <c r="G1708" s="89">
        <v>0</v>
      </c>
      <c r="H1708" s="89">
        <v>0</v>
      </c>
      <c r="I1708" s="89">
        <v>0</v>
      </c>
      <c r="J1708" s="41">
        <f t="shared" si="310"/>
        <v>1</v>
      </c>
      <c r="K1708" s="106"/>
      <c r="L1708" s="106"/>
      <c r="S1708" s="12" t="s">
        <v>8445</v>
      </c>
      <c r="T1708" s="12">
        <v>0</v>
      </c>
      <c r="U1708" s="12">
        <v>1</v>
      </c>
      <c r="V1708" s="12">
        <v>0</v>
      </c>
      <c r="W1708" s="12">
        <v>0</v>
      </c>
      <c r="X1708" s="12">
        <v>0</v>
      </c>
      <c r="Y1708" s="12">
        <f t="shared" si="311"/>
        <v>1</v>
      </c>
      <c r="Z1708" s="8">
        <v>1</v>
      </c>
      <c r="AM1708" s="14"/>
      <c r="AN1708" s="14"/>
      <c r="AO1708" s="14"/>
      <c r="AP1708" s="14"/>
      <c r="BR1708" s="8"/>
      <c r="BV1708" s="8"/>
    </row>
    <row r="1709" spans="1:74" x14ac:dyDescent="0.25">
      <c r="A1709" s="214" t="s">
        <v>8453</v>
      </c>
      <c r="B1709" s="214" t="s">
        <v>7589</v>
      </c>
      <c r="C1709" s="215">
        <v>1</v>
      </c>
      <c r="D1709" s="215">
        <v>1</v>
      </c>
      <c r="E1709" s="89">
        <v>0</v>
      </c>
      <c r="F1709" s="89">
        <v>1</v>
      </c>
      <c r="G1709" s="89">
        <v>0</v>
      </c>
      <c r="H1709" s="89">
        <v>0</v>
      </c>
      <c r="I1709" s="89">
        <v>0</v>
      </c>
      <c r="J1709" s="41">
        <f t="shared" si="310"/>
        <v>1</v>
      </c>
      <c r="K1709" s="106"/>
      <c r="L1709" s="106">
        <f>SUM(D1708:D1709)</f>
        <v>2</v>
      </c>
      <c r="S1709" s="12" t="s">
        <v>8446</v>
      </c>
      <c r="T1709" s="12">
        <v>0</v>
      </c>
      <c r="U1709" s="12">
        <v>2</v>
      </c>
      <c r="V1709" s="12">
        <v>0</v>
      </c>
      <c r="W1709" s="12">
        <v>0</v>
      </c>
      <c r="X1709" s="12">
        <v>0</v>
      </c>
      <c r="Y1709" s="12">
        <f t="shared" si="311"/>
        <v>2</v>
      </c>
      <c r="Z1709" s="8">
        <v>2</v>
      </c>
      <c r="AL1709" s="8" t="s">
        <v>5</v>
      </c>
      <c r="AM1709" s="8" t="s">
        <v>8340</v>
      </c>
      <c r="AN1709" s="8" t="s">
        <v>8341</v>
      </c>
      <c r="AO1709" s="8" t="s">
        <v>8342</v>
      </c>
      <c r="AP1709" s="8" t="s">
        <v>8343</v>
      </c>
      <c r="AQ1709" s="8" t="s">
        <v>8344</v>
      </c>
      <c r="BR1709" s="8"/>
      <c r="BV1709" s="8"/>
    </row>
    <row r="1710" spans="1:74" x14ac:dyDescent="0.25">
      <c r="A1710" s="212" t="s">
        <v>8449</v>
      </c>
      <c r="B1710" s="212" t="s">
        <v>748</v>
      </c>
      <c r="C1710" s="213">
        <v>0</v>
      </c>
      <c r="D1710" s="213">
        <v>0</v>
      </c>
      <c r="E1710" s="12">
        <v>0</v>
      </c>
      <c r="F1710" s="12">
        <v>0</v>
      </c>
      <c r="G1710" s="12">
        <v>0</v>
      </c>
      <c r="H1710" s="12">
        <v>0</v>
      </c>
      <c r="I1710" s="12">
        <v>0</v>
      </c>
      <c r="J1710" s="12">
        <f t="shared" si="310"/>
        <v>0</v>
      </c>
      <c r="S1710" s="12" t="s">
        <v>8215</v>
      </c>
      <c r="T1710" s="12">
        <v>1</v>
      </c>
      <c r="U1710" s="12">
        <v>6</v>
      </c>
      <c r="V1710" s="12">
        <v>2</v>
      </c>
      <c r="W1710" s="12">
        <v>14</v>
      </c>
      <c r="X1710" s="12">
        <v>0</v>
      </c>
      <c r="Y1710" s="12">
        <f t="shared" si="311"/>
        <v>23</v>
      </c>
      <c r="Z1710" s="8">
        <v>23</v>
      </c>
      <c r="AL1710" s="8" t="s">
        <v>8378</v>
      </c>
      <c r="AM1710" s="14">
        <v>0</v>
      </c>
      <c r="AN1710" s="14">
        <v>0</v>
      </c>
      <c r="AO1710" s="14">
        <v>0</v>
      </c>
      <c r="AP1710" s="14">
        <v>0</v>
      </c>
      <c r="AQ1710" s="14">
        <v>0</v>
      </c>
      <c r="BR1710" s="8"/>
      <c r="BV1710" s="8"/>
    </row>
    <row r="1711" spans="1:74" x14ac:dyDescent="0.25">
      <c r="A1711" s="212" t="s">
        <v>8449</v>
      </c>
      <c r="B1711" s="212" t="s">
        <v>5193</v>
      </c>
      <c r="C1711" s="213">
        <v>1</v>
      </c>
      <c r="D1711" s="213">
        <v>1</v>
      </c>
      <c r="E1711" s="12">
        <v>0</v>
      </c>
      <c r="F1711" s="12">
        <v>1</v>
      </c>
      <c r="G1711" s="12">
        <v>0</v>
      </c>
      <c r="H1711" s="12">
        <v>0</v>
      </c>
      <c r="I1711" s="12">
        <v>0</v>
      </c>
      <c r="J1711" s="12">
        <f t="shared" si="310"/>
        <v>1</v>
      </c>
      <c r="S1711" s="12" t="s">
        <v>8216</v>
      </c>
      <c r="T1711" s="12">
        <v>10</v>
      </c>
      <c r="U1711" s="12">
        <v>54</v>
      </c>
      <c r="V1711" s="12">
        <v>47</v>
      </c>
      <c r="W1711" s="12">
        <v>66</v>
      </c>
      <c r="X1711" s="12">
        <v>579</v>
      </c>
      <c r="Y1711" s="12">
        <f t="shared" si="311"/>
        <v>756</v>
      </c>
      <c r="Z1711" s="8">
        <v>756</v>
      </c>
      <c r="AL1711" s="8" t="s">
        <v>8379</v>
      </c>
      <c r="AM1711" s="14">
        <v>0</v>
      </c>
      <c r="AN1711" s="14">
        <v>0</v>
      </c>
      <c r="AO1711" s="14">
        <v>0</v>
      </c>
      <c r="AP1711" s="14">
        <v>0</v>
      </c>
      <c r="AQ1711" s="14">
        <v>0</v>
      </c>
      <c r="BR1711" s="8"/>
      <c r="BV1711" s="8"/>
    </row>
    <row r="1712" spans="1:74" x14ac:dyDescent="0.25">
      <c r="A1712" s="212" t="s">
        <v>8449</v>
      </c>
      <c r="B1712" s="212" t="s">
        <v>7589</v>
      </c>
      <c r="C1712" s="213">
        <v>0</v>
      </c>
      <c r="D1712" s="213">
        <v>0</v>
      </c>
      <c r="E1712" s="12">
        <v>0</v>
      </c>
      <c r="F1712" s="12">
        <v>0</v>
      </c>
      <c r="G1712" s="12">
        <v>0</v>
      </c>
      <c r="H1712" s="12">
        <v>0</v>
      </c>
      <c r="I1712" s="12">
        <v>0</v>
      </c>
      <c r="J1712" s="12">
        <f t="shared" si="310"/>
        <v>0</v>
      </c>
      <c r="S1712" s="12" t="s">
        <v>8217</v>
      </c>
      <c r="T1712" s="12">
        <v>29</v>
      </c>
      <c r="U1712" s="12">
        <v>209</v>
      </c>
      <c r="V1712" s="12">
        <v>140</v>
      </c>
      <c r="W1712" s="12">
        <v>136</v>
      </c>
      <c r="X1712" s="12">
        <v>0</v>
      </c>
      <c r="Y1712" s="12">
        <f t="shared" si="311"/>
        <v>514</v>
      </c>
      <c r="Z1712" s="8">
        <v>514</v>
      </c>
      <c r="AL1712" s="8" t="s">
        <v>8380</v>
      </c>
      <c r="AM1712" s="14">
        <v>0</v>
      </c>
      <c r="AN1712" s="14">
        <v>0</v>
      </c>
      <c r="AO1712" s="14">
        <v>0</v>
      </c>
      <c r="AP1712" s="14">
        <v>0</v>
      </c>
      <c r="AQ1712" s="14">
        <v>0</v>
      </c>
      <c r="BR1712" s="8"/>
      <c r="BV1712" s="8"/>
    </row>
    <row r="1713" spans="1:74" x14ac:dyDescent="0.25">
      <c r="A1713" s="212" t="s">
        <v>8449</v>
      </c>
      <c r="B1713" s="212" t="s">
        <v>7361</v>
      </c>
      <c r="C1713" s="213">
        <v>0</v>
      </c>
      <c r="D1713" s="213">
        <v>0</v>
      </c>
      <c r="E1713" s="12">
        <v>0</v>
      </c>
      <c r="F1713" s="12">
        <v>0</v>
      </c>
      <c r="G1713" s="12">
        <v>0</v>
      </c>
      <c r="H1713" s="12">
        <v>0</v>
      </c>
      <c r="I1713" s="12">
        <v>0</v>
      </c>
      <c r="J1713" s="12">
        <f t="shared" si="310"/>
        <v>0</v>
      </c>
      <c r="S1713" s="12" t="s">
        <v>8218</v>
      </c>
      <c r="T1713" s="12">
        <v>0</v>
      </c>
      <c r="U1713" s="12">
        <v>2</v>
      </c>
      <c r="V1713" s="12">
        <v>0</v>
      </c>
      <c r="W1713" s="12">
        <v>0</v>
      </c>
      <c r="X1713" s="12">
        <v>0</v>
      </c>
      <c r="Y1713" s="12">
        <f t="shared" si="311"/>
        <v>2</v>
      </c>
      <c r="Z1713" s="8">
        <v>2</v>
      </c>
      <c r="AL1713" s="8" t="s">
        <v>8381</v>
      </c>
      <c r="AM1713" s="14">
        <v>0</v>
      </c>
      <c r="AN1713" s="14">
        <v>0</v>
      </c>
      <c r="AO1713" s="14">
        <v>0</v>
      </c>
      <c r="AP1713" s="14">
        <v>0</v>
      </c>
      <c r="AQ1713" s="14">
        <v>0</v>
      </c>
      <c r="BR1713" s="8"/>
      <c r="BV1713" s="8"/>
    </row>
    <row r="1714" spans="1:74" x14ac:dyDescent="0.25">
      <c r="A1714" s="212" t="s">
        <v>8449</v>
      </c>
      <c r="B1714" s="212" t="s">
        <v>742</v>
      </c>
      <c r="C1714" s="213">
        <v>22</v>
      </c>
      <c r="D1714" s="213">
        <v>22</v>
      </c>
      <c r="E1714" s="12">
        <v>1</v>
      </c>
      <c r="F1714" s="12">
        <v>5</v>
      </c>
      <c r="G1714" s="12">
        <v>2</v>
      </c>
      <c r="H1714" s="12">
        <v>14</v>
      </c>
      <c r="I1714" s="12">
        <v>0</v>
      </c>
      <c r="J1714" s="12">
        <f t="shared" si="310"/>
        <v>22</v>
      </c>
      <c r="L1714" s="8">
        <f>SUM(D1710:D1714)</f>
        <v>23</v>
      </c>
      <c r="T1714" s="8">
        <f t="shared" ref="T1714:Y1714" si="312">SUM(T1707:T1713)</f>
        <v>40</v>
      </c>
      <c r="U1714" s="8">
        <f t="shared" si="312"/>
        <v>275</v>
      </c>
      <c r="V1714" s="8">
        <f t="shared" si="312"/>
        <v>189</v>
      </c>
      <c r="W1714" s="8">
        <f t="shared" si="312"/>
        <v>216</v>
      </c>
      <c r="X1714" s="8">
        <f t="shared" si="312"/>
        <v>579</v>
      </c>
      <c r="Y1714" s="8">
        <f t="shared" si="312"/>
        <v>1299</v>
      </c>
      <c r="AL1714" s="8" t="s">
        <v>8490</v>
      </c>
      <c r="AM1714" s="14">
        <v>0</v>
      </c>
      <c r="AN1714" s="14">
        <v>0</v>
      </c>
      <c r="AO1714" s="14">
        <v>0</v>
      </c>
      <c r="AP1714" s="14">
        <v>0</v>
      </c>
      <c r="AQ1714" s="14">
        <v>0</v>
      </c>
      <c r="BR1714" s="8"/>
      <c r="BV1714" s="8"/>
    </row>
    <row r="1715" spans="1:74" x14ac:dyDescent="0.25">
      <c r="A1715" s="214" t="s">
        <v>8290</v>
      </c>
      <c r="B1715" s="214" t="s">
        <v>748</v>
      </c>
      <c r="C1715" s="215">
        <v>21</v>
      </c>
      <c r="D1715" s="215">
        <v>21</v>
      </c>
      <c r="E1715" s="89">
        <v>1</v>
      </c>
      <c r="F1715" s="89">
        <v>4</v>
      </c>
      <c r="G1715" s="89">
        <v>2</v>
      </c>
      <c r="H1715" s="89">
        <v>14</v>
      </c>
      <c r="I1715" s="89">
        <v>0</v>
      </c>
      <c r="J1715" s="41">
        <f t="shared" si="310"/>
        <v>21</v>
      </c>
      <c r="K1715" s="106"/>
      <c r="L1715" s="106"/>
      <c r="S1715" s="12" t="s">
        <v>8282</v>
      </c>
      <c r="T1715" s="12" t="s">
        <v>183</v>
      </c>
      <c r="U1715" s="12" t="s">
        <v>106</v>
      </c>
      <c r="V1715" s="12" t="s">
        <v>465</v>
      </c>
      <c r="W1715" s="12" t="s">
        <v>147</v>
      </c>
      <c r="X1715" s="12" t="s">
        <v>398</v>
      </c>
      <c r="Y1715" s="12" t="s">
        <v>97</v>
      </c>
      <c r="BR1715" s="8"/>
      <c r="BV1715" s="8"/>
    </row>
    <row r="1716" spans="1:74" x14ac:dyDescent="0.25">
      <c r="A1716" s="214" t="s">
        <v>8290</v>
      </c>
      <c r="B1716" s="214" t="s">
        <v>5193</v>
      </c>
      <c r="C1716" s="215">
        <v>76</v>
      </c>
      <c r="D1716" s="215">
        <v>76</v>
      </c>
      <c r="E1716" s="89">
        <v>0</v>
      </c>
      <c r="F1716" s="89">
        <v>1</v>
      </c>
      <c r="G1716" s="89">
        <v>0</v>
      </c>
      <c r="H1716" s="89">
        <v>1</v>
      </c>
      <c r="I1716" s="89">
        <v>74</v>
      </c>
      <c r="J1716" s="41">
        <f t="shared" si="310"/>
        <v>76</v>
      </c>
      <c r="K1716" s="106"/>
      <c r="L1716" s="106"/>
      <c r="S1716" s="12" t="s">
        <v>8444</v>
      </c>
      <c r="T1716" s="12">
        <v>0</v>
      </c>
      <c r="U1716" s="12">
        <v>0</v>
      </c>
      <c r="V1716" s="12">
        <v>0</v>
      </c>
      <c r="W1716" s="12">
        <v>0</v>
      </c>
      <c r="X1716" s="12">
        <v>0</v>
      </c>
      <c r="Y1716" s="12">
        <f t="shared" ref="Y1716:Y1722" si="313">SUM(T1716:X1716)</f>
        <v>0</v>
      </c>
      <c r="Z1716" s="154">
        <v>0</v>
      </c>
      <c r="AL1716" s="8" t="s">
        <v>5</v>
      </c>
      <c r="AM1716" s="8" t="s">
        <v>8384</v>
      </c>
      <c r="AN1716" s="8" t="s">
        <v>8341</v>
      </c>
      <c r="AO1716" s="8" t="s">
        <v>8342</v>
      </c>
      <c r="AP1716" s="8" t="s">
        <v>8343</v>
      </c>
      <c r="AQ1716" s="8" t="s">
        <v>8344</v>
      </c>
      <c r="BR1716" s="8"/>
      <c r="BV1716" s="8"/>
    </row>
    <row r="1717" spans="1:74" x14ac:dyDescent="0.25">
      <c r="A1717" s="214" t="s">
        <v>8290</v>
      </c>
      <c r="B1717" s="214" t="s">
        <v>7589</v>
      </c>
      <c r="C1717" s="215">
        <v>2</v>
      </c>
      <c r="D1717" s="215">
        <v>2</v>
      </c>
      <c r="E1717" s="89">
        <v>0</v>
      </c>
      <c r="F1717" s="89">
        <v>2</v>
      </c>
      <c r="G1717" s="89">
        <v>0</v>
      </c>
      <c r="H1717" s="89">
        <v>0</v>
      </c>
      <c r="I1717" s="89">
        <v>0</v>
      </c>
      <c r="J1717" s="41">
        <f t="shared" si="310"/>
        <v>2</v>
      </c>
      <c r="K1717" s="106"/>
      <c r="L1717" s="106"/>
      <c r="S1717" s="12" t="s">
        <v>8445</v>
      </c>
      <c r="T1717" s="12">
        <v>0</v>
      </c>
      <c r="U1717" s="12">
        <v>0</v>
      </c>
      <c r="V1717" s="12">
        <v>0</v>
      </c>
      <c r="W1717" s="12">
        <v>0</v>
      </c>
      <c r="X1717" s="12">
        <v>0</v>
      </c>
      <c r="Y1717" s="12">
        <f t="shared" si="313"/>
        <v>0</v>
      </c>
      <c r="Z1717" s="154">
        <v>0</v>
      </c>
      <c r="AL1717" s="8" t="s">
        <v>8396</v>
      </c>
      <c r="AM1717" s="14">
        <v>3</v>
      </c>
      <c r="AN1717" s="14">
        <v>0</v>
      </c>
      <c r="AO1717" s="14">
        <v>1</v>
      </c>
      <c r="AP1717" s="14">
        <v>1</v>
      </c>
      <c r="AQ1717" s="14">
        <v>1</v>
      </c>
      <c r="BR1717" s="8"/>
      <c r="BV1717" s="8"/>
    </row>
    <row r="1718" spans="1:74" x14ac:dyDescent="0.25">
      <c r="A1718" s="214" t="s">
        <v>8290</v>
      </c>
      <c r="B1718" s="214" t="s">
        <v>7361</v>
      </c>
      <c r="C1718" s="215">
        <v>2</v>
      </c>
      <c r="D1718" s="215">
        <v>2</v>
      </c>
      <c r="E1718" s="89">
        <v>0</v>
      </c>
      <c r="F1718" s="89">
        <v>2</v>
      </c>
      <c r="G1718" s="89">
        <v>0</v>
      </c>
      <c r="H1718" s="89">
        <v>0</v>
      </c>
      <c r="I1718" s="89">
        <v>0</v>
      </c>
      <c r="J1718" s="41">
        <f t="shared" si="310"/>
        <v>2</v>
      </c>
      <c r="K1718" s="106"/>
      <c r="L1718" s="106"/>
      <c r="S1718" s="12" t="s">
        <v>8446</v>
      </c>
      <c r="T1718" s="12">
        <v>0</v>
      </c>
      <c r="U1718" s="12">
        <v>0</v>
      </c>
      <c r="V1718" s="12">
        <v>0</v>
      </c>
      <c r="W1718" s="12">
        <v>0</v>
      </c>
      <c r="X1718" s="12">
        <v>0</v>
      </c>
      <c r="Y1718" s="12">
        <f t="shared" si="313"/>
        <v>0</v>
      </c>
      <c r="Z1718" s="154">
        <v>0</v>
      </c>
      <c r="AL1718" s="8" t="s">
        <v>8397</v>
      </c>
      <c r="AM1718" s="14">
        <v>3</v>
      </c>
      <c r="AN1718" s="14">
        <v>3</v>
      </c>
      <c r="AO1718" s="14">
        <v>1</v>
      </c>
      <c r="AP1718" s="14">
        <v>1</v>
      </c>
      <c r="AQ1718" s="14">
        <v>1</v>
      </c>
      <c r="BR1718" s="8"/>
      <c r="BV1718" s="8"/>
    </row>
    <row r="1719" spans="1:74" x14ac:dyDescent="0.25">
      <c r="A1719" s="214" t="s">
        <v>8290</v>
      </c>
      <c r="B1719" s="214" t="s">
        <v>742</v>
      </c>
      <c r="C1719" s="215">
        <v>850</v>
      </c>
      <c r="D1719" s="215">
        <v>655</v>
      </c>
      <c r="E1719" s="89">
        <v>9</v>
      </c>
      <c r="F1719" s="89">
        <v>45</v>
      </c>
      <c r="G1719" s="89">
        <v>45</v>
      </c>
      <c r="H1719" s="89">
        <v>51</v>
      </c>
      <c r="I1719" s="89">
        <v>505</v>
      </c>
      <c r="J1719" s="41">
        <f t="shared" si="310"/>
        <v>655</v>
      </c>
      <c r="K1719" s="106"/>
      <c r="L1719" s="106">
        <f>SUM(D1715:D1719)</f>
        <v>756</v>
      </c>
      <c r="S1719" s="12" t="s">
        <v>8215</v>
      </c>
      <c r="T1719" s="12">
        <v>0</v>
      </c>
      <c r="U1719" s="12">
        <v>0</v>
      </c>
      <c r="V1719" s="12">
        <v>0</v>
      </c>
      <c r="W1719" s="12">
        <v>0</v>
      </c>
      <c r="X1719" s="12">
        <v>0</v>
      </c>
      <c r="Y1719" s="12">
        <f t="shared" si="313"/>
        <v>0</v>
      </c>
      <c r="Z1719" s="154">
        <v>0</v>
      </c>
      <c r="AL1719" s="8" t="s">
        <v>8398</v>
      </c>
      <c r="AM1719" s="14">
        <v>10</v>
      </c>
      <c r="AN1719" s="14">
        <v>3</v>
      </c>
      <c r="AO1719" s="14">
        <v>5</v>
      </c>
      <c r="AP1719" s="14">
        <v>3</v>
      </c>
      <c r="AQ1719" s="14">
        <v>2</v>
      </c>
      <c r="BR1719" s="8"/>
      <c r="BV1719" s="8"/>
    </row>
    <row r="1720" spans="1:74" x14ac:dyDescent="0.25">
      <c r="A1720" s="212" t="s">
        <v>8291</v>
      </c>
      <c r="B1720" s="212" t="s">
        <v>748</v>
      </c>
      <c r="C1720" s="213">
        <v>162</v>
      </c>
      <c r="D1720" s="213">
        <v>159</v>
      </c>
      <c r="E1720" s="12">
        <v>9</v>
      </c>
      <c r="F1720" s="12">
        <v>52</v>
      </c>
      <c r="G1720" s="12">
        <v>38</v>
      </c>
      <c r="H1720" s="12">
        <v>60</v>
      </c>
      <c r="I1720" s="12">
        <v>0</v>
      </c>
      <c r="J1720" s="12">
        <f t="shared" si="310"/>
        <v>159</v>
      </c>
      <c r="S1720" s="12" t="s">
        <v>8216</v>
      </c>
      <c r="T1720" s="12">
        <v>1</v>
      </c>
      <c r="U1720" s="12">
        <v>4</v>
      </c>
      <c r="V1720" s="12">
        <v>2</v>
      </c>
      <c r="W1720" s="12">
        <v>14</v>
      </c>
      <c r="X1720" s="12">
        <v>0</v>
      </c>
      <c r="Y1720" s="12">
        <f t="shared" si="313"/>
        <v>21</v>
      </c>
      <c r="Z1720" s="154">
        <v>21</v>
      </c>
      <c r="AL1720" s="8" t="s">
        <v>8400</v>
      </c>
      <c r="AM1720" s="14">
        <v>51</v>
      </c>
      <c r="AN1720" s="14">
        <v>46</v>
      </c>
      <c r="AO1720" s="14">
        <v>37</v>
      </c>
      <c r="AP1720" s="14">
        <v>28</v>
      </c>
      <c r="AQ1720" s="14">
        <v>23</v>
      </c>
      <c r="BR1720" s="8"/>
      <c r="BV1720" s="8"/>
    </row>
    <row r="1721" spans="1:74" x14ac:dyDescent="0.25">
      <c r="A1721" s="212" t="s">
        <v>8291</v>
      </c>
      <c r="B1721" s="212" t="s">
        <v>5193</v>
      </c>
      <c r="C1721" s="213">
        <v>65</v>
      </c>
      <c r="D1721" s="213">
        <v>65</v>
      </c>
      <c r="E1721" s="12">
        <v>0</v>
      </c>
      <c r="F1721" s="12">
        <v>24</v>
      </c>
      <c r="G1721" s="12">
        <v>7</v>
      </c>
      <c r="H1721" s="12">
        <v>34</v>
      </c>
      <c r="I1721" s="12">
        <v>0</v>
      </c>
      <c r="J1721" s="12">
        <f t="shared" si="310"/>
        <v>65</v>
      </c>
      <c r="S1721" s="12" t="s">
        <v>8217</v>
      </c>
      <c r="T1721" s="12">
        <v>9</v>
      </c>
      <c r="U1721" s="12">
        <v>52</v>
      </c>
      <c r="V1721" s="12">
        <v>38</v>
      </c>
      <c r="W1721" s="12">
        <v>60</v>
      </c>
      <c r="X1721" s="12">
        <v>0</v>
      </c>
      <c r="Y1721" s="12">
        <f t="shared" si="313"/>
        <v>159</v>
      </c>
      <c r="Z1721" s="154">
        <v>159</v>
      </c>
      <c r="AL1721" s="8" t="s">
        <v>8424</v>
      </c>
      <c r="AM1721" s="14">
        <v>713</v>
      </c>
      <c r="AN1721" s="14">
        <v>352</v>
      </c>
      <c r="AO1721" s="14">
        <v>266</v>
      </c>
      <c r="AP1721" s="14">
        <v>249</v>
      </c>
      <c r="AQ1721" s="14">
        <v>156</v>
      </c>
      <c r="BR1721" s="8"/>
      <c r="BV1721" s="8"/>
    </row>
    <row r="1722" spans="1:74" x14ac:dyDescent="0.25">
      <c r="A1722" s="212" t="s">
        <v>8291</v>
      </c>
      <c r="B1722" s="212" t="s">
        <v>7589</v>
      </c>
      <c r="C1722" s="213">
        <v>16</v>
      </c>
      <c r="D1722" s="213">
        <v>13</v>
      </c>
      <c r="E1722" s="12">
        <v>0</v>
      </c>
      <c r="F1722" s="12">
        <v>8</v>
      </c>
      <c r="G1722" s="12">
        <v>5</v>
      </c>
      <c r="H1722" s="12">
        <v>0</v>
      </c>
      <c r="I1722" s="12">
        <v>0</v>
      </c>
      <c r="J1722" s="12">
        <f t="shared" si="310"/>
        <v>13</v>
      </c>
      <c r="S1722" s="12" t="s">
        <v>8218</v>
      </c>
      <c r="T1722" s="12">
        <v>0</v>
      </c>
      <c r="U1722" s="12">
        <v>0</v>
      </c>
      <c r="V1722" s="12">
        <v>0</v>
      </c>
      <c r="W1722" s="12">
        <v>0</v>
      </c>
      <c r="X1722" s="12">
        <v>0</v>
      </c>
      <c r="Y1722" s="12">
        <f t="shared" si="313"/>
        <v>0</v>
      </c>
      <c r="Z1722" s="154">
        <v>0</v>
      </c>
      <c r="AL1722" s="8" t="s">
        <v>8382</v>
      </c>
      <c r="AM1722" s="14">
        <v>364</v>
      </c>
      <c r="AN1722" s="14">
        <v>349</v>
      </c>
      <c r="AO1722" s="14">
        <v>510</v>
      </c>
      <c r="AP1722" s="14">
        <v>535</v>
      </c>
      <c r="AQ1722" s="14">
        <v>579</v>
      </c>
      <c r="BR1722" s="8"/>
      <c r="BV1722" s="8"/>
    </row>
    <row r="1723" spans="1:74" x14ac:dyDescent="0.25">
      <c r="A1723" s="212" t="s">
        <v>8291</v>
      </c>
      <c r="B1723" s="212" t="s">
        <v>7361</v>
      </c>
      <c r="C1723" s="213">
        <v>3</v>
      </c>
      <c r="D1723" s="213">
        <v>3</v>
      </c>
      <c r="E1723" s="12">
        <v>0</v>
      </c>
      <c r="F1723" s="12">
        <v>2</v>
      </c>
      <c r="G1723" s="12">
        <v>1</v>
      </c>
      <c r="H1723" s="12">
        <v>0</v>
      </c>
      <c r="I1723" s="12">
        <v>0</v>
      </c>
      <c r="J1723" s="12">
        <f t="shared" si="310"/>
        <v>3</v>
      </c>
      <c r="T1723" s="8">
        <f t="shared" ref="T1723:Y1723" si="314">SUM(T1716:T1722)</f>
        <v>10</v>
      </c>
      <c r="U1723" s="8">
        <f t="shared" si="314"/>
        <v>56</v>
      </c>
      <c r="V1723" s="8">
        <f t="shared" si="314"/>
        <v>40</v>
      </c>
      <c r="W1723" s="8">
        <f t="shared" si="314"/>
        <v>74</v>
      </c>
      <c r="X1723" s="8">
        <f t="shared" si="314"/>
        <v>0</v>
      </c>
      <c r="Y1723" s="8">
        <f t="shared" si="314"/>
        <v>180</v>
      </c>
      <c r="AL1723" s="8" t="s">
        <v>8425</v>
      </c>
      <c r="AM1723" s="14">
        <v>1</v>
      </c>
      <c r="AN1723" s="14">
        <v>28</v>
      </c>
      <c r="AO1723" s="14">
        <v>72</v>
      </c>
      <c r="AP1723" s="14">
        <v>273</v>
      </c>
      <c r="AQ1723" s="14">
        <v>355</v>
      </c>
      <c r="BR1723" s="8"/>
      <c r="BV1723" s="8"/>
    </row>
    <row r="1724" spans="1:74" x14ac:dyDescent="0.25">
      <c r="A1724" s="212" t="s">
        <v>8291</v>
      </c>
      <c r="B1724" s="212" t="s">
        <v>742</v>
      </c>
      <c r="C1724" s="213">
        <v>283</v>
      </c>
      <c r="D1724" s="213">
        <v>274</v>
      </c>
      <c r="E1724" s="12">
        <v>20</v>
      </c>
      <c r="F1724" s="12">
        <v>123</v>
      </c>
      <c r="G1724" s="12">
        <v>89</v>
      </c>
      <c r="H1724" s="12">
        <v>42</v>
      </c>
      <c r="I1724" s="12">
        <v>0</v>
      </c>
      <c r="J1724" s="12">
        <f t="shared" si="310"/>
        <v>274</v>
      </c>
      <c r="L1724" s="8">
        <f>SUM(D1720:D1724)</f>
        <v>514</v>
      </c>
      <c r="S1724" s="12" t="s">
        <v>8285</v>
      </c>
      <c r="T1724" s="12" t="s">
        <v>183</v>
      </c>
      <c r="U1724" s="12" t="s">
        <v>106</v>
      </c>
      <c r="V1724" s="12" t="s">
        <v>465</v>
      </c>
      <c r="W1724" s="12" t="s">
        <v>147</v>
      </c>
      <c r="X1724" s="12" t="s">
        <v>398</v>
      </c>
      <c r="Y1724" s="12" t="s">
        <v>8286</v>
      </c>
      <c r="AL1724" s="8" t="s">
        <v>8426</v>
      </c>
      <c r="AM1724" s="14">
        <v>0</v>
      </c>
      <c r="AN1724" s="14">
        <v>0</v>
      </c>
      <c r="AO1724" s="14">
        <v>0</v>
      </c>
      <c r="AP1724" s="14">
        <v>0</v>
      </c>
      <c r="AQ1724" s="14">
        <v>2</v>
      </c>
      <c r="BR1724" s="8"/>
      <c r="BV1724" s="8"/>
    </row>
    <row r="1725" spans="1:74" x14ac:dyDescent="0.25">
      <c r="A1725" s="216" t="s">
        <v>8292</v>
      </c>
      <c r="B1725" s="214" t="s">
        <v>748</v>
      </c>
      <c r="C1725" s="215">
        <v>0</v>
      </c>
      <c r="D1725" s="215">
        <v>0</v>
      </c>
      <c r="E1725" s="89">
        <v>0</v>
      </c>
      <c r="F1725" s="89">
        <v>0</v>
      </c>
      <c r="G1725" s="89">
        <v>0</v>
      </c>
      <c r="H1725" s="89">
        <v>0</v>
      </c>
      <c r="I1725" s="89">
        <v>0</v>
      </c>
      <c r="J1725" s="41">
        <f t="shared" si="310"/>
        <v>0</v>
      </c>
      <c r="K1725" s="106"/>
      <c r="L1725" s="106"/>
      <c r="S1725" s="12" t="s">
        <v>8444</v>
      </c>
      <c r="T1725" s="12">
        <f t="shared" ref="T1725:X1731" si="315">T1707-T1716</f>
        <v>0</v>
      </c>
      <c r="U1725" s="12">
        <f t="shared" si="315"/>
        <v>1</v>
      </c>
      <c r="V1725" s="12">
        <f t="shared" si="315"/>
        <v>0</v>
      </c>
      <c r="W1725" s="12">
        <f t="shared" si="315"/>
        <v>0</v>
      </c>
      <c r="X1725" s="12">
        <f t="shared" si="315"/>
        <v>0</v>
      </c>
      <c r="Y1725" s="12">
        <f t="shared" ref="Y1725:Y1731" si="316">SUM(T1725:W1725)</f>
        <v>1</v>
      </c>
      <c r="BR1725" s="8"/>
      <c r="BV1725" s="8"/>
    </row>
    <row r="1726" spans="1:74" x14ac:dyDescent="0.25">
      <c r="A1726" s="216" t="s">
        <v>8292</v>
      </c>
      <c r="B1726" s="214" t="s">
        <v>5193</v>
      </c>
      <c r="C1726" s="215">
        <v>2</v>
      </c>
      <c r="D1726" s="215">
        <v>2</v>
      </c>
      <c r="E1726" s="89">
        <v>0</v>
      </c>
      <c r="F1726" s="89">
        <v>2</v>
      </c>
      <c r="G1726" s="89">
        <v>0</v>
      </c>
      <c r="H1726" s="89">
        <v>0</v>
      </c>
      <c r="I1726" s="89">
        <v>0</v>
      </c>
      <c r="J1726" s="41">
        <f t="shared" si="310"/>
        <v>2</v>
      </c>
      <c r="K1726" s="106"/>
      <c r="L1726" s="106"/>
      <c r="S1726" s="12" t="s">
        <v>8445</v>
      </c>
      <c r="T1726" s="12">
        <f t="shared" si="315"/>
        <v>0</v>
      </c>
      <c r="U1726" s="12">
        <f t="shared" si="315"/>
        <v>1</v>
      </c>
      <c r="V1726" s="12">
        <f t="shared" si="315"/>
        <v>0</v>
      </c>
      <c r="W1726" s="12">
        <f t="shared" si="315"/>
        <v>0</v>
      </c>
      <c r="X1726" s="12">
        <f t="shared" si="315"/>
        <v>0</v>
      </c>
      <c r="Y1726" s="12">
        <f t="shared" si="316"/>
        <v>1</v>
      </c>
      <c r="BR1726" s="8"/>
      <c r="BV1726" s="8"/>
    </row>
    <row r="1727" spans="1:74" x14ac:dyDescent="0.25">
      <c r="A1727" s="216" t="s">
        <v>8292</v>
      </c>
      <c r="B1727" s="214" t="s">
        <v>7589</v>
      </c>
      <c r="C1727" s="215">
        <v>0</v>
      </c>
      <c r="D1727" s="215">
        <v>0</v>
      </c>
      <c r="E1727" s="89">
        <v>0</v>
      </c>
      <c r="F1727" s="89">
        <v>0</v>
      </c>
      <c r="G1727" s="89">
        <v>0</v>
      </c>
      <c r="H1727" s="89">
        <v>0</v>
      </c>
      <c r="I1727" s="89">
        <v>0</v>
      </c>
      <c r="J1727" s="41">
        <f t="shared" si="310"/>
        <v>0</v>
      </c>
      <c r="K1727" s="106"/>
      <c r="L1727" s="106"/>
      <c r="S1727" s="12" t="s">
        <v>8446</v>
      </c>
      <c r="T1727" s="12">
        <f t="shared" si="315"/>
        <v>0</v>
      </c>
      <c r="U1727" s="12">
        <f t="shared" si="315"/>
        <v>2</v>
      </c>
      <c r="V1727" s="12">
        <f t="shared" si="315"/>
        <v>0</v>
      </c>
      <c r="W1727" s="12">
        <f t="shared" si="315"/>
        <v>0</v>
      </c>
      <c r="X1727" s="12">
        <f t="shared" si="315"/>
        <v>0</v>
      </c>
      <c r="Y1727" s="12">
        <f t="shared" si="316"/>
        <v>2</v>
      </c>
      <c r="BR1727" s="8"/>
      <c r="BV1727" s="8"/>
    </row>
    <row r="1728" spans="1:74" x14ac:dyDescent="0.25">
      <c r="A1728" s="216" t="s">
        <v>8292</v>
      </c>
      <c r="B1728" s="214" t="s">
        <v>7361</v>
      </c>
      <c r="C1728" s="215">
        <v>0</v>
      </c>
      <c r="D1728" s="215">
        <v>0</v>
      </c>
      <c r="E1728" s="89">
        <v>0</v>
      </c>
      <c r="F1728" s="89">
        <v>0</v>
      </c>
      <c r="G1728" s="89">
        <v>0</v>
      </c>
      <c r="H1728" s="89">
        <v>0</v>
      </c>
      <c r="I1728" s="89">
        <v>0</v>
      </c>
      <c r="J1728" s="41">
        <f t="shared" si="310"/>
        <v>0</v>
      </c>
      <c r="K1728" s="106"/>
      <c r="L1728" s="106"/>
      <c r="S1728" s="12" t="s">
        <v>8215</v>
      </c>
      <c r="T1728" s="12">
        <f t="shared" si="315"/>
        <v>1</v>
      </c>
      <c r="U1728" s="12">
        <f t="shared" si="315"/>
        <v>6</v>
      </c>
      <c r="V1728" s="12">
        <f t="shared" si="315"/>
        <v>2</v>
      </c>
      <c r="W1728" s="12">
        <f t="shared" si="315"/>
        <v>14</v>
      </c>
      <c r="X1728" s="12">
        <f t="shared" si="315"/>
        <v>0</v>
      </c>
      <c r="Y1728" s="12">
        <f t="shared" si="316"/>
        <v>23</v>
      </c>
      <c r="BR1728" s="8"/>
      <c r="BV1728" s="8"/>
    </row>
    <row r="1729" spans="1:74" x14ac:dyDescent="0.25">
      <c r="A1729" s="216" t="s">
        <v>8292</v>
      </c>
      <c r="B1729" s="214" t="s">
        <v>742</v>
      </c>
      <c r="C1729" s="215">
        <v>0</v>
      </c>
      <c r="D1729" s="215">
        <v>0</v>
      </c>
      <c r="E1729" s="89">
        <v>0</v>
      </c>
      <c r="F1729" s="89">
        <v>0</v>
      </c>
      <c r="G1729" s="89">
        <v>0</v>
      </c>
      <c r="H1729" s="89">
        <v>0</v>
      </c>
      <c r="I1729" s="89">
        <v>0</v>
      </c>
      <c r="J1729" s="41">
        <f t="shared" si="310"/>
        <v>0</v>
      </c>
      <c r="K1729" s="106"/>
      <c r="L1729" s="106">
        <f>SUM(J1725:J1729)</f>
        <v>2</v>
      </c>
      <c r="S1729" s="12" t="s">
        <v>8216</v>
      </c>
      <c r="T1729" s="41">
        <f t="shared" si="315"/>
        <v>9</v>
      </c>
      <c r="U1729" s="41">
        <f t="shared" si="315"/>
        <v>50</v>
      </c>
      <c r="V1729" s="41">
        <f t="shared" si="315"/>
        <v>45</v>
      </c>
      <c r="W1729" s="41">
        <f t="shared" si="315"/>
        <v>52</v>
      </c>
      <c r="X1729" s="12">
        <f t="shared" si="315"/>
        <v>579</v>
      </c>
      <c r="Y1729" s="12">
        <f t="shared" si="316"/>
        <v>156</v>
      </c>
      <c r="BR1729" s="8"/>
      <c r="BV1729" s="8"/>
    </row>
    <row r="1730" spans="1:74" x14ac:dyDescent="0.25">
      <c r="A1730" s="212" t="s">
        <v>8283</v>
      </c>
      <c r="B1730" s="12"/>
      <c r="C1730" s="12">
        <f t="shared" ref="C1730:I1730" si="317">SUM(C1706:C1729)</f>
        <v>1509</v>
      </c>
      <c r="D1730" s="12">
        <f t="shared" si="317"/>
        <v>1299</v>
      </c>
      <c r="E1730" s="12">
        <f t="shared" si="317"/>
        <v>40</v>
      </c>
      <c r="F1730" s="12">
        <f t="shared" si="317"/>
        <v>275</v>
      </c>
      <c r="G1730" s="12">
        <f t="shared" si="317"/>
        <v>189</v>
      </c>
      <c r="H1730" s="12">
        <f t="shared" si="317"/>
        <v>216</v>
      </c>
      <c r="I1730" s="12">
        <f t="shared" si="317"/>
        <v>579</v>
      </c>
      <c r="J1730" s="12">
        <f t="shared" si="310"/>
        <v>1299</v>
      </c>
      <c r="L1730" s="8">
        <f>SUM(L1706:L1729)</f>
        <v>1299</v>
      </c>
      <c r="S1730" s="12" t="s">
        <v>8217</v>
      </c>
      <c r="T1730" s="41">
        <f t="shared" si="315"/>
        <v>20</v>
      </c>
      <c r="U1730" s="41">
        <f t="shared" si="315"/>
        <v>157</v>
      </c>
      <c r="V1730" s="41">
        <f t="shared" si="315"/>
        <v>102</v>
      </c>
      <c r="W1730" s="41">
        <f t="shared" si="315"/>
        <v>76</v>
      </c>
      <c r="X1730" s="12">
        <f t="shared" si="315"/>
        <v>0</v>
      </c>
      <c r="Y1730" s="12">
        <f t="shared" si="316"/>
        <v>355</v>
      </c>
      <c r="BR1730" s="8"/>
      <c r="BV1730" s="8"/>
    </row>
    <row r="1731" spans="1:74" x14ac:dyDescent="0.25">
      <c r="S1731" s="12" t="s">
        <v>8218</v>
      </c>
      <c r="T1731" s="12">
        <f t="shared" si="315"/>
        <v>0</v>
      </c>
      <c r="U1731" s="12">
        <f t="shared" si="315"/>
        <v>2</v>
      </c>
      <c r="V1731" s="12">
        <f t="shared" si="315"/>
        <v>0</v>
      </c>
      <c r="W1731" s="12">
        <f t="shared" si="315"/>
        <v>0</v>
      </c>
      <c r="X1731" s="12">
        <f t="shared" si="315"/>
        <v>0</v>
      </c>
      <c r="Y1731" s="12">
        <f t="shared" si="316"/>
        <v>2</v>
      </c>
      <c r="BR1731" s="8"/>
      <c r="BV1731" s="8"/>
    </row>
    <row r="1736" spans="1:74" s="14" customFormat="1" ht="43.5" customHeight="1" x14ac:dyDescent="0.25">
      <c r="A1736" s="171" t="s">
        <v>8343</v>
      </c>
      <c r="B1736" s="171" t="s">
        <v>8229</v>
      </c>
      <c r="C1736" s="171" t="s">
        <v>8205</v>
      </c>
      <c r="D1736" s="171" t="s">
        <v>8270</v>
      </c>
      <c r="E1736" s="171" t="s">
        <v>8271</v>
      </c>
      <c r="F1736" s="171" t="s">
        <v>8272</v>
      </c>
      <c r="G1736" s="171" t="s">
        <v>8273</v>
      </c>
      <c r="H1736" s="171" t="s">
        <v>8274</v>
      </c>
      <c r="I1736" s="171" t="s">
        <v>8275</v>
      </c>
      <c r="J1736" s="15" t="s">
        <v>8283</v>
      </c>
      <c r="L1736" s="14" t="s">
        <v>8496</v>
      </c>
      <c r="S1736" s="14" t="s">
        <v>8343</v>
      </c>
      <c r="AL1736" s="8" t="s">
        <v>8494</v>
      </c>
      <c r="BR1736" s="20"/>
      <c r="BV1736" s="20"/>
    </row>
    <row r="1737" spans="1:74" x14ac:dyDescent="0.25">
      <c r="A1737" s="212" t="s">
        <v>8451</v>
      </c>
      <c r="B1737" s="212" t="s">
        <v>5193</v>
      </c>
      <c r="C1737" s="12">
        <v>1</v>
      </c>
      <c r="D1737" s="213">
        <v>1</v>
      </c>
      <c r="E1737" s="12">
        <v>0</v>
      </c>
      <c r="F1737" s="12">
        <v>1</v>
      </c>
      <c r="G1737" s="12">
        <v>0</v>
      </c>
      <c r="H1737" s="12">
        <v>0</v>
      </c>
      <c r="I1737" s="12">
        <v>0</v>
      </c>
      <c r="J1737" s="12">
        <f t="shared" ref="J1737:J1756" si="318">SUM(E1737:I1737)</f>
        <v>1</v>
      </c>
      <c r="L1737" s="8">
        <v>1</v>
      </c>
      <c r="S1737" s="8" t="s">
        <v>8279</v>
      </c>
      <c r="T1737" s="8" t="s">
        <v>183</v>
      </c>
      <c r="U1737" s="8" t="s">
        <v>106</v>
      </c>
      <c r="V1737" s="8" t="s">
        <v>465</v>
      </c>
      <c r="W1737" s="8" t="s">
        <v>147</v>
      </c>
      <c r="X1737" s="8" t="s">
        <v>398</v>
      </c>
      <c r="Y1737" s="8" t="s">
        <v>97</v>
      </c>
      <c r="AL1737" s="8" t="s">
        <v>8420</v>
      </c>
      <c r="AM1737" s="14"/>
      <c r="AN1737" s="14"/>
      <c r="AO1737" s="14"/>
      <c r="AP1737" s="14"/>
    </row>
    <row r="1738" spans="1:74" x14ac:dyDescent="0.25">
      <c r="A1738" s="212" t="s">
        <v>8452</v>
      </c>
      <c r="B1738" s="212" t="s">
        <v>5193</v>
      </c>
      <c r="C1738" s="12">
        <v>1</v>
      </c>
      <c r="D1738" s="213">
        <v>1</v>
      </c>
      <c r="E1738" s="12">
        <v>0</v>
      </c>
      <c r="F1738" s="12">
        <v>1</v>
      </c>
      <c r="G1738" s="12">
        <v>0</v>
      </c>
      <c r="H1738" s="12">
        <v>0</v>
      </c>
      <c r="I1738" s="12">
        <v>0</v>
      </c>
      <c r="J1738" s="12">
        <f t="shared" si="318"/>
        <v>1</v>
      </c>
      <c r="L1738" s="8">
        <v>1</v>
      </c>
      <c r="S1738" s="8" t="s">
        <v>8444</v>
      </c>
      <c r="T1738" s="8">
        <v>0</v>
      </c>
      <c r="U1738" s="8">
        <v>1</v>
      </c>
      <c r="V1738" s="8">
        <v>0</v>
      </c>
      <c r="W1738" s="8">
        <v>0</v>
      </c>
      <c r="X1738" s="8">
        <v>0</v>
      </c>
      <c r="Y1738" s="8">
        <f t="shared" ref="Y1738:Y1743" si="319">SUM(T1738:X1738)</f>
        <v>1</v>
      </c>
      <c r="Z1738" s="8">
        <v>1</v>
      </c>
      <c r="AL1738" s="8" t="s">
        <v>8331</v>
      </c>
      <c r="AM1738" s="14"/>
      <c r="AN1738" s="14"/>
      <c r="AO1738" s="14"/>
      <c r="AP1738" s="14"/>
    </row>
    <row r="1739" spans="1:74" x14ac:dyDescent="0.25">
      <c r="A1739" s="214" t="s">
        <v>8453</v>
      </c>
      <c r="B1739" s="214" t="s">
        <v>5193</v>
      </c>
      <c r="C1739" s="89">
        <v>1</v>
      </c>
      <c r="D1739" s="215">
        <v>1</v>
      </c>
      <c r="E1739" s="89">
        <v>0</v>
      </c>
      <c r="F1739" s="89">
        <v>1</v>
      </c>
      <c r="G1739" s="89">
        <v>0</v>
      </c>
      <c r="H1739" s="89">
        <v>0</v>
      </c>
      <c r="I1739" s="89">
        <v>0</v>
      </c>
      <c r="J1739" s="41">
        <f t="shared" si="318"/>
        <v>1</v>
      </c>
      <c r="K1739" s="106"/>
      <c r="L1739" s="106"/>
      <c r="S1739" s="8" t="s">
        <v>8445</v>
      </c>
      <c r="T1739" s="8">
        <v>0</v>
      </c>
      <c r="U1739" s="8">
        <v>1</v>
      </c>
      <c r="V1739" s="8">
        <v>0</v>
      </c>
      <c r="W1739" s="8">
        <v>0</v>
      </c>
      <c r="X1739" s="8">
        <v>0</v>
      </c>
      <c r="Y1739" s="8">
        <f t="shared" si="319"/>
        <v>1</v>
      </c>
      <c r="Z1739" s="8">
        <v>1</v>
      </c>
      <c r="AM1739" s="14"/>
      <c r="AN1739" s="14"/>
      <c r="AO1739" s="14"/>
      <c r="AP1739" s="14"/>
    </row>
    <row r="1740" spans="1:74" x14ac:dyDescent="0.25">
      <c r="A1740" s="214" t="s">
        <v>8453</v>
      </c>
      <c r="B1740" s="214" t="s">
        <v>742</v>
      </c>
      <c r="C1740" s="89">
        <v>2</v>
      </c>
      <c r="D1740" s="215">
        <v>2</v>
      </c>
      <c r="E1740" s="89">
        <v>0</v>
      </c>
      <c r="F1740" s="89">
        <v>2</v>
      </c>
      <c r="G1740" s="89">
        <v>0</v>
      </c>
      <c r="H1740" s="89">
        <v>0</v>
      </c>
      <c r="I1740" s="89">
        <v>0</v>
      </c>
      <c r="J1740" s="41">
        <f t="shared" si="318"/>
        <v>2</v>
      </c>
      <c r="K1740" s="106"/>
      <c r="L1740" s="106">
        <f>SUM(D1739:D1740)</f>
        <v>3</v>
      </c>
      <c r="S1740" s="8" t="s">
        <v>8446</v>
      </c>
      <c r="T1740" s="8">
        <v>0</v>
      </c>
      <c r="U1740" s="8">
        <v>3</v>
      </c>
      <c r="V1740" s="8">
        <v>0</v>
      </c>
      <c r="W1740" s="8">
        <v>0</v>
      </c>
      <c r="X1740" s="8">
        <v>0</v>
      </c>
      <c r="Y1740" s="8">
        <f t="shared" si="319"/>
        <v>3</v>
      </c>
      <c r="Z1740" s="8">
        <v>3</v>
      </c>
      <c r="AL1740" s="8" t="s">
        <v>5</v>
      </c>
      <c r="AM1740" s="8" t="s">
        <v>8340</v>
      </c>
      <c r="AN1740" s="8" t="s">
        <v>8341</v>
      </c>
      <c r="AO1740" s="8" t="s">
        <v>8342</v>
      </c>
      <c r="AP1740" s="8" t="s">
        <v>8343</v>
      </c>
    </row>
    <row r="1741" spans="1:74" x14ac:dyDescent="0.25">
      <c r="A1741" s="212" t="s">
        <v>8449</v>
      </c>
      <c r="B1741" s="212" t="s">
        <v>748</v>
      </c>
      <c r="C1741" s="12">
        <v>2</v>
      </c>
      <c r="D1741" s="213">
        <v>2</v>
      </c>
      <c r="E1741" s="12">
        <v>0</v>
      </c>
      <c r="F1741" s="12">
        <v>2</v>
      </c>
      <c r="G1741" s="12">
        <v>0</v>
      </c>
      <c r="H1741" s="12">
        <v>0</v>
      </c>
      <c r="I1741" s="12">
        <v>0</v>
      </c>
      <c r="J1741" s="12">
        <f t="shared" si="318"/>
        <v>2</v>
      </c>
      <c r="S1741" s="8" t="s">
        <v>8215</v>
      </c>
      <c r="T1741" s="8">
        <v>4</v>
      </c>
      <c r="U1741" s="8">
        <f>SUM(F1741:F1745)</f>
        <v>18</v>
      </c>
      <c r="V1741" s="8">
        <v>2</v>
      </c>
      <c r="W1741" s="8">
        <v>6</v>
      </c>
      <c r="X1741" s="8">
        <v>0</v>
      </c>
      <c r="Y1741" s="8">
        <f t="shared" si="319"/>
        <v>30</v>
      </c>
      <c r="Z1741" s="8">
        <v>30</v>
      </c>
      <c r="AL1741" s="8" t="s">
        <v>8378</v>
      </c>
      <c r="AM1741" s="14">
        <v>0</v>
      </c>
      <c r="AN1741" s="14">
        <v>0</v>
      </c>
      <c r="AO1741" s="14">
        <v>0</v>
      </c>
      <c r="AP1741" s="14">
        <v>0</v>
      </c>
    </row>
    <row r="1742" spans="1:74" x14ac:dyDescent="0.25">
      <c r="A1742" s="212" t="s">
        <v>8449</v>
      </c>
      <c r="B1742" s="212" t="s">
        <v>5193</v>
      </c>
      <c r="C1742" s="12">
        <v>1</v>
      </c>
      <c r="D1742" s="213">
        <v>1</v>
      </c>
      <c r="E1742" s="12">
        <v>0</v>
      </c>
      <c r="F1742" s="12">
        <v>1</v>
      </c>
      <c r="G1742" s="12">
        <v>0</v>
      </c>
      <c r="H1742" s="12">
        <v>0</v>
      </c>
      <c r="I1742" s="12">
        <v>0</v>
      </c>
      <c r="J1742" s="12">
        <f t="shared" si="318"/>
        <v>1</v>
      </c>
      <c r="S1742" s="8" t="s">
        <v>8216</v>
      </c>
      <c r="T1742" s="8">
        <v>17</v>
      </c>
      <c r="U1742" s="8">
        <f>SUM(F1746:F1750)</f>
        <v>85</v>
      </c>
      <c r="V1742" s="8">
        <f>SUM(G1746:G1750)</f>
        <v>48</v>
      </c>
      <c r="W1742" s="8">
        <f>SUM(H1746:H1750)</f>
        <v>126</v>
      </c>
      <c r="X1742" s="8">
        <f>SUM(I1746:I1750)</f>
        <v>535</v>
      </c>
      <c r="Y1742" s="8">
        <f t="shared" si="319"/>
        <v>811</v>
      </c>
      <c r="Z1742" s="8">
        <v>811</v>
      </c>
      <c r="AL1742" s="8" t="s">
        <v>8379</v>
      </c>
      <c r="AM1742" s="14">
        <v>0</v>
      </c>
      <c r="AN1742" s="14">
        <v>0</v>
      </c>
      <c r="AO1742" s="14">
        <v>0</v>
      </c>
      <c r="AP1742" s="14">
        <v>0</v>
      </c>
    </row>
    <row r="1743" spans="1:74" x14ac:dyDescent="0.25">
      <c r="A1743" s="212" t="s">
        <v>8449</v>
      </c>
      <c r="B1743" s="212" t="s">
        <v>7589</v>
      </c>
      <c r="C1743" s="12">
        <v>2</v>
      </c>
      <c r="D1743" s="213">
        <v>1</v>
      </c>
      <c r="E1743" s="12">
        <v>0</v>
      </c>
      <c r="F1743" s="12">
        <v>1</v>
      </c>
      <c r="G1743" s="12">
        <v>0</v>
      </c>
      <c r="H1743" s="12">
        <v>0</v>
      </c>
      <c r="I1743" s="12">
        <v>0</v>
      </c>
      <c r="J1743" s="12">
        <f t="shared" si="318"/>
        <v>1</v>
      </c>
      <c r="S1743" s="8" t="s">
        <v>8217</v>
      </c>
      <c r="T1743" s="8">
        <f>SUM(E1751:E1755)</f>
        <v>33</v>
      </c>
      <c r="U1743" s="8">
        <f>SUM(F1751:F1755)</f>
        <v>177</v>
      </c>
      <c r="V1743" s="8">
        <f>SUM(G1751:G1755)</f>
        <v>84</v>
      </c>
      <c r="W1743" s="8">
        <f>SUM(H1751:H1755)</f>
        <v>182</v>
      </c>
      <c r="X1743" s="8">
        <f>SUM(I1751:I1755)</f>
        <v>0</v>
      </c>
      <c r="Y1743" s="8">
        <f t="shared" si="319"/>
        <v>476</v>
      </c>
      <c r="Z1743" s="8">
        <v>476</v>
      </c>
      <c r="AL1743" s="8" t="s">
        <v>8380</v>
      </c>
      <c r="AM1743" s="14">
        <v>0</v>
      </c>
      <c r="AN1743" s="14">
        <v>0</v>
      </c>
      <c r="AO1743" s="14">
        <v>0</v>
      </c>
      <c r="AP1743" s="14">
        <v>0</v>
      </c>
    </row>
    <row r="1744" spans="1:74" x14ac:dyDescent="0.25">
      <c r="A1744" s="212" t="s">
        <v>8449</v>
      </c>
      <c r="B1744" s="212" t="s">
        <v>7361</v>
      </c>
      <c r="C1744" s="12">
        <v>1</v>
      </c>
      <c r="D1744" s="213">
        <v>1</v>
      </c>
      <c r="E1744" s="12">
        <v>0</v>
      </c>
      <c r="F1744" s="12">
        <v>1</v>
      </c>
      <c r="G1744" s="12">
        <v>0</v>
      </c>
      <c r="H1744" s="12">
        <v>0</v>
      </c>
      <c r="I1744" s="12">
        <v>0</v>
      </c>
      <c r="J1744" s="12">
        <f t="shared" si="318"/>
        <v>1</v>
      </c>
      <c r="T1744" s="8">
        <f t="shared" ref="T1744:Y1744" si="320">SUM(T1738:T1743)</f>
        <v>54</v>
      </c>
      <c r="U1744" s="8">
        <f t="shared" si="320"/>
        <v>285</v>
      </c>
      <c r="V1744" s="8">
        <f t="shared" si="320"/>
        <v>134</v>
      </c>
      <c r="W1744" s="8">
        <f t="shared" si="320"/>
        <v>314</v>
      </c>
      <c r="X1744" s="8">
        <f t="shared" si="320"/>
        <v>535</v>
      </c>
      <c r="Y1744" s="8">
        <f t="shared" si="320"/>
        <v>1322</v>
      </c>
      <c r="AL1744" s="8" t="s">
        <v>8381</v>
      </c>
      <c r="AM1744" s="14">
        <v>0</v>
      </c>
      <c r="AN1744" s="14">
        <v>0</v>
      </c>
      <c r="AO1744" s="14">
        <v>0</v>
      </c>
      <c r="AP1744" s="14">
        <v>0</v>
      </c>
    </row>
    <row r="1745" spans="1:74" x14ac:dyDescent="0.25">
      <c r="A1745" s="212" t="s">
        <v>8449</v>
      </c>
      <c r="B1745" s="212" t="s">
        <v>742</v>
      </c>
      <c r="C1745" s="12">
        <v>26</v>
      </c>
      <c r="D1745" s="213">
        <v>25</v>
      </c>
      <c r="E1745" s="12">
        <v>4</v>
      </c>
      <c r="F1745" s="12">
        <v>13</v>
      </c>
      <c r="G1745" s="12">
        <v>2</v>
      </c>
      <c r="H1745" s="12">
        <v>6</v>
      </c>
      <c r="I1745" s="12">
        <v>0</v>
      </c>
      <c r="J1745" s="12">
        <f t="shared" si="318"/>
        <v>25</v>
      </c>
      <c r="L1745" s="8">
        <f>SUM(D1741:D1745)</f>
        <v>30</v>
      </c>
      <c r="AL1745" s="8" t="s">
        <v>8490</v>
      </c>
      <c r="AM1745" s="14">
        <v>0</v>
      </c>
      <c r="AN1745" s="14">
        <v>0</v>
      </c>
      <c r="AO1745" s="14">
        <v>0</v>
      </c>
      <c r="AP1745" s="14">
        <v>0</v>
      </c>
    </row>
    <row r="1746" spans="1:74" x14ac:dyDescent="0.25">
      <c r="A1746" s="214" t="s">
        <v>8290</v>
      </c>
      <c r="B1746" s="214" t="s">
        <v>748</v>
      </c>
      <c r="C1746" s="89">
        <v>30</v>
      </c>
      <c r="D1746" s="215">
        <v>27</v>
      </c>
      <c r="E1746" s="89">
        <v>3</v>
      </c>
      <c r="F1746" s="89">
        <v>17</v>
      </c>
      <c r="G1746" s="89">
        <v>2</v>
      </c>
      <c r="H1746" s="89">
        <v>5</v>
      </c>
      <c r="I1746" s="89">
        <v>0</v>
      </c>
      <c r="J1746" s="41">
        <f t="shared" si="318"/>
        <v>27</v>
      </c>
      <c r="K1746" s="106"/>
      <c r="L1746" s="106"/>
    </row>
    <row r="1747" spans="1:74" x14ac:dyDescent="0.25">
      <c r="A1747" s="214" t="s">
        <v>8290</v>
      </c>
      <c r="B1747" s="214" t="s">
        <v>5193</v>
      </c>
      <c r="C1747" s="89">
        <v>58</v>
      </c>
      <c r="D1747" s="215">
        <v>57</v>
      </c>
      <c r="E1747" s="89">
        <v>0</v>
      </c>
      <c r="F1747" s="89">
        <v>1</v>
      </c>
      <c r="G1747" s="89">
        <v>1</v>
      </c>
      <c r="H1747" s="89">
        <v>0</v>
      </c>
      <c r="I1747" s="89">
        <v>55</v>
      </c>
      <c r="J1747" s="41">
        <f t="shared" si="318"/>
        <v>57</v>
      </c>
      <c r="K1747" s="106"/>
      <c r="L1747" s="106"/>
      <c r="S1747" s="8" t="s">
        <v>8343</v>
      </c>
      <c r="AL1747" s="8" t="s">
        <v>5</v>
      </c>
      <c r="AM1747" s="8" t="s">
        <v>8384</v>
      </c>
      <c r="AN1747" s="8" t="s">
        <v>8341</v>
      </c>
      <c r="AO1747" s="8" t="s">
        <v>8342</v>
      </c>
      <c r="AP1747" s="8" t="s">
        <v>8343</v>
      </c>
    </row>
    <row r="1748" spans="1:74" x14ac:dyDescent="0.25">
      <c r="A1748" s="214" t="s">
        <v>8290</v>
      </c>
      <c r="B1748" s="214" t="s">
        <v>7589</v>
      </c>
      <c r="C1748" s="89">
        <v>4</v>
      </c>
      <c r="D1748" s="215">
        <v>2</v>
      </c>
      <c r="E1748" s="89">
        <v>0</v>
      </c>
      <c r="F1748" s="89">
        <v>2</v>
      </c>
      <c r="G1748" s="89">
        <v>0</v>
      </c>
      <c r="H1748" s="89">
        <v>0</v>
      </c>
      <c r="I1748" s="89">
        <v>0</v>
      </c>
      <c r="J1748" s="41">
        <f t="shared" si="318"/>
        <v>2</v>
      </c>
      <c r="K1748" s="106"/>
      <c r="L1748" s="106"/>
      <c r="S1748" s="8" t="s">
        <v>8282</v>
      </c>
      <c r="T1748" s="8" t="s">
        <v>183</v>
      </c>
      <c r="U1748" s="8" t="s">
        <v>106</v>
      </c>
      <c r="V1748" s="8" t="s">
        <v>465</v>
      </c>
      <c r="W1748" s="8" t="s">
        <v>147</v>
      </c>
      <c r="X1748" s="8" t="s">
        <v>398</v>
      </c>
      <c r="Y1748" s="8" t="s">
        <v>97</v>
      </c>
      <c r="AL1748" s="8" t="s">
        <v>8396</v>
      </c>
      <c r="AM1748" s="14">
        <v>3</v>
      </c>
      <c r="AN1748" s="14">
        <v>0</v>
      </c>
      <c r="AO1748" s="14">
        <v>1</v>
      </c>
      <c r="AP1748" s="14">
        <v>1</v>
      </c>
    </row>
    <row r="1749" spans="1:74" x14ac:dyDescent="0.25">
      <c r="A1749" s="214" t="s">
        <v>8290</v>
      </c>
      <c r="B1749" s="214" t="s">
        <v>7361</v>
      </c>
      <c r="C1749" s="89">
        <v>1</v>
      </c>
      <c r="D1749" s="215">
        <v>1</v>
      </c>
      <c r="E1749" s="89">
        <v>0</v>
      </c>
      <c r="F1749" s="89">
        <v>1</v>
      </c>
      <c r="G1749" s="89">
        <v>0</v>
      </c>
      <c r="H1749" s="89">
        <v>0</v>
      </c>
      <c r="I1749" s="89">
        <v>0</v>
      </c>
      <c r="J1749" s="41">
        <f t="shared" si="318"/>
        <v>1</v>
      </c>
      <c r="K1749" s="106"/>
      <c r="L1749" s="106"/>
      <c r="S1749" s="8" t="s">
        <v>8444</v>
      </c>
      <c r="T1749" s="8">
        <v>0</v>
      </c>
      <c r="U1749" s="8">
        <v>0</v>
      </c>
      <c r="V1749" s="8">
        <v>0</v>
      </c>
      <c r="W1749" s="8">
        <v>0</v>
      </c>
      <c r="X1749" s="8">
        <v>0</v>
      </c>
      <c r="Y1749" s="8">
        <f t="shared" ref="Y1749:Y1754" si="321">SUM(T1749:X1749)</f>
        <v>0</v>
      </c>
      <c r="Z1749" s="8">
        <v>0</v>
      </c>
      <c r="AL1749" s="8" t="s">
        <v>8397</v>
      </c>
      <c r="AM1749" s="14">
        <v>3</v>
      </c>
      <c r="AN1749" s="14">
        <v>3</v>
      </c>
      <c r="AO1749" s="14">
        <v>1</v>
      </c>
      <c r="AP1749" s="14">
        <v>1</v>
      </c>
      <c r="BR1749" s="8"/>
      <c r="BV1749" s="8"/>
    </row>
    <row r="1750" spans="1:74" x14ac:dyDescent="0.25">
      <c r="A1750" s="214" t="s">
        <v>8290</v>
      </c>
      <c r="B1750" s="214" t="s">
        <v>742</v>
      </c>
      <c r="C1750" s="89">
        <v>727</v>
      </c>
      <c r="D1750" s="215">
        <v>724</v>
      </c>
      <c r="E1750" s="89">
        <v>14</v>
      </c>
      <c r="F1750" s="89">
        <v>64</v>
      </c>
      <c r="G1750" s="89">
        <v>45</v>
      </c>
      <c r="H1750" s="89">
        <v>121</v>
      </c>
      <c r="I1750" s="89">
        <v>480</v>
      </c>
      <c r="J1750" s="41">
        <f t="shared" si="318"/>
        <v>724</v>
      </c>
      <c r="K1750" s="106"/>
      <c r="L1750" s="106">
        <f>SUM(D1746:D1750)</f>
        <v>811</v>
      </c>
      <c r="S1750" s="8" t="s">
        <v>8445</v>
      </c>
      <c r="T1750" s="8">
        <v>0</v>
      </c>
      <c r="U1750" s="8">
        <v>0</v>
      </c>
      <c r="V1750" s="8">
        <v>0</v>
      </c>
      <c r="W1750" s="8">
        <v>0</v>
      </c>
      <c r="X1750" s="8">
        <v>0</v>
      </c>
      <c r="Y1750" s="8">
        <f t="shared" si="321"/>
        <v>0</v>
      </c>
      <c r="Z1750" s="8">
        <v>0</v>
      </c>
      <c r="AL1750" s="8" t="s">
        <v>8398</v>
      </c>
      <c r="AM1750" s="14">
        <v>10</v>
      </c>
      <c r="AN1750" s="14">
        <v>3</v>
      </c>
      <c r="AO1750" s="14">
        <v>5</v>
      </c>
      <c r="AP1750" s="14">
        <v>3</v>
      </c>
      <c r="BR1750" s="8"/>
      <c r="BV1750" s="8"/>
    </row>
    <row r="1751" spans="1:74" x14ac:dyDescent="0.25">
      <c r="A1751" s="212" t="s">
        <v>8291</v>
      </c>
      <c r="B1751" s="212" t="s">
        <v>748</v>
      </c>
      <c r="C1751" s="12">
        <v>213</v>
      </c>
      <c r="D1751" s="213">
        <v>203</v>
      </c>
      <c r="E1751" s="12">
        <v>5</v>
      </c>
      <c r="F1751" s="12">
        <v>70</v>
      </c>
      <c r="G1751" s="12">
        <v>31</v>
      </c>
      <c r="H1751" s="12">
        <v>97</v>
      </c>
      <c r="I1751" s="12">
        <v>0</v>
      </c>
      <c r="J1751" s="12">
        <f t="shared" si="318"/>
        <v>203</v>
      </c>
      <c r="S1751" s="8" t="s">
        <v>8446</v>
      </c>
      <c r="T1751" s="8">
        <v>0</v>
      </c>
      <c r="U1751" s="8">
        <v>0</v>
      </c>
      <c r="V1751" s="8">
        <v>0</v>
      </c>
      <c r="W1751" s="8">
        <v>0</v>
      </c>
      <c r="X1751" s="8">
        <v>0</v>
      </c>
      <c r="Y1751" s="8">
        <f t="shared" si="321"/>
        <v>0</v>
      </c>
      <c r="Z1751" s="8">
        <v>0</v>
      </c>
      <c r="AL1751" s="8" t="s">
        <v>8400</v>
      </c>
      <c r="AM1751" s="14">
        <v>51</v>
      </c>
      <c r="AN1751" s="14">
        <v>46</v>
      </c>
      <c r="AO1751" s="14">
        <v>37</v>
      </c>
      <c r="AP1751" s="14">
        <v>28</v>
      </c>
      <c r="BR1751" s="8"/>
      <c r="BV1751" s="8"/>
    </row>
    <row r="1752" spans="1:74" x14ac:dyDescent="0.25">
      <c r="A1752" s="212" t="s">
        <v>8291</v>
      </c>
      <c r="B1752" s="212" t="s">
        <v>5193</v>
      </c>
      <c r="C1752" s="12">
        <v>176</v>
      </c>
      <c r="D1752" s="213">
        <v>175</v>
      </c>
      <c r="E1752" s="12">
        <v>18</v>
      </c>
      <c r="F1752" s="12">
        <v>46</v>
      </c>
      <c r="G1752" s="12">
        <v>44</v>
      </c>
      <c r="H1752" s="12">
        <v>67</v>
      </c>
      <c r="I1752" s="12">
        <v>0</v>
      </c>
      <c r="J1752" s="12">
        <f t="shared" si="318"/>
        <v>175</v>
      </c>
      <c r="S1752" s="8" t="s">
        <v>8215</v>
      </c>
      <c r="T1752" s="8">
        <v>0</v>
      </c>
      <c r="U1752" s="8">
        <v>2</v>
      </c>
      <c r="V1752" s="8">
        <v>0</v>
      </c>
      <c r="W1752" s="8">
        <v>0</v>
      </c>
      <c r="X1752" s="8">
        <v>0</v>
      </c>
      <c r="Y1752" s="8">
        <f t="shared" si="321"/>
        <v>2</v>
      </c>
      <c r="Z1752" s="8">
        <v>2</v>
      </c>
      <c r="AL1752" s="8" t="s">
        <v>8424</v>
      </c>
      <c r="AM1752" s="14">
        <v>713</v>
      </c>
      <c r="AN1752" s="14">
        <v>352</v>
      </c>
      <c r="AO1752" s="14">
        <v>266</v>
      </c>
      <c r="AP1752" s="14">
        <v>249</v>
      </c>
      <c r="BR1752" s="8"/>
      <c r="BV1752" s="8"/>
    </row>
    <row r="1753" spans="1:74" x14ac:dyDescent="0.25">
      <c r="A1753" s="212" t="s">
        <v>8291</v>
      </c>
      <c r="B1753" s="212" t="s">
        <v>7589</v>
      </c>
      <c r="C1753" s="12">
        <v>11</v>
      </c>
      <c r="D1753" s="213">
        <v>10</v>
      </c>
      <c r="E1753" s="12">
        <v>1</v>
      </c>
      <c r="F1753" s="12">
        <v>9</v>
      </c>
      <c r="G1753" s="12">
        <v>0</v>
      </c>
      <c r="H1753" s="12">
        <v>0</v>
      </c>
      <c r="I1753" s="12">
        <v>0</v>
      </c>
      <c r="J1753" s="12">
        <f t="shared" si="318"/>
        <v>10</v>
      </c>
      <c r="S1753" s="8" t="s">
        <v>8216</v>
      </c>
      <c r="T1753" s="8">
        <v>3</v>
      </c>
      <c r="U1753" s="8">
        <v>17</v>
      </c>
      <c r="V1753" s="8">
        <v>2</v>
      </c>
      <c r="W1753" s="8">
        <v>5</v>
      </c>
      <c r="X1753" s="8">
        <f>SUM(I1757:I1761)</f>
        <v>0</v>
      </c>
      <c r="Y1753" s="8">
        <f t="shared" si="321"/>
        <v>27</v>
      </c>
      <c r="Z1753" s="8">
        <v>27</v>
      </c>
      <c r="AL1753" s="8" t="s">
        <v>8382</v>
      </c>
      <c r="AM1753" s="14">
        <v>364</v>
      </c>
      <c r="AN1753" s="14">
        <v>349</v>
      </c>
      <c r="AO1753" s="14">
        <v>510</v>
      </c>
      <c r="AP1753" s="14">
        <v>535</v>
      </c>
      <c r="BR1753" s="8"/>
      <c r="BV1753" s="8"/>
    </row>
    <row r="1754" spans="1:74" x14ac:dyDescent="0.25">
      <c r="A1754" s="212" t="s">
        <v>8291</v>
      </c>
      <c r="B1754" s="212" t="s">
        <v>7361</v>
      </c>
      <c r="C1754" s="12">
        <v>5</v>
      </c>
      <c r="D1754" s="213">
        <v>5</v>
      </c>
      <c r="E1754" s="12">
        <v>3</v>
      </c>
      <c r="F1754" s="12">
        <v>2</v>
      </c>
      <c r="G1754" s="12">
        <v>0</v>
      </c>
      <c r="H1754" s="12">
        <v>0</v>
      </c>
      <c r="I1754" s="12">
        <v>0</v>
      </c>
      <c r="J1754" s="12">
        <f t="shared" si="318"/>
        <v>5</v>
      </c>
      <c r="S1754" s="8" t="s">
        <v>8217</v>
      </c>
      <c r="T1754" s="8">
        <v>5</v>
      </c>
      <c r="U1754" s="8">
        <v>70</v>
      </c>
      <c r="V1754" s="8">
        <v>31</v>
      </c>
      <c r="W1754" s="8">
        <v>97</v>
      </c>
      <c r="X1754" s="8">
        <f>SUM(I1762:I1766)</f>
        <v>0</v>
      </c>
      <c r="Y1754" s="8">
        <f t="shared" si="321"/>
        <v>203</v>
      </c>
      <c r="Z1754" s="8">
        <v>203</v>
      </c>
      <c r="AL1754" s="8" t="s">
        <v>8425</v>
      </c>
      <c r="AM1754" s="14">
        <v>1</v>
      </c>
      <c r="AN1754" s="14">
        <v>28</v>
      </c>
      <c r="AO1754" s="14">
        <v>72</v>
      </c>
      <c r="AP1754" s="14">
        <v>273</v>
      </c>
      <c r="BR1754" s="8"/>
      <c r="BV1754" s="8"/>
    </row>
    <row r="1755" spans="1:74" x14ac:dyDescent="0.25">
      <c r="A1755" s="212" t="s">
        <v>8291</v>
      </c>
      <c r="B1755" s="212" t="s">
        <v>742</v>
      </c>
      <c r="C1755" s="12">
        <v>83</v>
      </c>
      <c r="D1755" s="213">
        <v>83</v>
      </c>
      <c r="E1755" s="12">
        <v>6</v>
      </c>
      <c r="F1755" s="12">
        <v>50</v>
      </c>
      <c r="G1755" s="12">
        <v>9</v>
      </c>
      <c r="H1755" s="12">
        <v>18</v>
      </c>
      <c r="I1755" s="12">
        <v>0</v>
      </c>
      <c r="J1755" s="12">
        <f t="shared" si="318"/>
        <v>83</v>
      </c>
      <c r="L1755" s="8">
        <f>SUM(D1751:D1755)</f>
        <v>476</v>
      </c>
      <c r="T1755" s="8">
        <f t="shared" ref="T1755:Y1755" si="322">SUM(T1749:T1754)</f>
        <v>8</v>
      </c>
      <c r="U1755" s="8">
        <f t="shared" si="322"/>
        <v>89</v>
      </c>
      <c r="V1755" s="8">
        <f t="shared" si="322"/>
        <v>33</v>
      </c>
      <c r="W1755" s="8">
        <f t="shared" si="322"/>
        <v>102</v>
      </c>
      <c r="X1755" s="8">
        <f t="shared" si="322"/>
        <v>0</v>
      </c>
      <c r="Y1755" s="8">
        <f t="shared" si="322"/>
        <v>232</v>
      </c>
      <c r="BR1755" s="8"/>
      <c r="BV1755" s="8"/>
    </row>
    <row r="1756" spans="1:74" x14ac:dyDescent="0.25">
      <c r="A1756" s="212" t="s">
        <v>8283</v>
      </c>
      <c r="B1756" s="12"/>
      <c r="C1756" s="12">
        <f t="shared" ref="C1756:I1756" si="323">SUM(C1737:C1755)</f>
        <v>1345</v>
      </c>
      <c r="D1756" s="12">
        <f t="shared" si="323"/>
        <v>1322</v>
      </c>
      <c r="E1756" s="12">
        <f t="shared" si="323"/>
        <v>54</v>
      </c>
      <c r="F1756" s="12">
        <f t="shared" si="323"/>
        <v>285</v>
      </c>
      <c r="G1756" s="12">
        <f t="shared" si="323"/>
        <v>134</v>
      </c>
      <c r="H1756" s="12">
        <f t="shared" si="323"/>
        <v>314</v>
      </c>
      <c r="I1756" s="12">
        <f t="shared" si="323"/>
        <v>535</v>
      </c>
      <c r="J1756" s="12">
        <f t="shared" si="318"/>
        <v>1322</v>
      </c>
      <c r="L1756" s="8">
        <f>SUM(L1737:L1755)</f>
        <v>1322</v>
      </c>
      <c r="BR1756" s="8"/>
      <c r="BV1756" s="8"/>
    </row>
    <row r="1757" spans="1:74" x14ac:dyDescent="0.25">
      <c r="S1757" s="8" t="s">
        <v>8343</v>
      </c>
      <c r="BR1757" s="8"/>
      <c r="BV1757" s="8"/>
    </row>
    <row r="1758" spans="1:74" x14ac:dyDescent="0.25">
      <c r="S1758" s="8" t="s">
        <v>8285</v>
      </c>
      <c r="T1758" s="8" t="s">
        <v>183</v>
      </c>
      <c r="U1758" s="8" t="s">
        <v>106</v>
      </c>
      <c r="V1758" s="8" t="s">
        <v>465</v>
      </c>
      <c r="W1758" s="8" t="s">
        <v>147</v>
      </c>
      <c r="X1758" s="8" t="s">
        <v>398</v>
      </c>
      <c r="Y1758" s="8" t="s">
        <v>8497</v>
      </c>
      <c r="BR1758" s="8"/>
      <c r="BV1758" s="8"/>
    </row>
    <row r="1759" spans="1:74" x14ac:dyDescent="0.25">
      <c r="S1759" s="8" t="s">
        <v>8444</v>
      </c>
      <c r="T1759" s="8">
        <v>0</v>
      </c>
      <c r="U1759" s="8">
        <v>1</v>
      </c>
      <c r="V1759" s="8">
        <v>0</v>
      </c>
      <c r="W1759" s="8">
        <v>0</v>
      </c>
      <c r="X1759" s="8">
        <v>0</v>
      </c>
      <c r="Y1759" s="8">
        <f t="shared" ref="Y1759:Y1765" si="324">SUM(T1759:W1759)</f>
        <v>1</v>
      </c>
      <c r="BR1759" s="8"/>
      <c r="BV1759" s="8"/>
    </row>
    <row r="1760" spans="1:74" x14ac:dyDescent="0.25">
      <c r="S1760" s="8" t="s">
        <v>8445</v>
      </c>
      <c r="T1760" s="8">
        <v>0</v>
      </c>
      <c r="U1760" s="8">
        <v>1</v>
      </c>
      <c r="V1760" s="8">
        <v>0</v>
      </c>
      <c r="W1760" s="8">
        <v>0</v>
      </c>
      <c r="X1760" s="8">
        <v>0</v>
      </c>
      <c r="Y1760" s="8">
        <f t="shared" si="324"/>
        <v>1</v>
      </c>
      <c r="BR1760" s="8"/>
      <c r="BV1760" s="8"/>
    </row>
    <row r="1761" spans="1:74" x14ac:dyDescent="0.25">
      <c r="S1761" s="8" t="s">
        <v>8446</v>
      </c>
      <c r="T1761" s="8">
        <v>0</v>
      </c>
      <c r="U1761" s="8">
        <v>3</v>
      </c>
      <c r="V1761" s="8">
        <v>0</v>
      </c>
      <c r="W1761" s="8">
        <v>0</v>
      </c>
      <c r="X1761" s="8">
        <v>0</v>
      </c>
      <c r="Y1761" s="8">
        <f t="shared" si="324"/>
        <v>3</v>
      </c>
      <c r="BR1761" s="8"/>
      <c r="BV1761" s="8"/>
    </row>
    <row r="1762" spans="1:74" x14ac:dyDescent="0.25">
      <c r="S1762" s="8" t="s">
        <v>8215</v>
      </c>
      <c r="T1762" s="8">
        <v>4</v>
      </c>
      <c r="U1762" s="106">
        <v>16</v>
      </c>
      <c r="V1762" s="8">
        <v>2</v>
      </c>
      <c r="W1762" s="8">
        <v>6</v>
      </c>
      <c r="X1762" s="8">
        <v>0</v>
      </c>
      <c r="Y1762" s="8">
        <f t="shared" si="324"/>
        <v>28</v>
      </c>
      <c r="BR1762" s="8"/>
      <c r="BV1762" s="8"/>
    </row>
    <row r="1763" spans="1:74" ht="30" customHeight="1" x14ac:dyDescent="0.25">
      <c r="A1763" s="217" t="s">
        <v>8342</v>
      </c>
      <c r="B1763" s="217" t="s">
        <v>8229</v>
      </c>
      <c r="C1763" s="217"/>
      <c r="D1763" s="217" t="s">
        <v>8270</v>
      </c>
      <c r="S1763" s="8" t="s">
        <v>8216</v>
      </c>
      <c r="T1763" s="106">
        <v>14</v>
      </c>
      <c r="U1763" s="106">
        <v>68</v>
      </c>
      <c r="V1763" s="106">
        <v>46</v>
      </c>
      <c r="W1763" s="106">
        <v>121</v>
      </c>
      <c r="X1763" s="8">
        <v>535</v>
      </c>
      <c r="Y1763" s="8">
        <f t="shared" si="324"/>
        <v>249</v>
      </c>
      <c r="BR1763" s="8"/>
      <c r="BV1763" s="8"/>
    </row>
    <row r="1764" spans="1:74" x14ac:dyDescent="0.25">
      <c r="A1764" s="218" t="s">
        <v>8451</v>
      </c>
      <c r="B1764" s="218" t="s">
        <v>5193</v>
      </c>
      <c r="C1764" s="219"/>
      <c r="D1764" s="219">
        <v>1</v>
      </c>
      <c r="S1764" s="8" t="s">
        <v>8217</v>
      </c>
      <c r="T1764" s="106">
        <v>28</v>
      </c>
      <c r="U1764" s="106">
        <v>107</v>
      </c>
      <c r="V1764" s="106">
        <v>53</v>
      </c>
      <c r="W1764" s="106">
        <v>85</v>
      </c>
      <c r="X1764" s="8">
        <v>0</v>
      </c>
      <c r="Y1764" s="8">
        <f t="shared" si="324"/>
        <v>273</v>
      </c>
      <c r="BR1764" s="8"/>
      <c r="BV1764" s="8"/>
    </row>
    <row r="1765" spans="1:74" x14ac:dyDescent="0.25">
      <c r="A1765" s="218" t="s">
        <v>8452</v>
      </c>
      <c r="B1765" s="218" t="s">
        <v>5193</v>
      </c>
      <c r="C1765" s="219"/>
      <c r="D1765" s="219">
        <v>1</v>
      </c>
      <c r="T1765" s="8">
        <f>SUM(T1759:T1764)</f>
        <v>46</v>
      </c>
      <c r="U1765" s="8">
        <f>SUM(U1759:U1764)</f>
        <v>196</v>
      </c>
      <c r="V1765" s="8">
        <f>SUM(V1759:V1764)</f>
        <v>101</v>
      </c>
      <c r="W1765" s="8">
        <f>SUM(W1759:W1764)</f>
        <v>212</v>
      </c>
      <c r="X1765" s="8">
        <f>SUM(X1759:X1764)</f>
        <v>535</v>
      </c>
      <c r="Y1765" s="8">
        <f t="shared" si="324"/>
        <v>555</v>
      </c>
      <c r="BR1765" s="8"/>
      <c r="BV1765" s="8"/>
    </row>
    <row r="1766" spans="1:74" x14ac:dyDescent="0.25">
      <c r="A1766" s="218" t="s">
        <v>8453</v>
      </c>
      <c r="B1766" s="218" t="s">
        <v>5193</v>
      </c>
      <c r="C1766" s="219"/>
      <c r="D1766" s="219">
        <v>1</v>
      </c>
      <c r="BR1766" s="8"/>
      <c r="BV1766" s="8"/>
    </row>
    <row r="1767" spans="1:74" x14ac:dyDescent="0.25">
      <c r="A1767" s="218" t="s">
        <v>8453</v>
      </c>
      <c r="B1767" s="218" t="s">
        <v>742</v>
      </c>
      <c r="C1767" s="219"/>
      <c r="D1767" s="219">
        <v>4</v>
      </c>
      <c r="BR1767" s="8"/>
      <c r="BV1767" s="8"/>
    </row>
    <row r="1768" spans="1:74" x14ac:dyDescent="0.25">
      <c r="A1768" s="218" t="s">
        <v>8449</v>
      </c>
      <c r="B1768" s="218" t="s">
        <v>748</v>
      </c>
      <c r="C1768" s="219"/>
      <c r="D1768" s="219">
        <v>4</v>
      </c>
      <c r="BR1768" s="8"/>
      <c r="BV1768" s="8"/>
    </row>
    <row r="1769" spans="1:74" x14ac:dyDescent="0.25">
      <c r="A1769" s="218" t="s">
        <v>8449</v>
      </c>
      <c r="B1769" s="218" t="s">
        <v>5193</v>
      </c>
      <c r="C1769" s="219"/>
      <c r="D1769" s="219">
        <v>1</v>
      </c>
      <c r="BR1769" s="8"/>
      <c r="BV1769" s="8"/>
    </row>
    <row r="1770" spans="1:74" x14ac:dyDescent="0.25">
      <c r="A1770" s="218" t="s">
        <v>8449</v>
      </c>
      <c r="B1770" s="218" t="s">
        <v>7589</v>
      </c>
      <c r="C1770" s="219"/>
      <c r="D1770" s="219">
        <v>2</v>
      </c>
      <c r="BR1770" s="8"/>
      <c r="BV1770" s="8"/>
    </row>
    <row r="1771" spans="1:74" x14ac:dyDescent="0.25">
      <c r="A1771" s="218" t="s">
        <v>8449</v>
      </c>
      <c r="B1771" s="218" t="s">
        <v>742</v>
      </c>
      <c r="C1771" s="219"/>
      <c r="D1771" s="219">
        <v>34</v>
      </c>
      <c r="BR1771" s="8"/>
      <c r="BV1771" s="8"/>
    </row>
    <row r="1772" spans="1:74" x14ac:dyDescent="0.25">
      <c r="A1772" s="218" t="s">
        <v>8290</v>
      </c>
      <c r="B1772" s="218" t="s">
        <v>748</v>
      </c>
      <c r="C1772" s="219"/>
      <c r="D1772" s="219">
        <v>32</v>
      </c>
      <c r="BR1772" s="8"/>
      <c r="BV1772" s="8"/>
    </row>
    <row r="1773" spans="1:74" x14ac:dyDescent="0.25">
      <c r="A1773" s="218" t="s">
        <v>8290</v>
      </c>
      <c r="B1773" s="218" t="s">
        <v>5193</v>
      </c>
      <c r="C1773" s="219"/>
      <c r="D1773" s="219">
        <v>28</v>
      </c>
      <c r="BR1773" s="8"/>
      <c r="BV1773" s="8"/>
    </row>
    <row r="1774" spans="1:74" x14ac:dyDescent="0.25">
      <c r="A1774" s="218" t="s">
        <v>8290</v>
      </c>
      <c r="B1774" s="218" t="s">
        <v>7589</v>
      </c>
      <c r="C1774" s="219"/>
      <c r="D1774" s="219">
        <v>2</v>
      </c>
      <c r="BR1774" s="8"/>
      <c r="BV1774" s="8"/>
    </row>
    <row r="1775" spans="1:74" x14ac:dyDescent="0.25">
      <c r="A1775" s="218" t="s">
        <v>8290</v>
      </c>
      <c r="B1775" s="218" t="s">
        <v>742</v>
      </c>
      <c r="C1775" s="219"/>
      <c r="D1775" s="219">
        <v>746</v>
      </c>
      <c r="BR1775" s="8"/>
      <c r="BV1775" s="8"/>
    </row>
    <row r="1776" spans="1:74" x14ac:dyDescent="0.25">
      <c r="A1776" s="218" t="s">
        <v>8291</v>
      </c>
      <c r="B1776" s="218" t="s">
        <v>748</v>
      </c>
      <c r="C1776" s="219"/>
      <c r="D1776" s="219">
        <v>100</v>
      </c>
      <c r="BR1776" s="8"/>
      <c r="BV1776" s="8"/>
    </row>
    <row r="1777" spans="1:74" x14ac:dyDescent="0.25">
      <c r="A1777" s="218" t="s">
        <v>8291</v>
      </c>
      <c r="B1777" s="218" t="s">
        <v>5193</v>
      </c>
      <c r="C1777" s="219"/>
      <c r="D1777" s="219">
        <v>59</v>
      </c>
      <c r="BR1777" s="8"/>
      <c r="BV1777" s="8"/>
    </row>
    <row r="1778" spans="1:74" x14ac:dyDescent="0.25">
      <c r="A1778" s="218" t="s">
        <v>8291</v>
      </c>
      <c r="B1778" s="218" t="s">
        <v>7589</v>
      </c>
      <c r="C1778" s="219"/>
      <c r="D1778" s="219">
        <v>1</v>
      </c>
      <c r="BR1778" s="8"/>
      <c r="BV1778" s="8"/>
    </row>
    <row r="1779" spans="1:74" x14ac:dyDescent="0.25">
      <c r="A1779" s="218" t="s">
        <v>8291</v>
      </c>
      <c r="B1779" s="218" t="s">
        <v>7361</v>
      </c>
      <c r="C1779" s="219"/>
      <c r="D1779" s="219">
        <v>1</v>
      </c>
      <c r="BR1779" s="8"/>
      <c r="BV1779" s="8"/>
    </row>
    <row r="1780" spans="1:74" x14ac:dyDescent="0.25">
      <c r="A1780" s="218" t="s">
        <v>8291</v>
      </c>
      <c r="B1780" s="218" t="s">
        <v>742</v>
      </c>
      <c r="C1780" s="219"/>
      <c r="D1780" s="219">
        <v>11</v>
      </c>
      <c r="BR1780" s="8"/>
      <c r="BV1780" s="8"/>
    </row>
    <row r="1781" spans="1:74" x14ac:dyDescent="0.25">
      <c r="D1781" s="8">
        <f>SUM(D1764:D1780)</f>
        <v>1028</v>
      </c>
      <c r="T1781" s="14"/>
      <c r="U1781" s="14"/>
      <c r="V1781" s="14"/>
      <c r="W1781" s="14"/>
      <c r="BR1781" s="8"/>
      <c r="BV1781" s="8"/>
    </row>
    <row r="1782" spans="1:74" x14ac:dyDescent="0.25">
      <c r="T1782" s="14"/>
      <c r="U1782" s="14"/>
      <c r="V1782" s="14"/>
      <c r="W1782" s="14"/>
      <c r="BR1782" s="8"/>
      <c r="BV1782" s="8"/>
    </row>
    <row r="1783" spans="1:74" x14ac:dyDescent="0.25">
      <c r="S1783" s="8" t="s">
        <v>8494</v>
      </c>
      <c r="T1783" s="14"/>
      <c r="U1783" s="14"/>
      <c r="V1783" s="14"/>
      <c r="W1783" s="14"/>
      <c r="BR1783" s="8"/>
      <c r="BV1783" s="8"/>
    </row>
    <row r="1784" spans="1:74" x14ac:dyDescent="0.25">
      <c r="S1784" s="8" t="s">
        <v>8420</v>
      </c>
      <c r="T1784" s="14"/>
      <c r="U1784" s="14"/>
      <c r="V1784" s="14"/>
      <c r="W1784" s="14"/>
      <c r="BR1784" s="8"/>
      <c r="BV1784" s="8"/>
    </row>
    <row r="1785" spans="1:74" x14ac:dyDescent="0.25">
      <c r="S1785" s="8" t="s">
        <v>8331</v>
      </c>
      <c r="T1785" s="14"/>
      <c r="U1785" s="14"/>
      <c r="V1785" s="14"/>
      <c r="W1785" s="14"/>
      <c r="BR1785" s="8"/>
      <c r="BV1785" s="8"/>
    </row>
    <row r="1786" spans="1:74" x14ac:dyDescent="0.25">
      <c r="T1786" s="14"/>
      <c r="U1786" s="14"/>
      <c r="V1786" s="14"/>
      <c r="W1786" s="14"/>
      <c r="BR1786" s="8"/>
      <c r="BV1786" s="8"/>
    </row>
    <row r="1787" spans="1:74" x14ac:dyDescent="0.25">
      <c r="S1787" s="8" t="s">
        <v>5</v>
      </c>
      <c r="T1787" s="8" t="s">
        <v>8340</v>
      </c>
      <c r="U1787" s="8" t="s">
        <v>8341</v>
      </c>
      <c r="V1787" s="8" t="s">
        <v>8342</v>
      </c>
      <c r="W1787" s="8" t="s">
        <v>8343</v>
      </c>
      <c r="BR1787" s="8"/>
      <c r="BV1787" s="8"/>
    </row>
    <row r="1788" spans="1:74" ht="26.4" x14ac:dyDescent="0.25">
      <c r="A1788" s="217" t="s">
        <v>8341</v>
      </c>
      <c r="B1788" s="217" t="s">
        <v>8229</v>
      </c>
      <c r="C1788" s="217"/>
      <c r="D1788" s="217" t="s">
        <v>8270</v>
      </c>
      <c r="S1788" s="8" t="s">
        <v>8378</v>
      </c>
      <c r="T1788" s="14">
        <v>0</v>
      </c>
      <c r="U1788" s="14">
        <v>0</v>
      </c>
      <c r="V1788" s="14">
        <v>0</v>
      </c>
      <c r="W1788" s="14">
        <v>0</v>
      </c>
      <c r="BR1788" s="8"/>
      <c r="BV1788" s="8"/>
    </row>
    <row r="1789" spans="1:74" x14ac:dyDescent="0.25">
      <c r="A1789" s="218" t="s">
        <v>8452</v>
      </c>
      <c r="B1789" s="218" t="s">
        <v>742</v>
      </c>
      <c r="C1789" s="219"/>
      <c r="D1789" s="219">
        <v>3</v>
      </c>
      <c r="S1789" s="8" t="s">
        <v>8379</v>
      </c>
      <c r="T1789" s="14">
        <v>0</v>
      </c>
      <c r="U1789" s="14">
        <v>0</v>
      </c>
      <c r="V1789" s="14">
        <v>0</v>
      </c>
      <c r="W1789" s="14">
        <v>0</v>
      </c>
      <c r="BR1789" s="8"/>
      <c r="BV1789" s="8"/>
    </row>
    <row r="1790" spans="1:74" x14ac:dyDescent="0.25">
      <c r="A1790" s="218" t="s">
        <v>8453</v>
      </c>
      <c r="B1790" s="218" t="s">
        <v>748</v>
      </c>
      <c r="C1790" s="219"/>
      <c r="D1790" s="219">
        <v>3</v>
      </c>
      <c r="S1790" s="8" t="s">
        <v>8380</v>
      </c>
      <c r="T1790" s="14">
        <v>0</v>
      </c>
      <c r="U1790" s="14">
        <v>0</v>
      </c>
      <c r="V1790" s="14">
        <v>0</v>
      </c>
      <c r="W1790" s="14">
        <v>0</v>
      </c>
      <c r="BR1790" s="8"/>
      <c r="BV1790" s="8"/>
    </row>
    <row r="1791" spans="1:74" x14ac:dyDescent="0.25">
      <c r="A1791" s="218" t="s">
        <v>8453</v>
      </c>
      <c r="B1791" s="218" t="s">
        <v>742</v>
      </c>
      <c r="C1791" s="219"/>
      <c r="D1791" s="219">
        <v>3</v>
      </c>
      <c r="S1791" s="8" t="s">
        <v>8381</v>
      </c>
      <c r="T1791" s="14">
        <v>0</v>
      </c>
      <c r="U1791" s="14">
        <v>0</v>
      </c>
      <c r="V1791" s="14">
        <v>0</v>
      </c>
      <c r="W1791" s="14">
        <v>0</v>
      </c>
      <c r="BR1791" s="8"/>
      <c r="BV1791" s="8"/>
    </row>
    <row r="1792" spans="1:74" x14ac:dyDescent="0.25">
      <c r="A1792" s="218" t="s">
        <v>8449</v>
      </c>
      <c r="B1792" s="218" t="s">
        <v>748</v>
      </c>
      <c r="C1792" s="219"/>
      <c r="D1792" s="219">
        <v>2</v>
      </c>
      <c r="S1792" s="8" t="s">
        <v>8490</v>
      </c>
      <c r="T1792" s="14">
        <v>0</v>
      </c>
      <c r="U1792" s="14">
        <v>0</v>
      </c>
      <c r="V1792" s="14">
        <v>0</v>
      </c>
      <c r="W1792" s="14">
        <v>0</v>
      </c>
      <c r="BR1792" s="8"/>
      <c r="BV1792" s="8"/>
    </row>
    <row r="1793" spans="1:74" x14ac:dyDescent="0.25">
      <c r="A1793" s="218" t="s">
        <v>8449</v>
      </c>
      <c r="B1793" s="218" t="s">
        <v>742</v>
      </c>
      <c r="C1793" s="219"/>
      <c r="D1793" s="219">
        <v>46</v>
      </c>
      <c r="BR1793" s="8"/>
      <c r="BV1793" s="8"/>
    </row>
    <row r="1794" spans="1:74" x14ac:dyDescent="0.25">
      <c r="A1794" s="218" t="s">
        <v>8290</v>
      </c>
      <c r="B1794" s="218" t="s">
        <v>16</v>
      </c>
      <c r="C1794" s="219"/>
      <c r="D1794" s="219">
        <v>45</v>
      </c>
      <c r="S1794" s="8" t="s">
        <v>5</v>
      </c>
      <c r="T1794" s="8" t="s">
        <v>8384</v>
      </c>
      <c r="U1794" s="8" t="s">
        <v>8341</v>
      </c>
      <c r="V1794" s="8" t="s">
        <v>8342</v>
      </c>
      <c r="W1794" s="8" t="s">
        <v>8343</v>
      </c>
      <c r="BR1794" s="8"/>
      <c r="BV1794" s="8"/>
    </row>
    <row r="1795" spans="1:74" x14ac:dyDescent="0.25">
      <c r="A1795" s="218" t="s">
        <v>8290</v>
      </c>
      <c r="B1795" s="218" t="s">
        <v>748</v>
      </c>
      <c r="C1795" s="219"/>
      <c r="D1795" s="219">
        <v>43</v>
      </c>
      <c r="S1795" s="8" t="s">
        <v>8396</v>
      </c>
      <c r="T1795" s="14">
        <v>3</v>
      </c>
      <c r="U1795" s="14">
        <v>0</v>
      </c>
      <c r="V1795" s="14">
        <v>1</v>
      </c>
      <c r="W1795" s="14">
        <v>1</v>
      </c>
      <c r="BR1795" s="8"/>
      <c r="BV1795" s="8"/>
    </row>
    <row r="1796" spans="1:74" x14ac:dyDescent="0.25">
      <c r="A1796" s="218" t="s">
        <v>8290</v>
      </c>
      <c r="B1796" s="218" t="s">
        <v>5193</v>
      </c>
      <c r="C1796" s="219"/>
      <c r="D1796" s="219">
        <v>2</v>
      </c>
      <c r="S1796" s="8" t="s">
        <v>8397</v>
      </c>
      <c r="T1796" s="14">
        <v>3</v>
      </c>
      <c r="U1796" s="14">
        <v>3</v>
      </c>
      <c r="V1796" s="14">
        <v>1</v>
      </c>
      <c r="W1796" s="14">
        <v>1</v>
      </c>
      <c r="BR1796" s="8"/>
      <c r="BV1796" s="8"/>
    </row>
    <row r="1797" spans="1:74" x14ac:dyDescent="0.25">
      <c r="A1797" s="218" t="s">
        <v>8290</v>
      </c>
      <c r="B1797" s="218" t="s">
        <v>7589</v>
      </c>
      <c r="C1797" s="219"/>
      <c r="D1797" s="219">
        <v>2</v>
      </c>
      <c r="S1797" s="8" t="s">
        <v>8398</v>
      </c>
      <c r="T1797" s="14">
        <v>10</v>
      </c>
      <c r="U1797" s="14">
        <v>3</v>
      </c>
      <c r="V1797" s="14">
        <v>5</v>
      </c>
      <c r="W1797" s="14">
        <v>3</v>
      </c>
      <c r="BR1797" s="8"/>
      <c r="BV1797" s="8"/>
    </row>
    <row r="1798" spans="1:74" x14ac:dyDescent="0.25">
      <c r="A1798" s="218" t="s">
        <v>8290</v>
      </c>
      <c r="B1798" s="218" t="s">
        <v>742</v>
      </c>
      <c r="C1798" s="219"/>
      <c r="D1798" s="219">
        <v>652</v>
      </c>
      <c r="S1798" s="8" t="s">
        <v>8400</v>
      </c>
      <c r="T1798" s="14">
        <v>51</v>
      </c>
      <c r="U1798" s="14">
        <v>46</v>
      </c>
      <c r="V1798" s="14">
        <v>37</v>
      </c>
      <c r="W1798" s="14">
        <v>28</v>
      </c>
      <c r="BR1798" s="8"/>
      <c r="BV1798" s="8"/>
    </row>
    <row r="1799" spans="1:74" x14ac:dyDescent="0.25">
      <c r="A1799" s="218" t="s">
        <v>8291</v>
      </c>
      <c r="B1799" s="218" t="s">
        <v>5193</v>
      </c>
      <c r="C1799" s="219"/>
      <c r="D1799" s="219">
        <v>25</v>
      </c>
      <c r="S1799" s="8" t="s">
        <v>8424</v>
      </c>
      <c r="T1799" s="14">
        <v>713</v>
      </c>
      <c r="U1799" s="14">
        <v>352</v>
      </c>
      <c r="V1799" s="14">
        <v>266</v>
      </c>
      <c r="W1799" s="14">
        <v>249</v>
      </c>
      <c r="BR1799" s="8"/>
      <c r="BV1799" s="8"/>
    </row>
    <row r="1800" spans="1:74" x14ac:dyDescent="0.25">
      <c r="A1800" s="218" t="s">
        <v>8291</v>
      </c>
      <c r="B1800" s="218" t="s">
        <v>7589</v>
      </c>
      <c r="C1800" s="219"/>
      <c r="D1800" s="219">
        <v>1</v>
      </c>
      <c r="S1800" s="8" t="s">
        <v>8382</v>
      </c>
      <c r="T1800" s="14">
        <v>364</v>
      </c>
      <c r="U1800" s="14">
        <v>349</v>
      </c>
      <c r="V1800" s="14">
        <v>510</v>
      </c>
      <c r="W1800" s="14">
        <v>535</v>
      </c>
      <c r="BR1800" s="8"/>
      <c r="BV1800" s="8"/>
    </row>
    <row r="1801" spans="1:74" x14ac:dyDescent="0.25">
      <c r="A1801" s="218" t="s">
        <v>8291</v>
      </c>
      <c r="B1801" s="218" t="s">
        <v>742</v>
      </c>
      <c r="C1801" s="219"/>
      <c r="D1801" s="219">
        <v>2</v>
      </c>
      <c r="S1801" s="8" t="s">
        <v>8425</v>
      </c>
      <c r="T1801" s="14">
        <v>1</v>
      </c>
      <c r="U1801" s="14">
        <v>28</v>
      </c>
      <c r="V1801" s="14">
        <v>72</v>
      </c>
      <c r="W1801" s="14">
        <v>273</v>
      </c>
      <c r="BR1801" s="8"/>
      <c r="BV1801" s="8"/>
    </row>
    <row r="1802" spans="1:74" x14ac:dyDescent="0.25">
      <c r="D1802" s="8">
        <f>SUM(D1789:D1801)</f>
        <v>829</v>
      </c>
      <c r="T1802" s="14"/>
      <c r="U1802" s="14"/>
      <c r="V1802" s="14"/>
      <c r="W1802" s="14"/>
      <c r="BR1802" s="8"/>
      <c r="BV1802" s="8"/>
    </row>
    <row r="1803" spans="1:74" x14ac:dyDescent="0.25">
      <c r="T1803" s="14"/>
      <c r="U1803" s="14"/>
      <c r="V1803" s="14"/>
      <c r="W1803" s="14"/>
      <c r="BR1803" s="8"/>
      <c r="BV1803" s="8"/>
    </row>
    <row r="1804" spans="1:74" x14ac:dyDescent="0.25">
      <c r="T1804" s="14"/>
      <c r="U1804" s="14"/>
      <c r="V1804" s="14"/>
      <c r="W1804" s="14"/>
      <c r="BR1804" s="8"/>
      <c r="BV1804" s="8"/>
    </row>
    <row r="1805" spans="1:74" ht="26.4" x14ac:dyDescent="0.25">
      <c r="A1805" s="217" t="s">
        <v>8384</v>
      </c>
      <c r="B1805" s="217" t="s">
        <v>8229</v>
      </c>
      <c r="C1805" s="217"/>
      <c r="D1805" s="217" t="s">
        <v>8270</v>
      </c>
      <c r="T1805" s="14"/>
      <c r="U1805" s="14"/>
      <c r="V1805" s="14"/>
      <c r="W1805" s="14"/>
      <c r="BR1805" s="8"/>
      <c r="BV1805" s="8"/>
    </row>
    <row r="1806" spans="1:74" x14ac:dyDescent="0.25">
      <c r="A1806" s="218" t="s">
        <v>8451</v>
      </c>
      <c r="B1806" s="218" t="s">
        <v>5193</v>
      </c>
      <c r="C1806" s="219"/>
      <c r="D1806" s="219">
        <v>1</v>
      </c>
      <c r="T1806" s="14"/>
      <c r="U1806" s="14"/>
      <c r="V1806" s="14"/>
      <c r="W1806" s="14"/>
      <c r="BR1806" s="8"/>
      <c r="BV1806" s="8"/>
    </row>
    <row r="1807" spans="1:74" x14ac:dyDescent="0.25">
      <c r="A1807" s="218" t="s">
        <v>8451</v>
      </c>
      <c r="B1807" s="218" t="s">
        <v>742</v>
      </c>
      <c r="C1807" s="219"/>
      <c r="D1807" s="219">
        <v>2</v>
      </c>
      <c r="BR1807" s="8"/>
      <c r="BV1807" s="8"/>
    </row>
    <row r="1808" spans="1:74" x14ac:dyDescent="0.25">
      <c r="A1808" s="218" t="s">
        <v>8452</v>
      </c>
      <c r="B1808" s="218" t="s">
        <v>748</v>
      </c>
      <c r="C1808" s="219"/>
      <c r="D1808" s="219">
        <v>1</v>
      </c>
      <c r="BR1808" s="8"/>
      <c r="BV1808" s="8"/>
    </row>
    <row r="1809" spans="1:74" x14ac:dyDescent="0.25">
      <c r="A1809" s="218" t="s">
        <v>8452</v>
      </c>
      <c r="B1809" s="218" t="s">
        <v>5193</v>
      </c>
      <c r="C1809" s="219"/>
      <c r="D1809" s="219">
        <v>1</v>
      </c>
      <c r="BR1809" s="8"/>
      <c r="BV1809" s="8"/>
    </row>
    <row r="1810" spans="1:74" x14ac:dyDescent="0.25">
      <c r="A1810" s="218" t="s">
        <v>8452</v>
      </c>
      <c r="B1810" s="218" t="s">
        <v>7361</v>
      </c>
      <c r="C1810" s="219"/>
      <c r="D1810" s="219">
        <v>1</v>
      </c>
      <c r="BR1810" s="8"/>
      <c r="BV1810" s="8"/>
    </row>
    <row r="1811" spans="1:74" x14ac:dyDescent="0.25">
      <c r="A1811" s="218" t="s">
        <v>8452</v>
      </c>
      <c r="B1811" s="218" t="s">
        <v>742</v>
      </c>
      <c r="C1811" s="219"/>
      <c r="D1811" s="219">
        <v>1</v>
      </c>
      <c r="BR1811" s="8"/>
      <c r="BV1811" s="8"/>
    </row>
    <row r="1812" spans="1:74" x14ac:dyDescent="0.25">
      <c r="A1812" s="218" t="s">
        <v>8453</v>
      </c>
      <c r="B1812" s="218" t="s">
        <v>748</v>
      </c>
      <c r="C1812" s="219"/>
      <c r="D1812" s="219">
        <v>2</v>
      </c>
      <c r="BR1812" s="8"/>
      <c r="BV1812" s="8"/>
    </row>
    <row r="1813" spans="1:74" x14ac:dyDescent="0.25">
      <c r="A1813" s="218" t="s">
        <v>8453</v>
      </c>
      <c r="B1813" s="218" t="s">
        <v>5193</v>
      </c>
      <c r="C1813" s="219"/>
      <c r="D1813" s="219">
        <v>1</v>
      </c>
      <c r="BR1813" s="8"/>
      <c r="BV1813" s="8"/>
    </row>
    <row r="1814" spans="1:74" x14ac:dyDescent="0.25">
      <c r="A1814" s="218" t="s">
        <v>8453</v>
      </c>
      <c r="B1814" s="218" t="s">
        <v>7361</v>
      </c>
      <c r="C1814" s="219"/>
      <c r="D1814" s="219">
        <v>1</v>
      </c>
      <c r="BR1814" s="8"/>
      <c r="BV1814" s="8"/>
    </row>
    <row r="1815" spans="1:74" x14ac:dyDescent="0.25">
      <c r="A1815" s="218" t="s">
        <v>8453</v>
      </c>
      <c r="B1815" s="218" t="s">
        <v>742</v>
      </c>
      <c r="C1815" s="219"/>
      <c r="D1815" s="219">
        <v>8</v>
      </c>
      <c r="BR1815" s="8"/>
      <c r="BV1815" s="8"/>
    </row>
    <row r="1816" spans="1:74" x14ac:dyDescent="0.25">
      <c r="A1816" s="218" t="s">
        <v>8449</v>
      </c>
      <c r="B1816" s="218" t="s">
        <v>748</v>
      </c>
      <c r="C1816" s="219"/>
      <c r="D1816" s="219">
        <v>7</v>
      </c>
      <c r="BR1816" s="8"/>
      <c r="BV1816" s="8"/>
    </row>
    <row r="1817" spans="1:74" x14ac:dyDescent="0.25">
      <c r="A1817" s="218" t="s">
        <v>8449</v>
      </c>
      <c r="B1817" s="218" t="s">
        <v>5193</v>
      </c>
      <c r="C1817" s="219"/>
      <c r="D1817" s="219">
        <v>1</v>
      </c>
      <c r="BR1817" s="8"/>
      <c r="BV1817" s="8"/>
    </row>
    <row r="1818" spans="1:74" x14ac:dyDescent="0.25">
      <c r="A1818" s="218" t="s">
        <v>8449</v>
      </c>
      <c r="B1818" s="218" t="s">
        <v>7361</v>
      </c>
      <c r="C1818" s="219"/>
      <c r="D1818" s="219">
        <v>2</v>
      </c>
      <c r="BR1818" s="8"/>
      <c r="BV1818" s="8"/>
    </row>
    <row r="1819" spans="1:74" x14ac:dyDescent="0.25">
      <c r="A1819" s="218" t="s">
        <v>8449</v>
      </c>
      <c r="B1819" s="218" t="s">
        <v>742</v>
      </c>
      <c r="C1819" s="219"/>
      <c r="D1819" s="219">
        <v>48</v>
      </c>
      <c r="BR1819" s="8"/>
      <c r="BV1819" s="8"/>
    </row>
    <row r="1820" spans="1:74" x14ac:dyDescent="0.25">
      <c r="A1820" s="218" t="s">
        <v>8290</v>
      </c>
      <c r="B1820" s="218" t="s">
        <v>748</v>
      </c>
      <c r="C1820" s="219"/>
      <c r="D1820" s="219">
        <v>54</v>
      </c>
      <c r="BR1820" s="8"/>
      <c r="BV1820" s="8"/>
    </row>
    <row r="1821" spans="1:74" x14ac:dyDescent="0.25">
      <c r="A1821" s="218" t="s">
        <v>8290</v>
      </c>
      <c r="B1821" s="218" t="s">
        <v>5193</v>
      </c>
      <c r="C1821" s="219"/>
      <c r="D1821" s="219">
        <v>32</v>
      </c>
      <c r="BR1821" s="8"/>
      <c r="BV1821" s="8"/>
    </row>
    <row r="1822" spans="1:74" x14ac:dyDescent="0.25">
      <c r="A1822" s="218" t="s">
        <v>8290</v>
      </c>
      <c r="B1822" s="218" t="s">
        <v>7589</v>
      </c>
      <c r="C1822" s="219"/>
      <c r="D1822" s="219">
        <v>1</v>
      </c>
      <c r="BR1822" s="8"/>
      <c r="BV1822" s="8"/>
    </row>
    <row r="1823" spans="1:74" x14ac:dyDescent="0.25">
      <c r="A1823" s="218" t="s">
        <v>8290</v>
      </c>
      <c r="B1823" s="218" t="s">
        <v>7361</v>
      </c>
      <c r="C1823" s="219"/>
      <c r="D1823" s="219">
        <v>4</v>
      </c>
      <c r="BR1823" s="8"/>
      <c r="BV1823" s="8"/>
    </row>
    <row r="1824" spans="1:74" x14ac:dyDescent="0.25">
      <c r="A1824" s="218" t="s">
        <v>8290</v>
      </c>
      <c r="B1824" s="218" t="s">
        <v>742</v>
      </c>
      <c r="C1824" s="219"/>
      <c r="D1824" s="219">
        <v>1040</v>
      </c>
      <c r="BR1824" s="8"/>
      <c r="BV1824" s="8"/>
    </row>
    <row r="1825" spans="1:74" x14ac:dyDescent="0.25">
      <c r="A1825" s="218" t="s">
        <v>8291</v>
      </c>
      <c r="B1825" s="218" t="s">
        <v>742</v>
      </c>
      <c r="C1825" s="219"/>
      <c r="D1825" s="219">
        <v>1</v>
      </c>
      <c r="BR1825" s="8"/>
      <c r="BV1825" s="8"/>
    </row>
    <row r="1826" spans="1:74" x14ac:dyDescent="0.25">
      <c r="D1826" s="8">
        <f>SUM(D1806:D1825)</f>
        <v>1209</v>
      </c>
      <c r="BR1826" s="8"/>
      <c r="BV1826" s="8"/>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CE483-A409-4858-A04D-0E2196947E80}">
  <dimension ref="A1:O2035"/>
  <sheetViews>
    <sheetView zoomScale="80" zoomScaleNormal="80" workbookViewId="0">
      <pane ySplit="876" topLeftCell="A2008" activePane="bottomLeft"/>
      <selection activeCell="P1" sqref="P1:AC1048576"/>
      <selection pane="bottomLeft" activeCell="I2008" sqref="I2008"/>
    </sheetView>
  </sheetViews>
  <sheetFormatPr defaultRowHeight="14.4" x14ac:dyDescent="0.3"/>
  <cols>
    <col min="2" max="2" width="6.6640625" style="23" customWidth="1"/>
    <col min="3" max="3" width="4.33203125" style="23" customWidth="1"/>
    <col min="4" max="4" width="7.33203125" style="23" customWidth="1"/>
    <col min="5" max="5" width="5.33203125" style="23" customWidth="1"/>
    <col min="6" max="6" width="11.109375" customWidth="1"/>
    <col min="7" max="7" width="10.6640625" customWidth="1"/>
    <col min="8" max="8" width="12.109375" customWidth="1"/>
    <col min="9" max="9" width="39.5546875" customWidth="1"/>
    <col min="10" max="10" width="9.33203125" style="23" bestFit="1" customWidth="1"/>
    <col min="11" max="11" width="10" customWidth="1"/>
    <col min="12" max="12" width="6.88671875" style="23" customWidth="1"/>
    <col min="13" max="13" width="23.77734375" customWidth="1"/>
    <col min="15" max="15" width="43.21875" customWidth="1"/>
  </cols>
  <sheetData>
    <row r="1" spans="1:15" ht="39.6" x14ac:dyDescent="0.3">
      <c r="A1" s="229" t="s">
        <v>6</v>
      </c>
      <c r="B1" s="229" t="s">
        <v>7</v>
      </c>
      <c r="C1" s="229" t="s">
        <v>8767</v>
      </c>
      <c r="D1" s="230" t="s">
        <v>8085</v>
      </c>
      <c r="E1" s="230" t="s">
        <v>8229</v>
      </c>
      <c r="F1" s="230" t="s">
        <v>8768</v>
      </c>
      <c r="G1" s="230" t="s">
        <v>8769</v>
      </c>
      <c r="H1" s="230" t="s">
        <v>8084</v>
      </c>
      <c r="I1" s="230" t="s">
        <v>8770</v>
      </c>
      <c r="J1" s="230" t="s">
        <v>8771</v>
      </c>
      <c r="K1" s="230" t="s">
        <v>8772</v>
      </c>
      <c r="L1" s="230" t="s">
        <v>8086</v>
      </c>
      <c r="M1" s="230" t="s">
        <v>8773</v>
      </c>
      <c r="N1" s="230" t="s">
        <v>8774</v>
      </c>
      <c r="O1" s="231" t="s">
        <v>8230</v>
      </c>
    </row>
    <row r="2" spans="1:15" x14ac:dyDescent="0.3">
      <c r="A2" s="6" t="s">
        <v>5662</v>
      </c>
      <c r="B2" s="22" t="s">
        <v>5663</v>
      </c>
      <c r="C2" s="22" t="s">
        <v>2500</v>
      </c>
      <c r="D2" s="22" t="s">
        <v>169</v>
      </c>
      <c r="E2" s="22" t="s">
        <v>742</v>
      </c>
      <c r="F2" s="6" t="s">
        <v>839</v>
      </c>
      <c r="G2" s="6" t="s">
        <v>5661</v>
      </c>
      <c r="H2" s="6" t="s">
        <v>19</v>
      </c>
      <c r="I2" s="6" t="s">
        <v>5664</v>
      </c>
      <c r="J2" s="22" t="s">
        <v>4301</v>
      </c>
      <c r="K2" s="6" t="s">
        <v>678</v>
      </c>
      <c r="L2" s="22" t="s">
        <v>737</v>
      </c>
      <c r="M2" s="6" t="s">
        <v>8088</v>
      </c>
      <c r="N2" s="22" t="s">
        <v>8087</v>
      </c>
      <c r="O2" s="6"/>
    </row>
    <row r="3" spans="1:15" x14ac:dyDescent="0.3">
      <c r="A3" s="6" t="s">
        <v>5662</v>
      </c>
      <c r="B3" s="22" t="s">
        <v>5797</v>
      </c>
      <c r="C3" s="22" t="s">
        <v>2500</v>
      </c>
      <c r="D3" s="22" t="s">
        <v>169</v>
      </c>
      <c r="E3" s="22" t="s">
        <v>742</v>
      </c>
      <c r="F3" s="6" t="s">
        <v>850</v>
      </c>
      <c r="G3" s="6" t="s">
        <v>5796</v>
      </c>
      <c r="H3" s="6" t="s">
        <v>19</v>
      </c>
      <c r="I3" s="6" t="s">
        <v>5798</v>
      </c>
      <c r="J3" s="22" t="s">
        <v>4301</v>
      </c>
      <c r="K3" s="6" t="s">
        <v>678</v>
      </c>
      <c r="L3" s="22" t="s">
        <v>737</v>
      </c>
      <c r="M3" s="6" t="s">
        <v>223</v>
      </c>
      <c r="N3" s="22" t="s">
        <v>8087</v>
      </c>
      <c r="O3" s="6"/>
    </row>
    <row r="4" spans="1:15" x14ac:dyDescent="0.3">
      <c r="A4" s="6" t="s">
        <v>5182</v>
      </c>
      <c r="B4" s="22" t="s">
        <v>5183</v>
      </c>
      <c r="C4" s="22" t="s">
        <v>8089</v>
      </c>
      <c r="D4" s="22" t="s">
        <v>483</v>
      </c>
      <c r="E4" s="22" t="s">
        <v>742</v>
      </c>
      <c r="F4" s="6" t="s">
        <v>582</v>
      </c>
      <c r="G4" s="6" t="s">
        <v>5181</v>
      </c>
      <c r="H4" s="6" t="s">
        <v>19</v>
      </c>
      <c r="I4" s="6" t="s">
        <v>5184</v>
      </c>
      <c r="J4" s="22" t="s">
        <v>2638</v>
      </c>
      <c r="K4" s="6" t="s">
        <v>678</v>
      </c>
      <c r="L4" s="22" t="s">
        <v>8091</v>
      </c>
      <c r="M4" s="6" t="s">
        <v>8090</v>
      </c>
      <c r="N4" s="22" t="s">
        <v>8087</v>
      </c>
      <c r="O4" s="6"/>
    </row>
    <row r="5" spans="1:15" x14ac:dyDescent="0.3">
      <c r="A5" s="6" t="s">
        <v>5182</v>
      </c>
      <c r="B5" s="22" t="s">
        <v>5186</v>
      </c>
      <c r="C5" s="22" t="s">
        <v>8089</v>
      </c>
      <c r="D5" s="22" t="s">
        <v>483</v>
      </c>
      <c r="E5" s="22" t="s">
        <v>742</v>
      </c>
      <c r="F5" s="6" t="s">
        <v>582</v>
      </c>
      <c r="G5" s="6" t="s">
        <v>5185</v>
      </c>
      <c r="H5" s="6" t="s">
        <v>19</v>
      </c>
      <c r="I5" s="6" t="s">
        <v>5187</v>
      </c>
      <c r="J5" s="22" t="s">
        <v>2638</v>
      </c>
      <c r="K5" s="6" t="s">
        <v>678</v>
      </c>
      <c r="L5" s="22" t="s">
        <v>8091</v>
      </c>
      <c r="M5" s="6" t="s">
        <v>8092</v>
      </c>
      <c r="N5" s="22" t="s">
        <v>8087</v>
      </c>
      <c r="O5" s="6"/>
    </row>
    <row r="6" spans="1:15" x14ac:dyDescent="0.3">
      <c r="A6" s="6" t="s">
        <v>5182</v>
      </c>
      <c r="B6" s="22" t="s">
        <v>5189</v>
      </c>
      <c r="C6" s="22" t="s">
        <v>8089</v>
      </c>
      <c r="D6" s="22" t="s">
        <v>483</v>
      </c>
      <c r="E6" s="22" t="s">
        <v>742</v>
      </c>
      <c r="F6" s="6" t="s">
        <v>582</v>
      </c>
      <c r="G6" s="6" t="s">
        <v>5188</v>
      </c>
      <c r="H6" s="6" t="s">
        <v>19</v>
      </c>
      <c r="I6" s="6" t="s">
        <v>5190</v>
      </c>
      <c r="J6" s="22" t="s">
        <v>2638</v>
      </c>
      <c r="K6" s="6" t="s">
        <v>678</v>
      </c>
      <c r="L6" s="22" t="s">
        <v>8091</v>
      </c>
      <c r="M6" s="6" t="s">
        <v>8092</v>
      </c>
      <c r="N6" s="22" t="s">
        <v>8087</v>
      </c>
      <c r="O6" s="6"/>
    </row>
    <row r="7" spans="1:15" x14ac:dyDescent="0.3">
      <c r="A7" s="6" t="s">
        <v>5182</v>
      </c>
      <c r="B7" s="22" t="s">
        <v>5344</v>
      </c>
      <c r="C7" s="22" t="s">
        <v>8089</v>
      </c>
      <c r="D7" s="22" t="s">
        <v>483</v>
      </c>
      <c r="E7" s="22" t="s">
        <v>742</v>
      </c>
      <c r="F7" s="6" t="s">
        <v>582</v>
      </c>
      <c r="G7" s="6" t="s">
        <v>5343</v>
      </c>
      <c r="H7" s="6" t="s">
        <v>19</v>
      </c>
      <c r="I7" s="6" t="s">
        <v>5345</v>
      </c>
      <c r="J7" s="22" t="s">
        <v>2638</v>
      </c>
      <c r="K7" s="6" t="s">
        <v>678</v>
      </c>
      <c r="L7" s="22" t="s">
        <v>8091</v>
      </c>
      <c r="M7" s="6" t="s">
        <v>8090</v>
      </c>
      <c r="N7" s="22" t="s">
        <v>8087</v>
      </c>
      <c r="O7" s="6"/>
    </row>
    <row r="8" spans="1:15" x14ac:dyDescent="0.3">
      <c r="A8" s="6" t="s">
        <v>5182</v>
      </c>
      <c r="B8" s="22" t="s">
        <v>5359</v>
      </c>
      <c r="C8" s="22" t="s">
        <v>8089</v>
      </c>
      <c r="D8" s="22" t="s">
        <v>169</v>
      </c>
      <c r="E8" s="22" t="s">
        <v>742</v>
      </c>
      <c r="F8" s="6" t="s">
        <v>582</v>
      </c>
      <c r="G8" s="6" t="s">
        <v>5358</v>
      </c>
      <c r="H8" s="6" t="s">
        <v>19</v>
      </c>
      <c r="I8" s="6" t="s">
        <v>5360</v>
      </c>
      <c r="J8" s="22" t="s">
        <v>2638</v>
      </c>
      <c r="K8" s="6" t="s">
        <v>678</v>
      </c>
      <c r="L8" s="22" t="s">
        <v>8091</v>
      </c>
      <c r="M8" s="6" t="s">
        <v>578</v>
      </c>
      <c r="N8" s="22" t="s">
        <v>8087</v>
      </c>
      <c r="O8" s="6"/>
    </row>
    <row r="9" spans="1:15" x14ac:dyDescent="0.3">
      <c r="A9" s="6" t="s">
        <v>2636</v>
      </c>
      <c r="B9" s="22" t="s">
        <v>4952</v>
      </c>
      <c r="C9" s="22" t="s">
        <v>8089</v>
      </c>
      <c r="D9" s="22" t="s">
        <v>483</v>
      </c>
      <c r="E9" s="22" t="s">
        <v>742</v>
      </c>
      <c r="F9" s="6" t="s">
        <v>579</v>
      </c>
      <c r="G9" s="6" t="s">
        <v>4951</v>
      </c>
      <c r="H9" s="6" t="s">
        <v>19</v>
      </c>
      <c r="I9" s="6" t="s">
        <v>4953</v>
      </c>
      <c r="J9" s="22" t="s">
        <v>2638</v>
      </c>
      <c r="K9" s="6" t="s">
        <v>678</v>
      </c>
      <c r="L9" s="22" t="s">
        <v>907</v>
      </c>
      <c r="M9" s="6" t="s">
        <v>8090</v>
      </c>
      <c r="N9" s="22" t="s">
        <v>8087</v>
      </c>
      <c r="O9" s="6"/>
    </row>
    <row r="10" spans="1:15" x14ac:dyDescent="0.3">
      <c r="A10" s="6" t="s">
        <v>2636</v>
      </c>
      <c r="B10" s="22" t="s">
        <v>2637</v>
      </c>
      <c r="C10" s="22" t="s">
        <v>8089</v>
      </c>
      <c r="D10" s="22" t="s">
        <v>483</v>
      </c>
      <c r="E10" s="22" t="s">
        <v>742</v>
      </c>
      <c r="F10" s="6" t="s">
        <v>480</v>
      </c>
      <c r="G10" s="6" t="s">
        <v>2635</v>
      </c>
      <c r="H10" s="6" t="s">
        <v>19</v>
      </c>
      <c r="I10" s="6" t="s">
        <v>2639</v>
      </c>
      <c r="J10" s="22" t="s">
        <v>2638</v>
      </c>
      <c r="K10" s="6" t="s">
        <v>678</v>
      </c>
      <c r="L10" s="22" t="s">
        <v>907</v>
      </c>
      <c r="M10" s="6" t="s">
        <v>484</v>
      </c>
      <c r="N10" s="22" t="s">
        <v>8087</v>
      </c>
      <c r="O10" s="6"/>
    </row>
    <row r="11" spans="1:15" x14ac:dyDescent="0.3">
      <c r="A11" s="6" t="s">
        <v>2636</v>
      </c>
      <c r="B11" s="22" t="s">
        <v>2670</v>
      </c>
      <c r="C11" s="22" t="s">
        <v>2500</v>
      </c>
      <c r="D11" s="22" t="s">
        <v>483</v>
      </c>
      <c r="E11" s="22" t="s">
        <v>742</v>
      </c>
      <c r="F11" s="6" t="s">
        <v>480</v>
      </c>
      <c r="G11" s="6" t="s">
        <v>2669</v>
      </c>
      <c r="H11" s="6" t="s">
        <v>19</v>
      </c>
      <c r="I11" s="6" t="s">
        <v>2671</v>
      </c>
      <c r="J11" s="22" t="s">
        <v>2638</v>
      </c>
      <c r="K11" s="6" t="s">
        <v>678</v>
      </c>
      <c r="L11" s="22" t="s">
        <v>907</v>
      </c>
      <c r="M11" s="6" t="s">
        <v>484</v>
      </c>
      <c r="N11" s="22" t="s">
        <v>8087</v>
      </c>
      <c r="O11" s="6"/>
    </row>
    <row r="12" spans="1:15" x14ac:dyDescent="0.3">
      <c r="A12" s="6" t="s">
        <v>2636</v>
      </c>
      <c r="B12" s="22" t="s">
        <v>4976</v>
      </c>
      <c r="C12" s="22" t="s">
        <v>8089</v>
      </c>
      <c r="D12" s="22" t="s">
        <v>483</v>
      </c>
      <c r="E12" s="22" t="s">
        <v>742</v>
      </c>
      <c r="F12" s="6" t="s">
        <v>579</v>
      </c>
      <c r="G12" s="6" t="s">
        <v>4975</v>
      </c>
      <c r="H12" s="6" t="s">
        <v>19</v>
      </c>
      <c r="I12" s="6" t="s">
        <v>4977</v>
      </c>
      <c r="J12" s="22" t="s">
        <v>2638</v>
      </c>
      <c r="K12" s="6" t="s">
        <v>678</v>
      </c>
      <c r="L12" s="22" t="s">
        <v>907</v>
      </c>
      <c r="M12" s="6" t="s">
        <v>8090</v>
      </c>
      <c r="N12" s="22" t="s">
        <v>8087</v>
      </c>
      <c r="O12" s="6"/>
    </row>
    <row r="13" spans="1:15" x14ac:dyDescent="0.3">
      <c r="A13" s="6" t="s">
        <v>2636</v>
      </c>
      <c r="B13" s="22" t="s">
        <v>5096</v>
      </c>
      <c r="C13" s="22" t="s">
        <v>2500</v>
      </c>
      <c r="D13" s="22" t="s">
        <v>483</v>
      </c>
      <c r="E13" s="22" t="s">
        <v>742</v>
      </c>
      <c r="F13" s="6" t="s">
        <v>579</v>
      </c>
      <c r="G13" s="6" t="s">
        <v>5095</v>
      </c>
      <c r="H13" s="6" t="s">
        <v>19</v>
      </c>
      <c r="I13" s="6" t="s">
        <v>5097</v>
      </c>
      <c r="J13" s="22" t="s">
        <v>2638</v>
      </c>
      <c r="K13" s="6" t="s">
        <v>678</v>
      </c>
      <c r="L13" s="22" t="s">
        <v>907</v>
      </c>
      <c r="M13" s="6" t="s">
        <v>8108</v>
      </c>
      <c r="N13" s="22" t="s">
        <v>8087</v>
      </c>
      <c r="O13" s="6"/>
    </row>
    <row r="14" spans="1:15" x14ac:dyDescent="0.3">
      <c r="A14" s="6" t="s">
        <v>2636</v>
      </c>
      <c r="B14" s="22" t="s">
        <v>5017</v>
      </c>
      <c r="C14" s="22" t="s">
        <v>8089</v>
      </c>
      <c r="D14" s="22" t="s">
        <v>483</v>
      </c>
      <c r="E14" s="22" t="s">
        <v>742</v>
      </c>
      <c r="F14" s="6" t="s">
        <v>579</v>
      </c>
      <c r="G14" s="6" t="s">
        <v>5016</v>
      </c>
      <c r="H14" s="6" t="s">
        <v>19</v>
      </c>
      <c r="I14" s="6" t="s">
        <v>5018</v>
      </c>
      <c r="J14" s="22" t="s">
        <v>2638</v>
      </c>
      <c r="K14" s="6" t="s">
        <v>678</v>
      </c>
      <c r="L14" s="22" t="s">
        <v>907</v>
      </c>
      <c r="M14" s="6" t="s">
        <v>8090</v>
      </c>
      <c r="N14" s="22" t="s">
        <v>8087</v>
      </c>
      <c r="O14" s="6"/>
    </row>
    <row r="15" spans="1:15" x14ac:dyDescent="0.3">
      <c r="A15" s="6" t="s">
        <v>2659</v>
      </c>
      <c r="B15" s="22" t="s">
        <v>4955</v>
      </c>
      <c r="C15" s="22" t="s">
        <v>8089</v>
      </c>
      <c r="D15" s="22" t="s">
        <v>483</v>
      </c>
      <c r="E15" s="22" t="s">
        <v>742</v>
      </c>
      <c r="F15" s="6" t="s">
        <v>579</v>
      </c>
      <c r="G15" s="6" t="s">
        <v>4954</v>
      </c>
      <c r="H15" s="6" t="s">
        <v>19</v>
      </c>
      <c r="I15" s="6" t="s">
        <v>4956</v>
      </c>
      <c r="J15" s="22" t="s">
        <v>2661</v>
      </c>
      <c r="K15" s="6" t="s">
        <v>678</v>
      </c>
      <c r="L15" s="22" t="s">
        <v>907</v>
      </c>
      <c r="M15" s="6" t="s">
        <v>8090</v>
      </c>
      <c r="N15" s="22" t="s">
        <v>8087</v>
      </c>
      <c r="O15" s="6"/>
    </row>
    <row r="16" spans="1:15" x14ac:dyDescent="0.3">
      <c r="A16" s="6" t="s">
        <v>2659</v>
      </c>
      <c r="B16" s="22" t="s">
        <v>2673</v>
      </c>
      <c r="C16" s="22" t="s">
        <v>2500</v>
      </c>
      <c r="D16" s="22" t="s">
        <v>483</v>
      </c>
      <c r="E16" s="22" t="s">
        <v>742</v>
      </c>
      <c r="F16" s="6" t="s">
        <v>480</v>
      </c>
      <c r="G16" s="6" t="s">
        <v>2672</v>
      </c>
      <c r="H16" s="6" t="s">
        <v>19</v>
      </c>
      <c r="I16" s="6" t="s">
        <v>2674</v>
      </c>
      <c r="J16" s="22" t="s">
        <v>2661</v>
      </c>
      <c r="K16" s="6" t="s">
        <v>678</v>
      </c>
      <c r="L16" s="22" t="s">
        <v>907</v>
      </c>
      <c r="M16" s="6" t="s">
        <v>484</v>
      </c>
      <c r="N16" s="22" t="s">
        <v>8087</v>
      </c>
      <c r="O16" s="6"/>
    </row>
    <row r="17" spans="1:15" x14ac:dyDescent="0.3">
      <c r="A17" s="6" t="s">
        <v>2659</v>
      </c>
      <c r="B17" s="22" t="s">
        <v>2660</v>
      </c>
      <c r="C17" s="22" t="s">
        <v>8089</v>
      </c>
      <c r="D17" s="22" t="s">
        <v>483</v>
      </c>
      <c r="E17" s="22" t="s">
        <v>742</v>
      </c>
      <c r="F17" s="6" t="s">
        <v>480</v>
      </c>
      <c r="G17" s="6" t="s">
        <v>2658</v>
      </c>
      <c r="H17" s="6" t="s">
        <v>19</v>
      </c>
      <c r="I17" s="6" t="s">
        <v>2662</v>
      </c>
      <c r="J17" s="22" t="s">
        <v>2661</v>
      </c>
      <c r="K17" s="6" t="s">
        <v>678</v>
      </c>
      <c r="L17" s="22" t="s">
        <v>907</v>
      </c>
      <c r="M17" s="6" t="s">
        <v>484</v>
      </c>
      <c r="N17" s="22" t="s">
        <v>8087</v>
      </c>
      <c r="O17" s="6"/>
    </row>
    <row r="18" spans="1:15" x14ac:dyDescent="0.3">
      <c r="A18" s="6" t="s">
        <v>2659</v>
      </c>
      <c r="B18" s="22" t="s">
        <v>5020</v>
      </c>
      <c r="C18" s="22" t="s">
        <v>8089</v>
      </c>
      <c r="D18" s="22" t="s">
        <v>483</v>
      </c>
      <c r="E18" s="22" t="s">
        <v>742</v>
      </c>
      <c r="F18" s="6" t="s">
        <v>579</v>
      </c>
      <c r="G18" s="6" t="s">
        <v>5019</v>
      </c>
      <c r="H18" s="6" t="s">
        <v>19</v>
      </c>
      <c r="I18" s="6" t="s">
        <v>5021</v>
      </c>
      <c r="J18" s="22" t="s">
        <v>2661</v>
      </c>
      <c r="K18" s="6" t="s">
        <v>678</v>
      </c>
      <c r="L18" s="22" t="s">
        <v>907</v>
      </c>
      <c r="M18" s="6" t="s">
        <v>8090</v>
      </c>
      <c r="N18" s="22" t="s">
        <v>8087</v>
      </c>
      <c r="O18" s="6"/>
    </row>
    <row r="19" spans="1:15" x14ac:dyDescent="0.3">
      <c r="A19" s="6" t="s">
        <v>5246</v>
      </c>
      <c r="B19" s="22" t="s">
        <v>5528</v>
      </c>
      <c r="C19" s="22" t="s">
        <v>2500</v>
      </c>
      <c r="D19" s="22" t="s">
        <v>483</v>
      </c>
      <c r="E19" s="22" t="s">
        <v>742</v>
      </c>
      <c r="F19" s="6" t="s">
        <v>582</v>
      </c>
      <c r="G19" s="6" t="s">
        <v>5527</v>
      </c>
      <c r="H19" s="6" t="s">
        <v>19</v>
      </c>
      <c r="I19" s="6" t="s">
        <v>5529</v>
      </c>
      <c r="J19" s="22" t="s">
        <v>5248</v>
      </c>
      <c r="K19" s="6" t="s">
        <v>678</v>
      </c>
      <c r="L19" s="22" t="s">
        <v>8091</v>
      </c>
      <c r="M19" s="6" t="s">
        <v>8090</v>
      </c>
      <c r="N19" s="22" t="s">
        <v>8087</v>
      </c>
      <c r="O19" s="6"/>
    </row>
    <row r="20" spans="1:15" x14ac:dyDescent="0.3">
      <c r="A20" s="6" t="s">
        <v>5246</v>
      </c>
      <c r="B20" s="22" t="s">
        <v>5549</v>
      </c>
      <c r="C20" s="22" t="s">
        <v>2500</v>
      </c>
      <c r="D20" s="22" t="s">
        <v>483</v>
      </c>
      <c r="E20" s="22" t="s">
        <v>742</v>
      </c>
      <c r="F20" s="6" t="s">
        <v>582</v>
      </c>
      <c r="G20" s="6" t="s">
        <v>5548</v>
      </c>
      <c r="H20" s="6" t="s">
        <v>19</v>
      </c>
      <c r="I20" s="6" t="s">
        <v>5550</v>
      </c>
      <c r="J20" s="22" t="s">
        <v>5248</v>
      </c>
      <c r="K20" s="6" t="s">
        <v>678</v>
      </c>
      <c r="L20" s="22" t="s">
        <v>8091</v>
      </c>
      <c r="M20" s="6" t="s">
        <v>8090</v>
      </c>
      <c r="N20" s="22" t="s">
        <v>8087</v>
      </c>
      <c r="O20" s="6"/>
    </row>
    <row r="21" spans="1:15" x14ac:dyDescent="0.3">
      <c r="A21" s="6" t="s">
        <v>5246</v>
      </c>
      <c r="B21" s="22" t="s">
        <v>5552</v>
      </c>
      <c r="C21" s="22" t="s">
        <v>2500</v>
      </c>
      <c r="D21" s="22" t="s">
        <v>483</v>
      </c>
      <c r="E21" s="22" t="s">
        <v>742</v>
      </c>
      <c r="F21" s="6" t="s">
        <v>582</v>
      </c>
      <c r="G21" s="6" t="s">
        <v>5551</v>
      </c>
      <c r="H21" s="6" t="s">
        <v>19</v>
      </c>
      <c r="I21" s="6" t="s">
        <v>5553</v>
      </c>
      <c r="J21" s="22" t="s">
        <v>5248</v>
      </c>
      <c r="K21" s="6" t="s">
        <v>678</v>
      </c>
      <c r="L21" s="22" t="s">
        <v>8091</v>
      </c>
      <c r="M21" s="6" t="s">
        <v>8090</v>
      </c>
      <c r="N21" s="22" t="s">
        <v>8087</v>
      </c>
      <c r="O21" s="6"/>
    </row>
    <row r="22" spans="1:15" x14ac:dyDescent="0.3">
      <c r="A22" s="6" t="s">
        <v>5246</v>
      </c>
      <c r="B22" s="22" t="s">
        <v>5628</v>
      </c>
      <c r="C22" s="22" t="s">
        <v>2500</v>
      </c>
      <c r="D22" s="22" t="s">
        <v>483</v>
      </c>
      <c r="E22" s="22" t="s">
        <v>5193</v>
      </c>
      <c r="F22" s="6" t="s">
        <v>582</v>
      </c>
      <c r="G22" s="6" t="s">
        <v>5627</v>
      </c>
      <c r="H22" s="6" t="s">
        <v>19</v>
      </c>
      <c r="I22" s="6" t="s">
        <v>5630</v>
      </c>
      <c r="J22" s="27" t="s">
        <v>5629</v>
      </c>
      <c r="K22" s="6" t="s">
        <v>678</v>
      </c>
      <c r="L22" s="22" t="s">
        <v>8091</v>
      </c>
      <c r="M22" s="6" t="s">
        <v>484</v>
      </c>
      <c r="N22" s="22" t="s">
        <v>8087</v>
      </c>
      <c r="O22" s="6" t="s">
        <v>8231</v>
      </c>
    </row>
    <row r="23" spans="1:15" x14ac:dyDescent="0.3">
      <c r="A23" s="6" t="s">
        <v>5246</v>
      </c>
      <c r="B23" s="22" t="s">
        <v>5632</v>
      </c>
      <c r="C23" s="22" t="s">
        <v>2500</v>
      </c>
      <c r="D23" s="22" t="s">
        <v>483</v>
      </c>
      <c r="E23" s="22" t="s">
        <v>5193</v>
      </c>
      <c r="F23" s="6" t="s">
        <v>582</v>
      </c>
      <c r="G23" s="6" t="s">
        <v>5631</v>
      </c>
      <c r="H23" s="6" t="s">
        <v>19</v>
      </c>
      <c r="I23" s="6" t="s">
        <v>5633</v>
      </c>
      <c r="J23" s="27" t="s">
        <v>5629</v>
      </c>
      <c r="K23" s="6" t="s">
        <v>678</v>
      </c>
      <c r="L23" s="22" t="s">
        <v>8091</v>
      </c>
      <c r="M23" s="6" t="s">
        <v>484</v>
      </c>
      <c r="N23" s="22" t="s">
        <v>8087</v>
      </c>
      <c r="O23" s="6" t="s">
        <v>8231</v>
      </c>
    </row>
    <row r="24" spans="1:15" x14ac:dyDescent="0.3">
      <c r="A24" s="6" t="s">
        <v>5246</v>
      </c>
      <c r="B24" s="22" t="s">
        <v>5635</v>
      </c>
      <c r="C24" s="22" t="s">
        <v>2500</v>
      </c>
      <c r="D24" s="22" t="s">
        <v>483</v>
      </c>
      <c r="E24" s="22" t="s">
        <v>5193</v>
      </c>
      <c r="F24" s="6" t="s">
        <v>582</v>
      </c>
      <c r="G24" s="6" t="s">
        <v>5634</v>
      </c>
      <c r="H24" s="6" t="s">
        <v>19</v>
      </c>
      <c r="I24" s="6" t="s">
        <v>5636</v>
      </c>
      <c r="J24" s="27" t="s">
        <v>5629</v>
      </c>
      <c r="K24" s="6" t="s">
        <v>678</v>
      </c>
      <c r="L24" s="22" t="s">
        <v>8091</v>
      </c>
      <c r="M24" s="6" t="s">
        <v>484</v>
      </c>
      <c r="N24" s="22" t="s">
        <v>8087</v>
      </c>
      <c r="O24" s="6" t="s">
        <v>8231</v>
      </c>
    </row>
    <row r="25" spans="1:15" x14ac:dyDescent="0.3">
      <c r="A25" s="6" t="s">
        <v>5246</v>
      </c>
      <c r="B25" s="22" t="s">
        <v>5638</v>
      </c>
      <c r="C25" s="22" t="s">
        <v>2500</v>
      </c>
      <c r="D25" s="22" t="s">
        <v>483</v>
      </c>
      <c r="E25" s="22" t="s">
        <v>5193</v>
      </c>
      <c r="F25" s="6" t="s">
        <v>582</v>
      </c>
      <c r="G25" s="6" t="s">
        <v>5637</v>
      </c>
      <c r="H25" s="6" t="s">
        <v>19</v>
      </c>
      <c r="I25" s="6" t="s">
        <v>5639</v>
      </c>
      <c r="J25" s="27" t="s">
        <v>5629</v>
      </c>
      <c r="K25" s="6" t="s">
        <v>678</v>
      </c>
      <c r="L25" s="22" t="s">
        <v>8091</v>
      </c>
      <c r="M25" s="6" t="s">
        <v>484</v>
      </c>
      <c r="N25" s="22" t="s">
        <v>8087</v>
      </c>
      <c r="O25" s="6" t="s">
        <v>8231</v>
      </c>
    </row>
    <row r="26" spans="1:15" x14ac:dyDescent="0.3">
      <c r="A26" s="6" t="s">
        <v>5246</v>
      </c>
      <c r="B26" s="22" t="s">
        <v>5599</v>
      </c>
      <c r="C26" s="22" t="s">
        <v>2500</v>
      </c>
      <c r="D26" s="22" t="s">
        <v>483</v>
      </c>
      <c r="E26" s="22" t="s">
        <v>5193</v>
      </c>
      <c r="F26" s="6" t="s">
        <v>582</v>
      </c>
      <c r="G26" s="6" t="s">
        <v>5598</v>
      </c>
      <c r="H26" s="6" t="s">
        <v>19</v>
      </c>
      <c r="I26" s="6" t="s">
        <v>5600</v>
      </c>
      <c r="J26" s="22" t="s">
        <v>5248</v>
      </c>
      <c r="K26" s="6" t="s">
        <v>678</v>
      </c>
      <c r="L26" s="22" t="s">
        <v>8091</v>
      </c>
      <c r="M26" s="6" t="s">
        <v>484</v>
      </c>
      <c r="N26" s="22" t="s">
        <v>8087</v>
      </c>
      <c r="O26" s="6"/>
    </row>
    <row r="27" spans="1:15" x14ac:dyDescent="0.3">
      <c r="A27" s="6" t="s">
        <v>5246</v>
      </c>
      <c r="B27" s="22" t="s">
        <v>5602</v>
      </c>
      <c r="C27" s="22" t="s">
        <v>2500</v>
      </c>
      <c r="D27" s="22" t="s">
        <v>483</v>
      </c>
      <c r="E27" s="22" t="s">
        <v>5193</v>
      </c>
      <c r="F27" s="6" t="s">
        <v>582</v>
      </c>
      <c r="G27" s="6" t="s">
        <v>5601</v>
      </c>
      <c r="H27" s="6" t="s">
        <v>19</v>
      </c>
      <c r="I27" s="6" t="s">
        <v>5603</v>
      </c>
      <c r="J27" s="22" t="s">
        <v>5248</v>
      </c>
      <c r="K27" s="6" t="s">
        <v>678</v>
      </c>
      <c r="L27" s="22" t="s">
        <v>8091</v>
      </c>
      <c r="M27" s="6" t="s">
        <v>484</v>
      </c>
      <c r="N27" s="22" t="s">
        <v>8087</v>
      </c>
      <c r="O27" s="6"/>
    </row>
    <row r="28" spans="1:15" x14ac:dyDescent="0.3">
      <c r="A28" s="6" t="s">
        <v>5246</v>
      </c>
      <c r="B28" s="22" t="s">
        <v>5605</v>
      </c>
      <c r="C28" s="22" t="s">
        <v>2500</v>
      </c>
      <c r="D28" s="22" t="s">
        <v>483</v>
      </c>
      <c r="E28" s="22" t="s">
        <v>5193</v>
      </c>
      <c r="F28" s="6" t="s">
        <v>582</v>
      </c>
      <c r="G28" s="6" t="s">
        <v>5604</v>
      </c>
      <c r="H28" s="6" t="s">
        <v>19</v>
      </c>
      <c r="I28" s="6" t="s">
        <v>5606</v>
      </c>
      <c r="J28" s="22" t="s">
        <v>5248</v>
      </c>
      <c r="K28" s="6" t="s">
        <v>678</v>
      </c>
      <c r="L28" s="22" t="s">
        <v>8091</v>
      </c>
      <c r="M28" s="6" t="s">
        <v>484</v>
      </c>
      <c r="N28" s="22" t="s">
        <v>8087</v>
      </c>
      <c r="O28" s="6"/>
    </row>
    <row r="29" spans="1:15" x14ac:dyDescent="0.3">
      <c r="A29" s="6" t="s">
        <v>5246</v>
      </c>
      <c r="B29" s="22" t="s">
        <v>5247</v>
      </c>
      <c r="C29" s="22" t="s">
        <v>8089</v>
      </c>
      <c r="D29" s="22" t="s">
        <v>483</v>
      </c>
      <c r="E29" s="22" t="s">
        <v>5193</v>
      </c>
      <c r="F29" s="6" t="s">
        <v>582</v>
      </c>
      <c r="G29" s="6" t="s">
        <v>5245</v>
      </c>
      <c r="H29" s="6" t="s">
        <v>19</v>
      </c>
      <c r="I29" s="6" t="s">
        <v>5249</v>
      </c>
      <c r="J29" s="22" t="s">
        <v>5248</v>
      </c>
      <c r="K29" s="6" t="s">
        <v>678</v>
      </c>
      <c r="L29" s="22" t="s">
        <v>8091</v>
      </c>
      <c r="M29" s="6" t="s">
        <v>484</v>
      </c>
      <c r="N29" s="22" t="s">
        <v>8087</v>
      </c>
      <c r="O29" s="6"/>
    </row>
    <row r="30" spans="1:15" x14ac:dyDescent="0.3">
      <c r="A30" s="6" t="s">
        <v>5246</v>
      </c>
      <c r="B30" s="22" t="s">
        <v>5297</v>
      </c>
      <c r="C30" s="22" t="s">
        <v>8089</v>
      </c>
      <c r="D30" s="22" t="s">
        <v>169</v>
      </c>
      <c r="E30" s="22" t="s">
        <v>742</v>
      </c>
      <c r="F30" s="6" t="s">
        <v>582</v>
      </c>
      <c r="G30" s="6" t="s">
        <v>5296</v>
      </c>
      <c r="H30" s="6" t="s">
        <v>19</v>
      </c>
      <c r="I30" s="6" t="s">
        <v>5298</v>
      </c>
      <c r="J30" s="22" t="s">
        <v>5248</v>
      </c>
      <c r="K30" s="6" t="s">
        <v>678</v>
      </c>
      <c r="L30" s="22" t="s">
        <v>8091</v>
      </c>
      <c r="M30" s="6" t="s">
        <v>578</v>
      </c>
      <c r="N30" s="22" t="s">
        <v>8087</v>
      </c>
      <c r="O30" s="6"/>
    </row>
    <row r="31" spans="1:15" x14ac:dyDescent="0.3">
      <c r="A31" s="6" t="s">
        <v>5246</v>
      </c>
      <c r="B31" s="22" t="s">
        <v>5347</v>
      </c>
      <c r="C31" s="22" t="s">
        <v>8089</v>
      </c>
      <c r="D31" s="22" t="s">
        <v>483</v>
      </c>
      <c r="E31" s="22" t="s">
        <v>742</v>
      </c>
      <c r="F31" s="6" t="s">
        <v>582</v>
      </c>
      <c r="G31" s="6" t="s">
        <v>5346</v>
      </c>
      <c r="H31" s="6" t="s">
        <v>19</v>
      </c>
      <c r="I31" s="6" t="s">
        <v>5348</v>
      </c>
      <c r="J31" s="22" t="s">
        <v>5248</v>
      </c>
      <c r="K31" s="6" t="s">
        <v>678</v>
      </c>
      <c r="L31" s="22" t="s">
        <v>8091</v>
      </c>
      <c r="M31" s="6" t="s">
        <v>8090</v>
      </c>
      <c r="N31" s="22" t="s">
        <v>8087</v>
      </c>
      <c r="O31" s="6"/>
    </row>
    <row r="32" spans="1:15" x14ac:dyDescent="0.3">
      <c r="A32" s="6" t="s">
        <v>5246</v>
      </c>
      <c r="B32" s="22" t="s">
        <v>5415</v>
      </c>
      <c r="C32" s="22" t="s">
        <v>8089</v>
      </c>
      <c r="D32" s="22" t="s">
        <v>483</v>
      </c>
      <c r="E32" s="22" t="s">
        <v>742</v>
      </c>
      <c r="F32" s="6" t="s">
        <v>582</v>
      </c>
      <c r="G32" s="6" t="s">
        <v>5414</v>
      </c>
      <c r="H32" s="6" t="s">
        <v>19</v>
      </c>
      <c r="I32" s="6" t="s">
        <v>5416</v>
      </c>
      <c r="J32" s="22" t="s">
        <v>5248</v>
      </c>
      <c r="K32" s="6" t="s">
        <v>678</v>
      </c>
      <c r="L32" s="22" t="s">
        <v>8091</v>
      </c>
      <c r="M32" s="6" t="s">
        <v>8093</v>
      </c>
      <c r="N32" s="22" t="s">
        <v>8087</v>
      </c>
      <c r="O32" s="6"/>
    </row>
    <row r="33" spans="1:15" x14ac:dyDescent="0.3">
      <c r="A33" s="6" t="s">
        <v>5246</v>
      </c>
      <c r="B33" s="22" t="s">
        <v>5646</v>
      </c>
      <c r="C33" s="22" t="s">
        <v>8089</v>
      </c>
      <c r="D33" s="22" t="s">
        <v>483</v>
      </c>
      <c r="E33" s="22" t="s">
        <v>742</v>
      </c>
      <c r="F33" s="6" t="s">
        <v>582</v>
      </c>
      <c r="G33" s="6" t="s">
        <v>5645</v>
      </c>
      <c r="H33" s="6" t="s">
        <v>19</v>
      </c>
      <c r="I33" s="6" t="s">
        <v>5647</v>
      </c>
      <c r="J33" s="22" t="s">
        <v>5629</v>
      </c>
      <c r="K33" s="6" t="s">
        <v>678</v>
      </c>
      <c r="L33" s="22" t="s">
        <v>8091</v>
      </c>
      <c r="M33" s="6" t="s">
        <v>484</v>
      </c>
      <c r="N33" s="22" t="s">
        <v>8087</v>
      </c>
      <c r="O33" s="6"/>
    </row>
    <row r="34" spans="1:15" x14ac:dyDescent="0.3">
      <c r="A34" s="6" t="s">
        <v>2612</v>
      </c>
      <c r="B34" s="22" t="s">
        <v>2613</v>
      </c>
      <c r="C34" s="22" t="s">
        <v>8089</v>
      </c>
      <c r="D34" s="22" t="s">
        <v>483</v>
      </c>
      <c r="E34" s="22" t="s">
        <v>742</v>
      </c>
      <c r="F34" s="6" t="s">
        <v>480</v>
      </c>
      <c r="G34" s="6" t="s">
        <v>2611</v>
      </c>
      <c r="H34" s="6" t="s">
        <v>19</v>
      </c>
      <c r="I34" s="6" t="s">
        <v>2615</v>
      </c>
      <c r="J34" s="22" t="s">
        <v>2614</v>
      </c>
      <c r="K34" s="6" t="s">
        <v>678</v>
      </c>
      <c r="L34" s="22" t="s">
        <v>907</v>
      </c>
      <c r="M34" s="6" t="s">
        <v>484</v>
      </c>
      <c r="N34" s="22" t="s">
        <v>8087</v>
      </c>
      <c r="O34" s="6"/>
    </row>
    <row r="35" spans="1:15" x14ac:dyDescent="0.3">
      <c r="A35" s="6" t="s">
        <v>2612</v>
      </c>
      <c r="B35" s="22" t="s">
        <v>2617</v>
      </c>
      <c r="C35" s="22" t="s">
        <v>8089</v>
      </c>
      <c r="D35" s="22" t="s">
        <v>483</v>
      </c>
      <c r="E35" s="22" t="s">
        <v>742</v>
      </c>
      <c r="F35" s="6" t="s">
        <v>480</v>
      </c>
      <c r="G35" s="6" t="s">
        <v>2616</v>
      </c>
      <c r="H35" s="6" t="s">
        <v>19</v>
      </c>
      <c r="I35" s="6" t="s">
        <v>2618</v>
      </c>
      <c r="J35" s="22" t="s">
        <v>2614</v>
      </c>
      <c r="K35" s="6" t="s">
        <v>678</v>
      </c>
      <c r="L35" s="22" t="s">
        <v>907</v>
      </c>
      <c r="M35" s="6" t="s">
        <v>484</v>
      </c>
      <c r="N35" s="22" t="s">
        <v>8087</v>
      </c>
      <c r="O35" s="6"/>
    </row>
    <row r="36" spans="1:15" x14ac:dyDescent="0.3">
      <c r="A36" s="6" t="s">
        <v>2612</v>
      </c>
      <c r="B36" s="22" t="s">
        <v>2667</v>
      </c>
      <c r="C36" s="22" t="s">
        <v>2500</v>
      </c>
      <c r="D36" s="22" t="s">
        <v>483</v>
      </c>
      <c r="E36" s="22" t="s">
        <v>742</v>
      </c>
      <c r="F36" s="6" t="s">
        <v>480</v>
      </c>
      <c r="G36" s="6" t="s">
        <v>2666</v>
      </c>
      <c r="H36" s="6" t="s">
        <v>19</v>
      </c>
      <c r="I36" s="6" t="s">
        <v>2668</v>
      </c>
      <c r="J36" s="22" t="s">
        <v>2614</v>
      </c>
      <c r="K36" s="6" t="s">
        <v>678</v>
      </c>
      <c r="L36" s="22" t="s">
        <v>907</v>
      </c>
      <c r="M36" s="6" t="s">
        <v>484</v>
      </c>
      <c r="N36" s="22" t="s">
        <v>8087</v>
      </c>
      <c r="O36" s="6"/>
    </row>
    <row r="37" spans="1:15" x14ac:dyDescent="0.3">
      <c r="A37" s="6" t="s">
        <v>2612</v>
      </c>
      <c r="B37" s="22" t="s">
        <v>2676</v>
      </c>
      <c r="C37" s="22" t="s">
        <v>2500</v>
      </c>
      <c r="D37" s="22" t="s">
        <v>483</v>
      </c>
      <c r="E37" s="22" t="s">
        <v>742</v>
      </c>
      <c r="F37" s="6" t="s">
        <v>480</v>
      </c>
      <c r="G37" s="6" t="s">
        <v>2675</v>
      </c>
      <c r="H37" s="6" t="s">
        <v>19</v>
      </c>
      <c r="I37" s="6" t="s">
        <v>2677</v>
      </c>
      <c r="J37" s="22" t="s">
        <v>2614</v>
      </c>
      <c r="K37" s="6" t="s">
        <v>678</v>
      </c>
      <c r="L37" s="22" t="s">
        <v>907</v>
      </c>
      <c r="M37" s="6" t="s">
        <v>484</v>
      </c>
      <c r="N37" s="22" t="s">
        <v>8087</v>
      </c>
      <c r="O37" s="6"/>
    </row>
    <row r="38" spans="1:15" x14ac:dyDescent="0.3">
      <c r="A38" s="6" t="s">
        <v>2612</v>
      </c>
      <c r="B38" s="22" t="s">
        <v>2624</v>
      </c>
      <c r="C38" s="22" t="s">
        <v>8089</v>
      </c>
      <c r="D38" s="22" t="s">
        <v>483</v>
      </c>
      <c r="E38" s="22" t="s">
        <v>742</v>
      </c>
      <c r="F38" s="6" t="s">
        <v>480</v>
      </c>
      <c r="G38" s="6" t="s">
        <v>2623</v>
      </c>
      <c r="H38" s="6" t="s">
        <v>19</v>
      </c>
      <c r="I38" s="6" t="s">
        <v>2625</v>
      </c>
      <c r="J38" s="22" t="s">
        <v>2614</v>
      </c>
      <c r="K38" s="6" t="s">
        <v>678</v>
      </c>
      <c r="L38" s="22" t="s">
        <v>907</v>
      </c>
      <c r="M38" s="6" t="s">
        <v>484</v>
      </c>
      <c r="N38" s="22" t="s">
        <v>8087</v>
      </c>
      <c r="O38" s="6"/>
    </row>
    <row r="39" spans="1:15" x14ac:dyDescent="0.3">
      <c r="A39" s="6" t="s">
        <v>2612</v>
      </c>
      <c r="B39" s="22" t="s">
        <v>2627</v>
      </c>
      <c r="C39" s="22" t="s">
        <v>8089</v>
      </c>
      <c r="D39" s="22" t="s">
        <v>483</v>
      </c>
      <c r="E39" s="22" t="s">
        <v>742</v>
      </c>
      <c r="F39" s="6" t="s">
        <v>480</v>
      </c>
      <c r="G39" s="6" t="s">
        <v>2626</v>
      </c>
      <c r="H39" s="6" t="s">
        <v>19</v>
      </c>
      <c r="I39" s="6" t="s">
        <v>2628</v>
      </c>
      <c r="J39" s="22" t="s">
        <v>2614</v>
      </c>
      <c r="K39" s="6" t="s">
        <v>678</v>
      </c>
      <c r="L39" s="22" t="s">
        <v>907</v>
      </c>
      <c r="M39" s="6" t="s">
        <v>484</v>
      </c>
      <c r="N39" s="22" t="s">
        <v>8087</v>
      </c>
      <c r="O39" s="6"/>
    </row>
    <row r="40" spans="1:15" x14ac:dyDescent="0.3">
      <c r="A40" s="6" t="s">
        <v>2612</v>
      </c>
      <c r="B40" s="22" t="s">
        <v>2630</v>
      </c>
      <c r="C40" s="22" t="s">
        <v>8089</v>
      </c>
      <c r="D40" s="22" t="s">
        <v>483</v>
      </c>
      <c r="E40" s="22" t="s">
        <v>742</v>
      </c>
      <c r="F40" s="6" t="s">
        <v>480</v>
      </c>
      <c r="G40" s="6" t="s">
        <v>2629</v>
      </c>
      <c r="H40" s="6" t="s">
        <v>19</v>
      </c>
      <c r="I40" s="6" t="s">
        <v>2631</v>
      </c>
      <c r="J40" s="22" t="s">
        <v>2614</v>
      </c>
      <c r="K40" s="6" t="s">
        <v>678</v>
      </c>
      <c r="L40" s="22" t="s">
        <v>907</v>
      </c>
      <c r="M40" s="6" t="s">
        <v>484</v>
      </c>
      <c r="N40" s="22" t="s">
        <v>8087</v>
      </c>
      <c r="O40" s="6"/>
    </row>
    <row r="41" spans="1:15" x14ac:dyDescent="0.3">
      <c r="A41" s="6" t="s">
        <v>2612</v>
      </c>
      <c r="B41" s="22" t="s">
        <v>2679</v>
      </c>
      <c r="C41" s="22" t="s">
        <v>2500</v>
      </c>
      <c r="D41" s="22" t="s">
        <v>483</v>
      </c>
      <c r="E41" s="22" t="s">
        <v>742</v>
      </c>
      <c r="F41" s="6" t="s">
        <v>480</v>
      </c>
      <c r="G41" s="6" t="s">
        <v>2678</v>
      </c>
      <c r="H41" s="6" t="s">
        <v>19</v>
      </c>
      <c r="I41" s="6" t="s">
        <v>2680</v>
      </c>
      <c r="J41" s="22" t="s">
        <v>2614</v>
      </c>
      <c r="K41" s="6" t="s">
        <v>678</v>
      </c>
      <c r="L41" s="22" t="s">
        <v>907</v>
      </c>
      <c r="M41" s="6" t="s">
        <v>484</v>
      </c>
      <c r="N41" s="22" t="s">
        <v>8087</v>
      </c>
      <c r="O41" s="6"/>
    </row>
    <row r="42" spans="1:15" x14ac:dyDescent="0.3">
      <c r="A42" s="6" t="s">
        <v>2612</v>
      </c>
      <c r="B42" s="22" t="s">
        <v>2633</v>
      </c>
      <c r="C42" s="22" t="s">
        <v>8089</v>
      </c>
      <c r="D42" s="22" t="s">
        <v>483</v>
      </c>
      <c r="E42" s="22" t="s">
        <v>742</v>
      </c>
      <c r="F42" s="6" t="s">
        <v>480</v>
      </c>
      <c r="G42" s="6" t="s">
        <v>2632</v>
      </c>
      <c r="H42" s="6" t="s">
        <v>19</v>
      </c>
      <c r="I42" s="6" t="s">
        <v>2634</v>
      </c>
      <c r="J42" s="22" t="s">
        <v>2614</v>
      </c>
      <c r="K42" s="6" t="s">
        <v>678</v>
      </c>
      <c r="L42" s="22" t="s">
        <v>907</v>
      </c>
      <c r="M42" s="6" t="s">
        <v>484</v>
      </c>
      <c r="N42" s="22" t="s">
        <v>8087</v>
      </c>
      <c r="O42" s="6"/>
    </row>
    <row r="43" spans="1:15" x14ac:dyDescent="0.3">
      <c r="A43" s="6" t="s">
        <v>2612</v>
      </c>
      <c r="B43" s="22" t="s">
        <v>2682</v>
      </c>
      <c r="C43" s="22" t="s">
        <v>2500</v>
      </c>
      <c r="D43" s="22" t="s">
        <v>483</v>
      </c>
      <c r="E43" s="22" t="s">
        <v>742</v>
      </c>
      <c r="F43" s="6" t="s">
        <v>480</v>
      </c>
      <c r="G43" s="6" t="s">
        <v>2681</v>
      </c>
      <c r="H43" s="6" t="s">
        <v>19</v>
      </c>
      <c r="I43" s="6" t="s">
        <v>2683</v>
      </c>
      <c r="J43" s="22" t="s">
        <v>2614</v>
      </c>
      <c r="K43" s="6" t="s">
        <v>678</v>
      </c>
      <c r="L43" s="22" t="s">
        <v>907</v>
      </c>
      <c r="M43" s="6" t="s">
        <v>484</v>
      </c>
      <c r="N43" s="22" t="s">
        <v>8087</v>
      </c>
      <c r="O43" s="6"/>
    </row>
    <row r="44" spans="1:15" x14ac:dyDescent="0.3">
      <c r="A44" s="6" t="s">
        <v>2612</v>
      </c>
      <c r="B44" s="22" t="s">
        <v>2685</v>
      </c>
      <c r="C44" s="22" t="s">
        <v>2500</v>
      </c>
      <c r="D44" s="22" t="s">
        <v>483</v>
      </c>
      <c r="E44" s="22" t="s">
        <v>742</v>
      </c>
      <c r="F44" s="6" t="s">
        <v>480</v>
      </c>
      <c r="G44" s="6" t="s">
        <v>2684</v>
      </c>
      <c r="H44" s="6" t="s">
        <v>19</v>
      </c>
      <c r="I44" s="6" t="s">
        <v>2686</v>
      </c>
      <c r="J44" s="22" t="s">
        <v>2614</v>
      </c>
      <c r="K44" s="6" t="s">
        <v>678</v>
      </c>
      <c r="L44" s="22" t="s">
        <v>907</v>
      </c>
      <c r="M44" s="6" t="s">
        <v>484</v>
      </c>
      <c r="N44" s="22" t="s">
        <v>8087</v>
      </c>
      <c r="O44" s="6"/>
    </row>
    <row r="45" spans="1:15" x14ac:dyDescent="0.3">
      <c r="A45" s="6" t="s">
        <v>2612</v>
      </c>
      <c r="B45" s="22" t="s">
        <v>2688</v>
      </c>
      <c r="C45" s="22" t="s">
        <v>2500</v>
      </c>
      <c r="D45" s="22" t="s">
        <v>483</v>
      </c>
      <c r="E45" s="22" t="s">
        <v>742</v>
      </c>
      <c r="F45" s="6" t="s">
        <v>480</v>
      </c>
      <c r="G45" s="6" t="s">
        <v>2687</v>
      </c>
      <c r="H45" s="6" t="s">
        <v>19</v>
      </c>
      <c r="I45" s="6" t="s">
        <v>2689</v>
      </c>
      <c r="J45" s="22" t="s">
        <v>2614</v>
      </c>
      <c r="K45" s="6" t="s">
        <v>678</v>
      </c>
      <c r="L45" s="22" t="s">
        <v>907</v>
      </c>
      <c r="M45" s="6" t="s">
        <v>484</v>
      </c>
      <c r="N45" s="22" t="s">
        <v>8087</v>
      </c>
      <c r="O45" s="6"/>
    </row>
    <row r="46" spans="1:15" x14ac:dyDescent="0.3">
      <c r="A46" s="6" t="s">
        <v>2612</v>
      </c>
      <c r="B46" s="22" t="s">
        <v>2691</v>
      </c>
      <c r="C46" s="22" t="s">
        <v>2500</v>
      </c>
      <c r="D46" s="22" t="s">
        <v>483</v>
      </c>
      <c r="E46" s="22" t="s">
        <v>742</v>
      </c>
      <c r="F46" s="6" t="s">
        <v>480</v>
      </c>
      <c r="G46" s="6" t="s">
        <v>2690</v>
      </c>
      <c r="H46" s="6" t="s">
        <v>19</v>
      </c>
      <c r="I46" s="6" t="s">
        <v>2692</v>
      </c>
      <c r="J46" s="22" t="s">
        <v>2614</v>
      </c>
      <c r="K46" s="6" t="s">
        <v>678</v>
      </c>
      <c r="L46" s="22" t="s">
        <v>907</v>
      </c>
      <c r="M46" s="6" t="s">
        <v>484</v>
      </c>
      <c r="N46" s="22" t="s">
        <v>8087</v>
      </c>
      <c r="O46" s="6"/>
    </row>
    <row r="47" spans="1:15" x14ac:dyDescent="0.3">
      <c r="A47" s="6" t="s">
        <v>2612</v>
      </c>
      <c r="B47" s="22" t="s">
        <v>2641</v>
      </c>
      <c r="C47" s="22" t="s">
        <v>8089</v>
      </c>
      <c r="D47" s="22" t="s">
        <v>483</v>
      </c>
      <c r="E47" s="22" t="s">
        <v>742</v>
      </c>
      <c r="F47" s="6" t="s">
        <v>480</v>
      </c>
      <c r="G47" s="6" t="s">
        <v>2640</v>
      </c>
      <c r="H47" s="6" t="s">
        <v>19</v>
      </c>
      <c r="I47" s="6" t="s">
        <v>2642</v>
      </c>
      <c r="J47" s="22" t="s">
        <v>2614</v>
      </c>
      <c r="K47" s="6" t="s">
        <v>678</v>
      </c>
      <c r="L47" s="22" t="s">
        <v>907</v>
      </c>
      <c r="M47" s="6" t="s">
        <v>484</v>
      </c>
      <c r="N47" s="22" t="s">
        <v>8087</v>
      </c>
      <c r="O47" s="6"/>
    </row>
    <row r="48" spans="1:15" x14ac:dyDescent="0.3">
      <c r="A48" s="6" t="s">
        <v>2612</v>
      </c>
      <c r="B48" s="22" t="s">
        <v>2644</v>
      </c>
      <c r="C48" s="22" t="s">
        <v>8089</v>
      </c>
      <c r="D48" s="22" t="s">
        <v>483</v>
      </c>
      <c r="E48" s="22" t="s">
        <v>742</v>
      </c>
      <c r="F48" s="6" t="s">
        <v>480</v>
      </c>
      <c r="G48" s="6" t="s">
        <v>2643</v>
      </c>
      <c r="H48" s="6" t="s">
        <v>19</v>
      </c>
      <c r="I48" s="6" t="s">
        <v>2645</v>
      </c>
      <c r="J48" s="22" t="s">
        <v>2614</v>
      </c>
      <c r="K48" s="6" t="s">
        <v>678</v>
      </c>
      <c r="L48" s="22" t="s">
        <v>907</v>
      </c>
      <c r="M48" s="6" t="s">
        <v>484</v>
      </c>
      <c r="N48" s="22" t="s">
        <v>8087</v>
      </c>
      <c r="O48" s="6"/>
    </row>
    <row r="49" spans="1:15" x14ac:dyDescent="0.3">
      <c r="A49" s="6" t="s">
        <v>2612</v>
      </c>
      <c r="B49" s="22" t="s">
        <v>2647</v>
      </c>
      <c r="C49" s="22" t="s">
        <v>8089</v>
      </c>
      <c r="D49" s="22" t="s">
        <v>483</v>
      </c>
      <c r="E49" s="22" t="s">
        <v>742</v>
      </c>
      <c r="F49" s="6" t="s">
        <v>480</v>
      </c>
      <c r="G49" s="6" t="s">
        <v>2646</v>
      </c>
      <c r="H49" s="6" t="s">
        <v>19</v>
      </c>
      <c r="I49" s="6" t="s">
        <v>2648</v>
      </c>
      <c r="J49" s="22" t="s">
        <v>2614</v>
      </c>
      <c r="K49" s="6" t="s">
        <v>678</v>
      </c>
      <c r="L49" s="22" t="s">
        <v>907</v>
      </c>
      <c r="M49" s="6" t="s">
        <v>484</v>
      </c>
      <c r="N49" s="22" t="s">
        <v>8087</v>
      </c>
      <c r="O49" s="6"/>
    </row>
    <row r="50" spans="1:15" x14ac:dyDescent="0.3">
      <c r="A50" s="6" t="s">
        <v>2612</v>
      </c>
      <c r="B50" s="22" t="s">
        <v>2650</v>
      </c>
      <c r="C50" s="22" t="s">
        <v>8089</v>
      </c>
      <c r="D50" s="22" t="s">
        <v>483</v>
      </c>
      <c r="E50" s="22" t="s">
        <v>742</v>
      </c>
      <c r="F50" s="6" t="s">
        <v>480</v>
      </c>
      <c r="G50" s="6" t="s">
        <v>2649</v>
      </c>
      <c r="H50" s="6" t="s">
        <v>19</v>
      </c>
      <c r="I50" s="6" t="s">
        <v>2651</v>
      </c>
      <c r="J50" s="22" t="s">
        <v>2614</v>
      </c>
      <c r="K50" s="6" t="s">
        <v>678</v>
      </c>
      <c r="L50" s="22" t="s">
        <v>907</v>
      </c>
      <c r="M50" s="6" t="s">
        <v>484</v>
      </c>
      <c r="N50" s="22" t="s">
        <v>8087</v>
      </c>
      <c r="O50" s="6"/>
    </row>
    <row r="51" spans="1:15" x14ac:dyDescent="0.3">
      <c r="A51" s="6" t="s">
        <v>2612</v>
      </c>
      <c r="B51" s="22" t="s">
        <v>2653</v>
      </c>
      <c r="C51" s="22" t="s">
        <v>8089</v>
      </c>
      <c r="D51" s="22" t="s">
        <v>483</v>
      </c>
      <c r="E51" s="22" t="s">
        <v>742</v>
      </c>
      <c r="F51" s="6" t="s">
        <v>480</v>
      </c>
      <c r="G51" s="6" t="s">
        <v>2652</v>
      </c>
      <c r="H51" s="6" t="s">
        <v>19</v>
      </c>
      <c r="I51" s="6" t="s">
        <v>2654</v>
      </c>
      <c r="J51" s="22" t="s">
        <v>2614</v>
      </c>
      <c r="K51" s="6" t="s">
        <v>678</v>
      </c>
      <c r="L51" s="22" t="s">
        <v>907</v>
      </c>
      <c r="M51" s="6" t="s">
        <v>484</v>
      </c>
      <c r="N51" s="22" t="s">
        <v>8087</v>
      </c>
      <c r="O51" s="6"/>
    </row>
    <row r="52" spans="1:15" x14ac:dyDescent="0.3">
      <c r="A52" s="6" t="s">
        <v>2612</v>
      </c>
      <c r="B52" s="22" t="s">
        <v>2694</v>
      </c>
      <c r="C52" s="22" t="s">
        <v>2500</v>
      </c>
      <c r="D52" s="22" t="s">
        <v>483</v>
      </c>
      <c r="E52" s="22" t="s">
        <v>742</v>
      </c>
      <c r="F52" s="6" t="s">
        <v>480</v>
      </c>
      <c r="G52" s="6" t="s">
        <v>2693</v>
      </c>
      <c r="H52" s="6" t="s">
        <v>19</v>
      </c>
      <c r="I52" s="6" t="s">
        <v>2695</v>
      </c>
      <c r="J52" s="22" t="s">
        <v>2614</v>
      </c>
      <c r="K52" s="6" t="s">
        <v>678</v>
      </c>
      <c r="L52" s="22" t="s">
        <v>907</v>
      </c>
      <c r="M52" s="6" t="s">
        <v>484</v>
      </c>
      <c r="N52" s="22" t="s">
        <v>8087</v>
      </c>
      <c r="O52" s="6"/>
    </row>
    <row r="53" spans="1:15" x14ac:dyDescent="0.3">
      <c r="A53" s="6" t="s">
        <v>2612</v>
      </c>
      <c r="B53" s="22" t="s">
        <v>2697</v>
      </c>
      <c r="C53" s="22" t="s">
        <v>2500</v>
      </c>
      <c r="D53" s="22" t="s">
        <v>483</v>
      </c>
      <c r="E53" s="22" t="s">
        <v>742</v>
      </c>
      <c r="F53" s="6" t="s">
        <v>480</v>
      </c>
      <c r="G53" s="6" t="s">
        <v>2696</v>
      </c>
      <c r="H53" s="6" t="s">
        <v>19</v>
      </c>
      <c r="I53" s="6" t="s">
        <v>2698</v>
      </c>
      <c r="J53" s="22" t="s">
        <v>2614</v>
      </c>
      <c r="K53" s="6" t="s">
        <v>678</v>
      </c>
      <c r="L53" s="22" t="s">
        <v>907</v>
      </c>
      <c r="M53" s="6" t="s">
        <v>484</v>
      </c>
      <c r="N53" s="22" t="s">
        <v>8087</v>
      </c>
      <c r="O53" s="6"/>
    </row>
    <row r="54" spans="1:15" x14ac:dyDescent="0.3">
      <c r="A54" s="6" t="s">
        <v>2612</v>
      </c>
      <c r="B54" s="22" t="s">
        <v>2718</v>
      </c>
      <c r="C54" s="22" t="s">
        <v>17</v>
      </c>
      <c r="D54" s="22" t="s">
        <v>483</v>
      </c>
      <c r="E54" s="22" t="s">
        <v>742</v>
      </c>
      <c r="F54" s="6" t="s">
        <v>480</v>
      </c>
      <c r="G54" s="6" t="s">
        <v>2717</v>
      </c>
      <c r="H54" s="6" t="s">
        <v>19</v>
      </c>
      <c r="I54" s="6" t="s">
        <v>2719</v>
      </c>
      <c r="J54" s="22" t="s">
        <v>2614</v>
      </c>
      <c r="K54" s="6" t="s">
        <v>678</v>
      </c>
      <c r="L54" s="22" t="s">
        <v>907</v>
      </c>
      <c r="M54" s="6" t="s">
        <v>484</v>
      </c>
      <c r="N54" s="22" t="s">
        <v>8087</v>
      </c>
      <c r="O54" s="6"/>
    </row>
    <row r="55" spans="1:15" x14ac:dyDescent="0.3">
      <c r="A55" s="6" t="s">
        <v>2612</v>
      </c>
      <c r="B55" s="22" t="s">
        <v>2700</v>
      </c>
      <c r="C55" s="22" t="s">
        <v>2500</v>
      </c>
      <c r="D55" s="22" t="s">
        <v>483</v>
      </c>
      <c r="E55" s="22" t="s">
        <v>742</v>
      </c>
      <c r="F55" s="6" t="s">
        <v>480</v>
      </c>
      <c r="G55" s="6" t="s">
        <v>2699</v>
      </c>
      <c r="H55" s="6" t="s">
        <v>19</v>
      </c>
      <c r="I55" s="6" t="s">
        <v>2701</v>
      </c>
      <c r="J55" s="22" t="s">
        <v>2614</v>
      </c>
      <c r="K55" s="6" t="s">
        <v>678</v>
      </c>
      <c r="L55" s="22" t="s">
        <v>907</v>
      </c>
      <c r="M55" s="6" t="s">
        <v>484</v>
      </c>
      <c r="N55" s="22" t="s">
        <v>8087</v>
      </c>
      <c r="O55" s="6"/>
    </row>
    <row r="56" spans="1:15" x14ac:dyDescent="0.3">
      <c r="A56" s="6" t="s">
        <v>2612</v>
      </c>
      <c r="B56" s="22" t="s">
        <v>2656</v>
      </c>
      <c r="C56" s="22" t="s">
        <v>8089</v>
      </c>
      <c r="D56" s="22" t="s">
        <v>483</v>
      </c>
      <c r="E56" s="22" t="s">
        <v>742</v>
      </c>
      <c r="F56" s="6" t="s">
        <v>480</v>
      </c>
      <c r="G56" s="6" t="s">
        <v>2655</v>
      </c>
      <c r="H56" s="6" t="s">
        <v>19</v>
      </c>
      <c r="I56" s="6" t="s">
        <v>2657</v>
      </c>
      <c r="J56" s="22" t="s">
        <v>2614</v>
      </c>
      <c r="K56" s="6" t="s">
        <v>678</v>
      </c>
      <c r="L56" s="22" t="s">
        <v>907</v>
      </c>
      <c r="M56" s="6" t="s">
        <v>484</v>
      </c>
      <c r="N56" s="22" t="s">
        <v>8087</v>
      </c>
      <c r="O56" s="6"/>
    </row>
    <row r="57" spans="1:15" x14ac:dyDescent="0.3">
      <c r="A57" s="6" t="s">
        <v>2612</v>
      </c>
      <c r="B57" s="22" t="s">
        <v>2703</v>
      </c>
      <c r="C57" s="22" t="s">
        <v>2500</v>
      </c>
      <c r="D57" s="22" t="s">
        <v>483</v>
      </c>
      <c r="E57" s="22" t="s">
        <v>742</v>
      </c>
      <c r="F57" s="6" t="s">
        <v>480</v>
      </c>
      <c r="G57" s="6" t="s">
        <v>2702</v>
      </c>
      <c r="H57" s="6" t="s">
        <v>19</v>
      </c>
      <c r="I57" s="6" t="s">
        <v>2704</v>
      </c>
      <c r="J57" s="22" t="s">
        <v>2614</v>
      </c>
      <c r="K57" s="6" t="s">
        <v>678</v>
      </c>
      <c r="L57" s="22" t="s">
        <v>907</v>
      </c>
      <c r="M57" s="6" t="s">
        <v>484</v>
      </c>
      <c r="N57" s="22" t="s">
        <v>8087</v>
      </c>
      <c r="O57" s="6"/>
    </row>
    <row r="58" spans="1:15" x14ac:dyDescent="0.3">
      <c r="A58" s="6" t="s">
        <v>2612</v>
      </c>
      <c r="B58" s="22" t="s">
        <v>2706</v>
      </c>
      <c r="C58" s="22" t="s">
        <v>2500</v>
      </c>
      <c r="D58" s="22" t="s">
        <v>483</v>
      </c>
      <c r="E58" s="22" t="s">
        <v>742</v>
      </c>
      <c r="F58" s="6" t="s">
        <v>480</v>
      </c>
      <c r="G58" s="6" t="s">
        <v>2705</v>
      </c>
      <c r="H58" s="6" t="s">
        <v>19</v>
      </c>
      <c r="I58" s="6" t="s">
        <v>2707</v>
      </c>
      <c r="J58" s="22" t="s">
        <v>2614</v>
      </c>
      <c r="K58" s="6" t="s">
        <v>678</v>
      </c>
      <c r="L58" s="22" t="s">
        <v>907</v>
      </c>
      <c r="M58" s="6" t="s">
        <v>484</v>
      </c>
      <c r="N58" s="22" t="s">
        <v>8087</v>
      </c>
      <c r="O58" s="6"/>
    </row>
    <row r="59" spans="1:15" x14ac:dyDescent="0.3">
      <c r="A59" s="6" t="s">
        <v>2612</v>
      </c>
      <c r="B59" s="22" t="s">
        <v>2709</v>
      </c>
      <c r="C59" s="22" t="s">
        <v>2500</v>
      </c>
      <c r="D59" s="22" t="s">
        <v>483</v>
      </c>
      <c r="E59" s="22" t="s">
        <v>742</v>
      </c>
      <c r="F59" s="6" t="s">
        <v>480</v>
      </c>
      <c r="G59" s="6" t="s">
        <v>2708</v>
      </c>
      <c r="H59" s="6" t="s">
        <v>19</v>
      </c>
      <c r="I59" s="6" t="s">
        <v>2710</v>
      </c>
      <c r="J59" s="22" t="s">
        <v>2614</v>
      </c>
      <c r="K59" s="6" t="s">
        <v>678</v>
      </c>
      <c r="L59" s="22" t="s">
        <v>907</v>
      </c>
      <c r="M59" s="6" t="s">
        <v>484</v>
      </c>
      <c r="N59" s="22" t="s">
        <v>8087</v>
      </c>
      <c r="O59" s="6"/>
    </row>
    <row r="60" spans="1:15" x14ac:dyDescent="0.3">
      <c r="A60" s="6" t="s">
        <v>2612</v>
      </c>
      <c r="B60" s="22" t="s">
        <v>2664</v>
      </c>
      <c r="C60" s="22" t="s">
        <v>8089</v>
      </c>
      <c r="D60" s="22" t="s">
        <v>483</v>
      </c>
      <c r="E60" s="22" t="s">
        <v>742</v>
      </c>
      <c r="F60" s="6" t="s">
        <v>480</v>
      </c>
      <c r="G60" s="6" t="s">
        <v>2663</v>
      </c>
      <c r="H60" s="6" t="s">
        <v>19</v>
      </c>
      <c r="I60" s="6" t="s">
        <v>2665</v>
      </c>
      <c r="J60" s="22" t="s">
        <v>2614</v>
      </c>
      <c r="K60" s="6" t="s">
        <v>678</v>
      </c>
      <c r="L60" s="22" t="s">
        <v>907</v>
      </c>
      <c r="M60" s="6" t="s">
        <v>484</v>
      </c>
      <c r="N60" s="22" t="s">
        <v>8087</v>
      </c>
      <c r="O60" s="6"/>
    </row>
    <row r="61" spans="1:15" x14ac:dyDescent="0.3">
      <c r="A61" s="6" t="s">
        <v>2612</v>
      </c>
      <c r="B61" s="22" t="s">
        <v>2712</v>
      </c>
      <c r="C61" s="22" t="s">
        <v>2500</v>
      </c>
      <c r="D61" s="22" t="s">
        <v>483</v>
      </c>
      <c r="E61" s="22" t="s">
        <v>742</v>
      </c>
      <c r="F61" s="6" t="s">
        <v>480</v>
      </c>
      <c r="G61" s="6" t="s">
        <v>2711</v>
      </c>
      <c r="H61" s="6" t="s">
        <v>19</v>
      </c>
      <c r="I61" s="6" t="s">
        <v>2713</v>
      </c>
      <c r="J61" s="22" t="s">
        <v>2614</v>
      </c>
      <c r="K61" s="6" t="s">
        <v>678</v>
      </c>
      <c r="L61" s="22" t="s">
        <v>907</v>
      </c>
      <c r="M61" s="6" t="s">
        <v>484</v>
      </c>
      <c r="N61" s="22" t="s">
        <v>8087</v>
      </c>
      <c r="O61" s="6"/>
    </row>
    <row r="62" spans="1:15" x14ac:dyDescent="0.3">
      <c r="A62" s="6" t="s">
        <v>2612</v>
      </c>
      <c r="B62" s="22" t="s">
        <v>2715</v>
      </c>
      <c r="C62" s="22" t="s">
        <v>2500</v>
      </c>
      <c r="D62" s="22" t="s">
        <v>483</v>
      </c>
      <c r="E62" s="22" t="s">
        <v>742</v>
      </c>
      <c r="F62" s="6" t="s">
        <v>480</v>
      </c>
      <c r="G62" s="6" t="s">
        <v>2714</v>
      </c>
      <c r="H62" s="6" t="s">
        <v>19</v>
      </c>
      <c r="I62" s="6" t="s">
        <v>2716</v>
      </c>
      <c r="J62" s="22" t="s">
        <v>2614</v>
      </c>
      <c r="K62" s="6" t="s">
        <v>678</v>
      </c>
      <c r="L62" s="22" t="s">
        <v>907</v>
      </c>
      <c r="M62" s="6" t="s">
        <v>484</v>
      </c>
      <c r="N62" s="22" t="s">
        <v>8087</v>
      </c>
      <c r="O62" s="6"/>
    </row>
    <row r="63" spans="1:15" x14ac:dyDescent="0.3">
      <c r="A63" s="6" t="s">
        <v>6719</v>
      </c>
      <c r="B63" s="22" t="s">
        <v>6785</v>
      </c>
      <c r="C63" s="22" t="s">
        <v>8089</v>
      </c>
      <c r="D63" s="22" t="s">
        <v>169</v>
      </c>
      <c r="E63" s="22" t="s">
        <v>742</v>
      </c>
      <c r="F63" s="6" t="s">
        <v>1413</v>
      </c>
      <c r="G63" s="6" t="s">
        <v>6784</v>
      </c>
      <c r="H63" s="6" t="s">
        <v>19</v>
      </c>
      <c r="I63" s="6" t="s">
        <v>6786</v>
      </c>
      <c r="J63" s="22" t="s">
        <v>6096</v>
      </c>
      <c r="K63" s="6" t="s">
        <v>678</v>
      </c>
      <c r="L63" s="22" t="s">
        <v>1691</v>
      </c>
      <c r="M63" s="6" t="s">
        <v>223</v>
      </c>
      <c r="N63" s="22" t="s">
        <v>8087</v>
      </c>
      <c r="O63" s="6"/>
    </row>
    <row r="64" spans="1:15" x14ac:dyDescent="0.3">
      <c r="A64" s="6" t="s">
        <v>6719</v>
      </c>
      <c r="B64" s="22" t="s">
        <v>7247</v>
      </c>
      <c r="C64" s="22" t="s">
        <v>2500</v>
      </c>
      <c r="D64" s="22" t="s">
        <v>483</v>
      </c>
      <c r="E64" s="22" t="s">
        <v>742</v>
      </c>
      <c r="F64" s="6" t="s">
        <v>1435</v>
      </c>
      <c r="G64" s="6" t="s">
        <v>7246</v>
      </c>
      <c r="H64" s="6" t="s">
        <v>19</v>
      </c>
      <c r="I64" s="6" t="s">
        <v>7248</v>
      </c>
      <c r="J64" s="22" t="s">
        <v>7197</v>
      </c>
      <c r="K64" s="6" t="s">
        <v>678</v>
      </c>
      <c r="L64" s="22" t="s">
        <v>1691</v>
      </c>
      <c r="M64" s="6" t="s">
        <v>1437</v>
      </c>
      <c r="N64" s="22" t="s">
        <v>8087</v>
      </c>
      <c r="O64" s="6"/>
    </row>
    <row r="65" spans="1:15" x14ac:dyDescent="0.3">
      <c r="A65" s="6" t="s">
        <v>6719</v>
      </c>
      <c r="B65" s="22" t="s">
        <v>7250</v>
      </c>
      <c r="C65" s="22" t="s">
        <v>2500</v>
      </c>
      <c r="D65" s="22" t="s">
        <v>169</v>
      </c>
      <c r="E65" s="22" t="s">
        <v>748</v>
      </c>
      <c r="F65" s="6" t="s">
        <v>1435</v>
      </c>
      <c r="G65" s="6" t="s">
        <v>7249</v>
      </c>
      <c r="H65" s="6" t="s">
        <v>19</v>
      </c>
      <c r="I65" s="6" t="s">
        <v>7251</v>
      </c>
      <c r="J65" s="22" t="s">
        <v>6096</v>
      </c>
      <c r="K65" s="6" t="s">
        <v>678</v>
      </c>
      <c r="L65" s="22" t="s">
        <v>1691</v>
      </c>
      <c r="M65" s="6" t="s">
        <v>1437</v>
      </c>
      <c r="N65" s="22" t="s">
        <v>8087</v>
      </c>
      <c r="O65" s="6"/>
    </row>
    <row r="66" spans="1:15" x14ac:dyDescent="0.3">
      <c r="A66" s="6" t="s">
        <v>6719</v>
      </c>
      <c r="B66" s="22" t="s">
        <v>6788</v>
      </c>
      <c r="C66" s="22" t="s">
        <v>8089</v>
      </c>
      <c r="D66" s="22" t="s">
        <v>169</v>
      </c>
      <c r="E66" s="22" t="s">
        <v>742</v>
      </c>
      <c r="F66" s="6" t="s">
        <v>1413</v>
      </c>
      <c r="G66" s="6" t="s">
        <v>6787</v>
      </c>
      <c r="H66" s="6" t="s">
        <v>19</v>
      </c>
      <c r="I66" s="6" t="s">
        <v>6789</v>
      </c>
      <c r="J66" s="22" t="s">
        <v>6096</v>
      </c>
      <c r="K66" s="6" t="s">
        <v>678</v>
      </c>
      <c r="L66" s="22" t="s">
        <v>1691</v>
      </c>
      <c r="M66" s="6" t="s">
        <v>223</v>
      </c>
      <c r="N66" s="22" t="s">
        <v>8087</v>
      </c>
      <c r="O66" s="6"/>
    </row>
    <row r="67" spans="1:15" x14ac:dyDescent="0.3">
      <c r="A67" s="6" t="s">
        <v>6719</v>
      </c>
      <c r="B67" s="22" t="s">
        <v>6776</v>
      </c>
      <c r="C67" s="22" t="s">
        <v>8089</v>
      </c>
      <c r="D67" s="22" t="s">
        <v>169</v>
      </c>
      <c r="E67" s="22" t="s">
        <v>742</v>
      </c>
      <c r="F67" s="6" t="s">
        <v>1408</v>
      </c>
      <c r="G67" s="6" t="s">
        <v>6775</v>
      </c>
      <c r="H67" s="6" t="s">
        <v>19</v>
      </c>
      <c r="I67" s="6" t="s">
        <v>6777</v>
      </c>
      <c r="J67" s="22" t="s">
        <v>6096</v>
      </c>
      <c r="K67" s="6" t="s">
        <v>678</v>
      </c>
      <c r="L67" s="22" t="s">
        <v>1691</v>
      </c>
      <c r="M67" s="6" t="s">
        <v>1410</v>
      </c>
      <c r="N67" s="22" t="s">
        <v>8087</v>
      </c>
      <c r="O67" s="6"/>
    </row>
    <row r="68" spans="1:15" x14ac:dyDescent="0.3">
      <c r="A68" s="6" t="s">
        <v>6719</v>
      </c>
      <c r="B68" s="22" t="s">
        <v>7386</v>
      </c>
      <c r="C68" s="22" t="s">
        <v>8089</v>
      </c>
      <c r="D68" s="22" t="s">
        <v>483</v>
      </c>
      <c r="E68" s="22" t="s">
        <v>742</v>
      </c>
      <c r="F68" s="6" t="s">
        <v>1486</v>
      </c>
      <c r="G68" s="6" t="s">
        <v>7385</v>
      </c>
      <c r="H68" s="6" t="s">
        <v>19</v>
      </c>
      <c r="I68" s="6" t="s">
        <v>7387</v>
      </c>
      <c r="J68" s="22" t="s">
        <v>7197</v>
      </c>
      <c r="K68" s="6" t="s">
        <v>678</v>
      </c>
      <c r="L68" s="22" t="s">
        <v>1691</v>
      </c>
      <c r="M68" s="6" t="s">
        <v>1488</v>
      </c>
      <c r="N68" s="22" t="s">
        <v>8087</v>
      </c>
      <c r="O68" s="6"/>
    </row>
    <row r="69" spans="1:15" x14ac:dyDescent="0.3">
      <c r="A69" s="6" t="s">
        <v>6719</v>
      </c>
      <c r="B69" s="22" t="s">
        <v>6791</v>
      </c>
      <c r="C69" s="22" t="s">
        <v>8089</v>
      </c>
      <c r="D69" s="22" t="s">
        <v>169</v>
      </c>
      <c r="E69" s="22" t="s">
        <v>742</v>
      </c>
      <c r="F69" s="6" t="s">
        <v>1413</v>
      </c>
      <c r="G69" s="6" t="s">
        <v>6790</v>
      </c>
      <c r="H69" s="6" t="s">
        <v>19</v>
      </c>
      <c r="I69" s="6" t="s">
        <v>6792</v>
      </c>
      <c r="J69" s="22" t="s">
        <v>6096</v>
      </c>
      <c r="K69" s="6" t="s">
        <v>678</v>
      </c>
      <c r="L69" s="22" t="s">
        <v>1691</v>
      </c>
      <c r="M69" s="6" t="s">
        <v>223</v>
      </c>
      <c r="N69" s="22" t="s">
        <v>8087</v>
      </c>
      <c r="O69" s="6"/>
    </row>
    <row r="70" spans="1:15" x14ac:dyDescent="0.3">
      <c r="A70" s="6" t="s">
        <v>6719</v>
      </c>
      <c r="B70" s="22" t="s">
        <v>7329</v>
      </c>
      <c r="C70" s="22" t="s">
        <v>8089</v>
      </c>
      <c r="D70" s="22" t="s">
        <v>87</v>
      </c>
      <c r="E70" s="22" t="s">
        <v>5193</v>
      </c>
      <c r="F70" s="6" t="s">
        <v>1473</v>
      </c>
      <c r="G70" s="6" t="s">
        <v>7328</v>
      </c>
      <c r="H70" s="6" t="s">
        <v>19</v>
      </c>
      <c r="I70" s="6" t="s">
        <v>7330</v>
      </c>
      <c r="J70" s="22" t="s">
        <v>6096</v>
      </c>
      <c r="K70" s="6" t="s">
        <v>678</v>
      </c>
      <c r="L70" s="22" t="s">
        <v>1691</v>
      </c>
      <c r="M70" s="6" t="s">
        <v>8094</v>
      </c>
      <c r="N70" s="22" t="s">
        <v>8087</v>
      </c>
      <c r="O70" s="6"/>
    </row>
    <row r="71" spans="1:15" x14ac:dyDescent="0.3">
      <c r="A71" s="6" t="s">
        <v>6719</v>
      </c>
      <c r="B71" s="22" t="s">
        <v>7276</v>
      </c>
      <c r="C71" s="22" t="s">
        <v>2500</v>
      </c>
      <c r="D71" s="22" t="s">
        <v>104</v>
      </c>
      <c r="E71" s="22" t="s">
        <v>742</v>
      </c>
      <c r="F71" s="6" t="s">
        <v>1449</v>
      </c>
      <c r="G71" s="6" t="s">
        <v>7275</v>
      </c>
      <c r="H71" s="6" t="s">
        <v>19</v>
      </c>
      <c r="I71" s="6" t="s">
        <v>7277</v>
      </c>
      <c r="J71" s="22" t="s">
        <v>7263</v>
      </c>
      <c r="K71" s="6" t="s">
        <v>678</v>
      </c>
      <c r="L71" s="22" t="s">
        <v>1691</v>
      </c>
      <c r="M71" s="6" t="s">
        <v>1451</v>
      </c>
      <c r="N71" s="22" t="s">
        <v>8087</v>
      </c>
      <c r="O71" s="6"/>
    </row>
    <row r="72" spans="1:15" x14ac:dyDescent="0.3">
      <c r="A72" s="6" t="s">
        <v>6719</v>
      </c>
      <c r="B72" s="22" t="s">
        <v>7270</v>
      </c>
      <c r="C72" s="22" t="s">
        <v>8089</v>
      </c>
      <c r="D72" s="22" t="s">
        <v>483</v>
      </c>
      <c r="E72" s="22" t="s">
        <v>748</v>
      </c>
      <c r="F72" s="6" t="s">
        <v>1449</v>
      </c>
      <c r="G72" s="6" t="s">
        <v>7269</v>
      </c>
      <c r="H72" s="6" t="s">
        <v>19</v>
      </c>
      <c r="I72" s="6" t="s">
        <v>7271</v>
      </c>
      <c r="J72" s="22" t="s">
        <v>7197</v>
      </c>
      <c r="K72" s="6" t="s">
        <v>678</v>
      </c>
      <c r="L72" s="22" t="s">
        <v>1691</v>
      </c>
      <c r="M72" s="6" t="s">
        <v>1451</v>
      </c>
      <c r="N72" s="22" t="s">
        <v>8087</v>
      </c>
      <c r="O72" s="6"/>
    </row>
    <row r="73" spans="1:15" x14ac:dyDescent="0.3">
      <c r="A73" s="6" t="s">
        <v>6719</v>
      </c>
      <c r="B73" s="22" t="s">
        <v>7273</v>
      </c>
      <c r="C73" s="22" t="s">
        <v>8089</v>
      </c>
      <c r="D73" s="22" t="s">
        <v>169</v>
      </c>
      <c r="E73" s="22" t="s">
        <v>748</v>
      </c>
      <c r="F73" s="6" t="s">
        <v>1449</v>
      </c>
      <c r="G73" s="6" t="s">
        <v>7272</v>
      </c>
      <c r="H73" s="6" t="s">
        <v>19</v>
      </c>
      <c r="I73" s="6" t="s">
        <v>7274</v>
      </c>
      <c r="J73" s="22" t="s">
        <v>6096</v>
      </c>
      <c r="K73" s="6" t="s">
        <v>678</v>
      </c>
      <c r="L73" s="22" t="s">
        <v>1691</v>
      </c>
      <c r="M73" s="6" t="s">
        <v>1451</v>
      </c>
      <c r="N73" s="22" t="s">
        <v>8087</v>
      </c>
      <c r="O73" s="6"/>
    </row>
    <row r="74" spans="1:15" x14ac:dyDescent="0.3">
      <c r="A74" s="6" t="s">
        <v>6719</v>
      </c>
      <c r="B74" s="22" t="s">
        <v>7476</v>
      </c>
      <c r="C74" s="22" t="s">
        <v>2500</v>
      </c>
      <c r="D74" s="22" t="s">
        <v>104</v>
      </c>
      <c r="E74" s="22" t="s">
        <v>742</v>
      </c>
      <c r="F74" s="6" t="s">
        <v>1494</v>
      </c>
      <c r="G74" s="6" t="s">
        <v>7475</v>
      </c>
      <c r="H74" s="6" t="s">
        <v>19</v>
      </c>
      <c r="I74" s="6" t="s">
        <v>7477</v>
      </c>
      <c r="J74" s="22" t="s">
        <v>7263</v>
      </c>
      <c r="K74" s="6" t="s">
        <v>678</v>
      </c>
      <c r="L74" s="22" t="s">
        <v>1691</v>
      </c>
      <c r="M74" s="6" t="s">
        <v>1496</v>
      </c>
      <c r="N74" s="22" t="s">
        <v>8087</v>
      </c>
      <c r="O74" s="6"/>
    </row>
    <row r="75" spans="1:15" x14ac:dyDescent="0.3">
      <c r="A75" s="6" t="s">
        <v>6719</v>
      </c>
      <c r="B75" s="22" t="s">
        <v>7479</v>
      </c>
      <c r="C75" s="22" t="s">
        <v>2500</v>
      </c>
      <c r="D75" s="22" t="s">
        <v>483</v>
      </c>
      <c r="E75" s="22" t="s">
        <v>748</v>
      </c>
      <c r="F75" s="6" t="s">
        <v>1494</v>
      </c>
      <c r="G75" s="6" t="s">
        <v>7478</v>
      </c>
      <c r="H75" s="6" t="s">
        <v>19</v>
      </c>
      <c r="I75" s="6" t="s">
        <v>7480</v>
      </c>
      <c r="J75" s="22" t="s">
        <v>7197</v>
      </c>
      <c r="K75" s="6" t="s">
        <v>678</v>
      </c>
      <c r="L75" s="22" t="s">
        <v>1691</v>
      </c>
      <c r="M75" s="6" t="s">
        <v>1496</v>
      </c>
      <c r="N75" s="22" t="s">
        <v>8087</v>
      </c>
      <c r="O75" s="6"/>
    </row>
    <row r="76" spans="1:15" x14ac:dyDescent="0.3">
      <c r="A76" s="6" t="s">
        <v>6719</v>
      </c>
      <c r="B76" s="22" t="s">
        <v>7482</v>
      </c>
      <c r="C76" s="22" t="s">
        <v>2500</v>
      </c>
      <c r="D76" s="22" t="s">
        <v>169</v>
      </c>
      <c r="E76" s="22" t="s">
        <v>748</v>
      </c>
      <c r="F76" s="6" t="s">
        <v>1494</v>
      </c>
      <c r="G76" s="6" t="s">
        <v>7481</v>
      </c>
      <c r="H76" s="6" t="s">
        <v>19</v>
      </c>
      <c r="I76" s="6" t="s">
        <v>7483</v>
      </c>
      <c r="J76" s="22" t="s">
        <v>6096</v>
      </c>
      <c r="K76" s="6" t="s">
        <v>678</v>
      </c>
      <c r="L76" s="22" t="s">
        <v>1691</v>
      </c>
      <c r="M76" s="6" t="s">
        <v>1496</v>
      </c>
      <c r="N76" s="22" t="s">
        <v>8087</v>
      </c>
      <c r="O76" s="6"/>
    </row>
    <row r="77" spans="1:15" x14ac:dyDescent="0.3">
      <c r="A77" s="6" t="s">
        <v>6719</v>
      </c>
      <c r="B77" s="22" t="s">
        <v>6773</v>
      </c>
      <c r="C77" s="22" t="s">
        <v>2500</v>
      </c>
      <c r="D77" s="22" t="s">
        <v>169</v>
      </c>
      <c r="E77" s="22" t="s">
        <v>742</v>
      </c>
      <c r="F77" s="6" t="s">
        <v>1405</v>
      </c>
      <c r="G77" s="6" t="s">
        <v>6772</v>
      </c>
      <c r="H77" s="6" t="s">
        <v>19</v>
      </c>
      <c r="I77" s="6" t="s">
        <v>6774</v>
      </c>
      <c r="J77" s="22" t="s">
        <v>6096</v>
      </c>
      <c r="K77" s="6" t="s">
        <v>678</v>
      </c>
      <c r="L77" s="22" t="s">
        <v>1691</v>
      </c>
      <c r="M77" s="6" t="s">
        <v>1407</v>
      </c>
      <c r="N77" s="22" t="s">
        <v>8087</v>
      </c>
      <c r="O77" s="6"/>
    </row>
    <row r="78" spans="1:15" x14ac:dyDescent="0.3">
      <c r="A78" s="6" t="s">
        <v>6719</v>
      </c>
      <c r="B78" s="22" t="s">
        <v>7262</v>
      </c>
      <c r="C78" s="22" t="s">
        <v>8089</v>
      </c>
      <c r="D78" s="22" t="s">
        <v>104</v>
      </c>
      <c r="E78" s="22" t="s">
        <v>742</v>
      </c>
      <c r="F78" s="6" t="s">
        <v>1446</v>
      </c>
      <c r="G78" s="6" t="s">
        <v>7261</v>
      </c>
      <c r="H78" s="6" t="s">
        <v>19</v>
      </c>
      <c r="I78" s="6" t="s">
        <v>7264</v>
      </c>
      <c r="J78" s="22" t="s">
        <v>7263</v>
      </c>
      <c r="K78" s="6" t="s">
        <v>678</v>
      </c>
      <c r="L78" s="22" t="s">
        <v>1691</v>
      </c>
      <c r="M78" s="6" t="s">
        <v>1448</v>
      </c>
      <c r="N78" s="22" t="s">
        <v>8087</v>
      </c>
      <c r="O78" s="6"/>
    </row>
    <row r="79" spans="1:15" x14ac:dyDescent="0.3">
      <c r="A79" s="6" t="s">
        <v>6719</v>
      </c>
      <c r="B79" s="22" t="s">
        <v>6737</v>
      </c>
      <c r="C79" s="22" t="s">
        <v>2500</v>
      </c>
      <c r="D79" s="22" t="s">
        <v>169</v>
      </c>
      <c r="E79" s="22" t="s">
        <v>742</v>
      </c>
      <c r="F79" s="6" t="s">
        <v>1389</v>
      </c>
      <c r="G79" s="6" t="s">
        <v>6736</v>
      </c>
      <c r="H79" s="6" t="s">
        <v>19</v>
      </c>
      <c r="I79" s="6" t="s">
        <v>6738</v>
      </c>
      <c r="J79" s="22" t="s">
        <v>6096</v>
      </c>
      <c r="K79" s="6" t="s">
        <v>678</v>
      </c>
      <c r="L79" s="22" t="s">
        <v>1691</v>
      </c>
      <c r="M79" s="6" t="s">
        <v>412</v>
      </c>
      <c r="N79" s="22" t="s">
        <v>8087</v>
      </c>
      <c r="O79" s="6"/>
    </row>
    <row r="80" spans="1:15" x14ac:dyDescent="0.3">
      <c r="A80" s="6" t="s">
        <v>6719</v>
      </c>
      <c r="B80" s="22" t="s">
        <v>7241</v>
      </c>
      <c r="C80" s="22" t="s">
        <v>2500</v>
      </c>
      <c r="D80" s="22" t="s">
        <v>483</v>
      </c>
      <c r="E80" s="22" t="s">
        <v>742</v>
      </c>
      <c r="F80" s="6" t="s">
        <v>1432</v>
      </c>
      <c r="G80" s="6" t="s">
        <v>7240</v>
      </c>
      <c r="H80" s="6" t="s">
        <v>19</v>
      </c>
      <c r="I80" s="6" t="s">
        <v>7242</v>
      </c>
      <c r="J80" s="22" t="s">
        <v>7197</v>
      </c>
      <c r="K80" s="6" t="s">
        <v>678</v>
      </c>
      <c r="L80" s="22" t="s">
        <v>1691</v>
      </c>
      <c r="M80" s="6" t="s">
        <v>1434</v>
      </c>
      <c r="N80" s="22" t="s">
        <v>8087</v>
      </c>
      <c r="O80" s="6"/>
    </row>
    <row r="81" spans="1:15" x14ac:dyDescent="0.3">
      <c r="A81" s="6" t="s">
        <v>6719</v>
      </c>
      <c r="B81" s="22" t="s">
        <v>7244</v>
      </c>
      <c r="C81" s="22" t="s">
        <v>17</v>
      </c>
      <c r="D81" s="22" t="s">
        <v>169</v>
      </c>
      <c r="E81" s="22" t="s">
        <v>748</v>
      </c>
      <c r="F81" s="6" t="s">
        <v>1432</v>
      </c>
      <c r="G81" s="6" t="s">
        <v>7243</v>
      </c>
      <c r="H81" s="6" t="s">
        <v>19</v>
      </c>
      <c r="I81" s="6" t="s">
        <v>7245</v>
      </c>
      <c r="J81" s="22" t="s">
        <v>6096</v>
      </c>
      <c r="K81" s="6" t="s">
        <v>678</v>
      </c>
      <c r="L81" s="22" t="s">
        <v>1691</v>
      </c>
      <c r="M81" s="6" t="s">
        <v>1434</v>
      </c>
      <c r="N81" s="22" t="s">
        <v>8087</v>
      </c>
      <c r="O81" s="6"/>
    </row>
    <row r="82" spans="1:15" x14ac:dyDescent="0.3">
      <c r="A82" s="6" t="s">
        <v>6719</v>
      </c>
      <c r="B82" s="22" t="s">
        <v>7232</v>
      </c>
      <c r="C82" s="22" t="s">
        <v>8089</v>
      </c>
      <c r="D82" s="22" t="s">
        <v>483</v>
      </c>
      <c r="E82" s="22" t="s">
        <v>742</v>
      </c>
      <c r="F82" s="6" t="s">
        <v>1426</v>
      </c>
      <c r="G82" s="6" t="s">
        <v>7231</v>
      </c>
      <c r="H82" s="6" t="s">
        <v>19</v>
      </c>
      <c r="I82" s="6" t="s">
        <v>7233</v>
      </c>
      <c r="J82" s="22" t="s">
        <v>7197</v>
      </c>
      <c r="K82" s="6" t="s">
        <v>678</v>
      </c>
      <c r="L82" s="22" t="s">
        <v>1691</v>
      </c>
      <c r="M82" s="6" t="s">
        <v>1428</v>
      </c>
      <c r="N82" s="22" t="s">
        <v>8087</v>
      </c>
      <c r="O82" s="6"/>
    </row>
    <row r="83" spans="1:15" x14ac:dyDescent="0.3">
      <c r="A83" s="6" t="s">
        <v>6719</v>
      </c>
      <c r="B83" s="22" t="s">
        <v>6720</v>
      </c>
      <c r="C83" s="22" t="s">
        <v>8089</v>
      </c>
      <c r="D83" s="22" t="s">
        <v>169</v>
      </c>
      <c r="E83" s="22" t="s">
        <v>742</v>
      </c>
      <c r="F83" s="6" t="s">
        <v>1387</v>
      </c>
      <c r="G83" s="6" t="s">
        <v>6718</v>
      </c>
      <c r="H83" s="6" t="s">
        <v>19</v>
      </c>
      <c r="I83" s="6" t="s">
        <v>6721</v>
      </c>
      <c r="J83" s="22" t="s">
        <v>6096</v>
      </c>
      <c r="K83" s="6" t="s">
        <v>678</v>
      </c>
      <c r="L83" s="22" t="s">
        <v>1691</v>
      </c>
      <c r="M83" s="6" t="s">
        <v>1094</v>
      </c>
      <c r="N83" s="22" t="s">
        <v>8087</v>
      </c>
      <c r="O83" s="6"/>
    </row>
    <row r="84" spans="1:15" x14ac:dyDescent="0.3">
      <c r="A84" s="6" t="s">
        <v>6719</v>
      </c>
      <c r="B84" s="22" t="s">
        <v>6726</v>
      </c>
      <c r="C84" s="22" t="s">
        <v>2500</v>
      </c>
      <c r="D84" s="22" t="s">
        <v>169</v>
      </c>
      <c r="E84" s="22" t="s">
        <v>742</v>
      </c>
      <c r="F84" s="6" t="s">
        <v>1387</v>
      </c>
      <c r="G84" s="6" t="s">
        <v>6725</v>
      </c>
      <c r="H84" s="6" t="s">
        <v>19</v>
      </c>
      <c r="I84" s="6" t="s">
        <v>6727</v>
      </c>
      <c r="J84" s="22" t="s">
        <v>6096</v>
      </c>
      <c r="K84" s="6" t="s">
        <v>678</v>
      </c>
      <c r="L84" s="22" t="s">
        <v>1691</v>
      </c>
      <c r="M84" s="6" t="s">
        <v>1094</v>
      </c>
      <c r="N84" s="22" t="s">
        <v>8087</v>
      </c>
      <c r="O84" s="6"/>
    </row>
    <row r="85" spans="1:15" x14ac:dyDescent="0.3">
      <c r="A85" s="6" t="s">
        <v>6719</v>
      </c>
      <c r="B85" s="22" t="s">
        <v>7431</v>
      </c>
      <c r="C85" s="22" t="s">
        <v>2500</v>
      </c>
      <c r="D85" s="22" t="s">
        <v>483</v>
      </c>
      <c r="E85" s="22" t="s">
        <v>742</v>
      </c>
      <c r="F85" s="6" t="s">
        <v>1486</v>
      </c>
      <c r="G85" s="6" t="s">
        <v>7430</v>
      </c>
      <c r="H85" s="6" t="s">
        <v>19</v>
      </c>
      <c r="I85" s="6" t="s">
        <v>7432</v>
      </c>
      <c r="J85" s="22" t="s">
        <v>7197</v>
      </c>
      <c r="K85" s="6" t="s">
        <v>678</v>
      </c>
      <c r="L85" s="22" t="s">
        <v>1691</v>
      </c>
      <c r="M85" s="6" t="s">
        <v>1488</v>
      </c>
      <c r="N85" s="22" t="s">
        <v>8087</v>
      </c>
      <c r="O85" s="6"/>
    </row>
    <row r="86" spans="1:15" x14ac:dyDescent="0.3">
      <c r="A86" s="6" t="s">
        <v>6719</v>
      </c>
      <c r="B86" s="22" t="s">
        <v>7434</v>
      </c>
      <c r="C86" s="22" t="s">
        <v>2500</v>
      </c>
      <c r="D86" s="22" t="s">
        <v>169</v>
      </c>
      <c r="E86" s="22" t="s">
        <v>748</v>
      </c>
      <c r="F86" s="6" t="s">
        <v>1486</v>
      </c>
      <c r="G86" s="6" t="s">
        <v>7433</v>
      </c>
      <c r="H86" s="6" t="s">
        <v>19</v>
      </c>
      <c r="I86" s="6" t="s">
        <v>7435</v>
      </c>
      <c r="J86" s="22" t="s">
        <v>6096</v>
      </c>
      <c r="K86" s="6" t="s">
        <v>678</v>
      </c>
      <c r="L86" s="22" t="s">
        <v>1691</v>
      </c>
      <c r="M86" s="6" t="s">
        <v>1488</v>
      </c>
      <c r="N86" s="22" t="s">
        <v>8087</v>
      </c>
      <c r="O86" s="6"/>
    </row>
    <row r="87" spans="1:15" x14ac:dyDescent="0.3">
      <c r="A87" s="6" t="s">
        <v>6719</v>
      </c>
      <c r="B87" s="22" t="s">
        <v>6755</v>
      </c>
      <c r="C87" s="22" t="s">
        <v>2500</v>
      </c>
      <c r="D87" s="22" t="s">
        <v>169</v>
      </c>
      <c r="E87" s="22" t="s">
        <v>742</v>
      </c>
      <c r="F87" s="6" t="s">
        <v>1396</v>
      </c>
      <c r="G87" s="6" t="s">
        <v>6754</v>
      </c>
      <c r="H87" s="6" t="s">
        <v>19</v>
      </c>
      <c r="I87" s="6" t="s">
        <v>6756</v>
      </c>
      <c r="J87" s="22" t="s">
        <v>6096</v>
      </c>
      <c r="K87" s="6" t="s">
        <v>678</v>
      </c>
      <c r="L87" s="22" t="s">
        <v>1691</v>
      </c>
      <c r="M87" s="6" t="s">
        <v>1398</v>
      </c>
      <c r="N87" s="22" t="s">
        <v>8087</v>
      </c>
      <c r="O87" s="6"/>
    </row>
    <row r="88" spans="1:15" x14ac:dyDescent="0.3">
      <c r="A88" s="6" t="s">
        <v>6719</v>
      </c>
      <c r="B88" s="22" t="s">
        <v>6752</v>
      </c>
      <c r="C88" s="22" t="s">
        <v>8089</v>
      </c>
      <c r="D88" s="22" t="s">
        <v>169</v>
      </c>
      <c r="E88" s="22" t="s">
        <v>742</v>
      </c>
      <c r="F88" s="6" t="s">
        <v>1396</v>
      </c>
      <c r="G88" s="6" t="s">
        <v>6751</v>
      </c>
      <c r="H88" s="6" t="s">
        <v>19</v>
      </c>
      <c r="I88" s="6" t="s">
        <v>6753</v>
      </c>
      <c r="J88" s="22" t="s">
        <v>6096</v>
      </c>
      <c r="K88" s="6" t="s">
        <v>678</v>
      </c>
      <c r="L88" s="22" t="s">
        <v>1691</v>
      </c>
      <c r="M88" s="6" t="s">
        <v>1398</v>
      </c>
      <c r="N88" s="22" t="s">
        <v>8087</v>
      </c>
      <c r="O88" s="6"/>
    </row>
    <row r="89" spans="1:15" x14ac:dyDescent="0.3">
      <c r="A89" s="6" t="s">
        <v>6719</v>
      </c>
      <c r="B89" s="22" t="s">
        <v>6749</v>
      </c>
      <c r="C89" s="22" t="s">
        <v>8089</v>
      </c>
      <c r="D89" s="27" t="s">
        <v>87</v>
      </c>
      <c r="E89" s="22" t="s">
        <v>5193</v>
      </c>
      <c r="F89" s="6" t="s">
        <v>1393</v>
      </c>
      <c r="G89" s="6" t="s">
        <v>6748</v>
      </c>
      <c r="H89" s="6" t="s">
        <v>69</v>
      </c>
      <c r="I89" s="6" t="s">
        <v>6750</v>
      </c>
      <c r="J89" s="22" t="s">
        <v>6096</v>
      </c>
      <c r="K89" s="6" t="s">
        <v>678</v>
      </c>
      <c r="L89" s="22" t="s">
        <v>1691</v>
      </c>
      <c r="M89" s="7" t="s">
        <v>8201</v>
      </c>
      <c r="N89" s="22" t="s">
        <v>8087</v>
      </c>
      <c r="O89" s="6" t="s">
        <v>8267</v>
      </c>
    </row>
    <row r="90" spans="1:15" x14ac:dyDescent="0.3">
      <c r="A90" s="6" t="s">
        <v>6719</v>
      </c>
      <c r="B90" s="22" t="s">
        <v>6749</v>
      </c>
      <c r="C90" s="22" t="s">
        <v>8089</v>
      </c>
      <c r="D90" s="27" t="s">
        <v>87</v>
      </c>
      <c r="E90" s="22" t="s">
        <v>5193</v>
      </c>
      <c r="F90" s="6" t="s">
        <v>2403</v>
      </c>
      <c r="G90" s="6" t="s">
        <v>6748</v>
      </c>
      <c r="H90" s="6" t="s">
        <v>19</v>
      </c>
      <c r="I90" s="6" t="s">
        <v>6750</v>
      </c>
      <c r="J90" s="22" t="s">
        <v>6096</v>
      </c>
      <c r="K90" s="6" t="s">
        <v>678</v>
      </c>
      <c r="L90" s="22" t="s">
        <v>1691</v>
      </c>
      <c r="M90" s="6" t="s">
        <v>2406</v>
      </c>
      <c r="N90" s="22" t="s">
        <v>8087</v>
      </c>
      <c r="O90" s="6"/>
    </row>
    <row r="91" spans="1:15" x14ac:dyDescent="0.3">
      <c r="A91" s="6" t="s">
        <v>6719</v>
      </c>
      <c r="B91" s="22" t="s">
        <v>7332</v>
      </c>
      <c r="C91" s="22" t="s">
        <v>8089</v>
      </c>
      <c r="D91" s="22" t="s">
        <v>87</v>
      </c>
      <c r="E91" s="22" t="s">
        <v>5193</v>
      </c>
      <c r="F91" s="6" t="s">
        <v>1475</v>
      </c>
      <c r="G91" s="6" t="s">
        <v>7331</v>
      </c>
      <c r="H91" s="6" t="s">
        <v>19</v>
      </c>
      <c r="I91" s="6" t="s">
        <v>7333</v>
      </c>
      <c r="J91" s="22" t="s">
        <v>6096</v>
      </c>
      <c r="K91" s="6" t="s">
        <v>678</v>
      </c>
      <c r="L91" s="22" t="s">
        <v>1691</v>
      </c>
      <c r="M91" s="6" t="s">
        <v>8095</v>
      </c>
      <c r="N91" s="22" t="s">
        <v>8087</v>
      </c>
      <c r="O91" s="6"/>
    </row>
    <row r="92" spans="1:15" x14ac:dyDescent="0.3">
      <c r="A92" s="6" t="s">
        <v>6719</v>
      </c>
      <c r="B92" s="22" t="s">
        <v>7266</v>
      </c>
      <c r="C92" s="22" t="s">
        <v>8089</v>
      </c>
      <c r="D92" s="22" t="s">
        <v>483</v>
      </c>
      <c r="E92" s="22" t="s">
        <v>748</v>
      </c>
      <c r="F92" s="6" t="s">
        <v>1446</v>
      </c>
      <c r="G92" s="6" t="s">
        <v>7265</v>
      </c>
      <c r="H92" s="6" t="s">
        <v>19</v>
      </c>
      <c r="I92" s="6" t="s">
        <v>7264</v>
      </c>
      <c r="J92" s="22" t="s">
        <v>7197</v>
      </c>
      <c r="K92" s="6" t="s">
        <v>678</v>
      </c>
      <c r="L92" s="22" t="s">
        <v>1691</v>
      </c>
      <c r="M92" s="6" t="s">
        <v>1448</v>
      </c>
      <c r="N92" s="22" t="s">
        <v>8087</v>
      </c>
      <c r="O92" s="6"/>
    </row>
    <row r="93" spans="1:15" x14ac:dyDescent="0.3">
      <c r="A93" s="6" t="s">
        <v>6719</v>
      </c>
      <c r="B93" s="22" t="s">
        <v>7268</v>
      </c>
      <c r="C93" s="22" t="s">
        <v>8089</v>
      </c>
      <c r="D93" s="22" t="s">
        <v>169</v>
      </c>
      <c r="E93" s="22" t="s">
        <v>748</v>
      </c>
      <c r="F93" s="6" t="s">
        <v>1446</v>
      </c>
      <c r="G93" s="6" t="s">
        <v>7267</v>
      </c>
      <c r="H93" s="6" t="s">
        <v>19</v>
      </c>
      <c r="I93" s="6" t="s">
        <v>7264</v>
      </c>
      <c r="J93" s="22" t="s">
        <v>6096</v>
      </c>
      <c r="K93" s="6" t="s">
        <v>678</v>
      </c>
      <c r="L93" s="22" t="s">
        <v>1691</v>
      </c>
      <c r="M93" s="6" t="s">
        <v>1448</v>
      </c>
      <c r="N93" s="22" t="s">
        <v>8087</v>
      </c>
      <c r="O93" s="6"/>
    </row>
    <row r="94" spans="1:15" x14ac:dyDescent="0.3">
      <c r="A94" s="6" t="s">
        <v>6130</v>
      </c>
      <c r="B94" s="22" t="s">
        <v>6590</v>
      </c>
      <c r="C94" s="22" t="s">
        <v>8089</v>
      </c>
      <c r="D94" s="22" t="s">
        <v>87</v>
      </c>
      <c r="E94" s="22" t="s">
        <v>5193</v>
      </c>
      <c r="F94" s="6" t="s">
        <v>1327</v>
      </c>
      <c r="G94" s="6" t="s">
        <v>6589</v>
      </c>
      <c r="H94" s="6" t="s">
        <v>19</v>
      </c>
      <c r="I94" s="6" t="s">
        <v>6591</v>
      </c>
      <c r="J94" s="22" t="s">
        <v>6096</v>
      </c>
      <c r="K94" s="6" t="s">
        <v>678</v>
      </c>
      <c r="L94" s="22" t="s">
        <v>1691</v>
      </c>
      <c r="M94" s="6" t="s">
        <v>873</v>
      </c>
      <c r="N94" s="22" t="s">
        <v>8087</v>
      </c>
      <c r="O94" s="6"/>
    </row>
    <row r="95" spans="1:15" x14ac:dyDescent="0.3">
      <c r="A95" s="6" t="s">
        <v>6130</v>
      </c>
      <c r="B95" s="22" t="s">
        <v>6618</v>
      </c>
      <c r="C95" s="22" t="s">
        <v>8089</v>
      </c>
      <c r="D95" s="22" t="s">
        <v>87</v>
      </c>
      <c r="E95" s="22" t="s">
        <v>5193</v>
      </c>
      <c r="F95" s="6" t="s">
        <v>1329</v>
      </c>
      <c r="G95" s="6" t="s">
        <v>6617</v>
      </c>
      <c r="H95" s="6" t="s">
        <v>19</v>
      </c>
      <c r="I95" s="6" t="s">
        <v>6619</v>
      </c>
      <c r="J95" s="22" t="s">
        <v>6096</v>
      </c>
      <c r="K95" s="6" t="s">
        <v>678</v>
      </c>
      <c r="L95" s="22" t="s">
        <v>1691</v>
      </c>
      <c r="M95" s="6" t="s">
        <v>877</v>
      </c>
      <c r="N95" s="22" t="s">
        <v>8087</v>
      </c>
      <c r="O95" s="6"/>
    </row>
    <row r="96" spans="1:15" x14ac:dyDescent="0.3">
      <c r="A96" s="6" t="s">
        <v>6130</v>
      </c>
      <c r="B96" s="22" t="s">
        <v>6729</v>
      </c>
      <c r="C96" s="22" t="s">
        <v>8089</v>
      </c>
      <c r="D96" s="22" t="s">
        <v>169</v>
      </c>
      <c r="E96" s="22" t="s">
        <v>5193</v>
      </c>
      <c r="F96" s="6" t="s">
        <v>1389</v>
      </c>
      <c r="G96" s="6" t="s">
        <v>6728</v>
      </c>
      <c r="H96" s="6" t="s">
        <v>19</v>
      </c>
      <c r="I96" s="6" t="s">
        <v>6730</v>
      </c>
      <c r="J96" s="22" t="s">
        <v>6096</v>
      </c>
      <c r="K96" s="6" t="s">
        <v>678</v>
      </c>
      <c r="L96" s="22" t="s">
        <v>1691</v>
      </c>
      <c r="M96" s="6" t="s">
        <v>412</v>
      </c>
      <c r="N96" s="22" t="s">
        <v>8087</v>
      </c>
      <c r="O96" s="6"/>
    </row>
    <row r="97" spans="1:15" x14ac:dyDescent="0.3">
      <c r="A97" s="6" t="s">
        <v>6130</v>
      </c>
      <c r="B97" s="22" t="s">
        <v>6550</v>
      </c>
      <c r="C97" s="22" t="s">
        <v>8089</v>
      </c>
      <c r="D97" s="22" t="s">
        <v>87</v>
      </c>
      <c r="E97" s="22" t="s">
        <v>5193</v>
      </c>
      <c r="F97" s="6" t="s">
        <v>1315</v>
      </c>
      <c r="G97" s="6" t="s">
        <v>6549</v>
      </c>
      <c r="H97" s="6" t="s">
        <v>19</v>
      </c>
      <c r="I97" s="6" t="s">
        <v>6551</v>
      </c>
      <c r="J97" s="22" t="s">
        <v>6096</v>
      </c>
      <c r="K97" s="6" t="s">
        <v>678</v>
      </c>
      <c r="L97" s="22" t="s">
        <v>1691</v>
      </c>
      <c r="M97" s="6" t="s">
        <v>8096</v>
      </c>
      <c r="N97" s="22" t="s">
        <v>8087</v>
      </c>
      <c r="O97" s="6"/>
    </row>
    <row r="98" spans="1:15" x14ac:dyDescent="0.3">
      <c r="A98" s="6" t="s">
        <v>6130</v>
      </c>
      <c r="B98" s="22" t="s">
        <v>6131</v>
      </c>
      <c r="C98" s="22" t="s">
        <v>2500</v>
      </c>
      <c r="D98" s="22" t="s">
        <v>169</v>
      </c>
      <c r="E98" s="22" t="s">
        <v>5193</v>
      </c>
      <c r="F98" s="6" t="s">
        <v>1215</v>
      </c>
      <c r="G98" s="6" t="s">
        <v>6129</v>
      </c>
      <c r="H98" s="6" t="s">
        <v>19</v>
      </c>
      <c r="I98" s="6" t="s">
        <v>6132</v>
      </c>
      <c r="J98" s="22" t="s">
        <v>6096</v>
      </c>
      <c r="K98" s="6" t="s">
        <v>678</v>
      </c>
      <c r="L98" s="22" t="s">
        <v>1691</v>
      </c>
      <c r="M98" s="6" t="s">
        <v>1106</v>
      </c>
      <c r="N98" s="22" t="s">
        <v>8087</v>
      </c>
      <c r="O98" s="6"/>
    </row>
    <row r="99" spans="1:15" x14ac:dyDescent="0.3">
      <c r="A99" s="6" t="s">
        <v>6130</v>
      </c>
      <c r="B99" s="22" t="s">
        <v>7413</v>
      </c>
      <c r="C99" s="22" t="s">
        <v>8089</v>
      </c>
      <c r="D99" s="22" t="s">
        <v>483</v>
      </c>
      <c r="E99" s="22" t="s">
        <v>742</v>
      </c>
      <c r="F99" s="6" t="s">
        <v>1486</v>
      </c>
      <c r="G99" s="6" t="s">
        <v>7412</v>
      </c>
      <c r="H99" s="6" t="s">
        <v>19</v>
      </c>
      <c r="I99" s="6" t="s">
        <v>7414</v>
      </c>
      <c r="J99" s="22" t="s">
        <v>3672</v>
      </c>
      <c r="K99" s="6" t="s">
        <v>678</v>
      </c>
      <c r="L99" s="22" t="s">
        <v>1691</v>
      </c>
      <c r="M99" s="6" t="s">
        <v>1488</v>
      </c>
      <c r="N99" s="22" t="s">
        <v>8087</v>
      </c>
      <c r="O99" s="6"/>
    </row>
    <row r="100" spans="1:15" x14ac:dyDescent="0.3">
      <c r="A100" s="6" t="s">
        <v>6130</v>
      </c>
      <c r="B100" s="22" t="s">
        <v>7416</v>
      </c>
      <c r="C100" s="22" t="s">
        <v>8089</v>
      </c>
      <c r="D100" s="22" t="s">
        <v>169</v>
      </c>
      <c r="E100" s="22" t="s">
        <v>748</v>
      </c>
      <c r="F100" s="6" t="s">
        <v>1486</v>
      </c>
      <c r="G100" s="6" t="s">
        <v>7415</v>
      </c>
      <c r="H100" s="6" t="s">
        <v>19</v>
      </c>
      <c r="I100" s="6" t="s">
        <v>7414</v>
      </c>
      <c r="J100" s="22" t="s">
        <v>6096</v>
      </c>
      <c r="K100" s="6" t="s">
        <v>678</v>
      </c>
      <c r="L100" s="22" t="s">
        <v>1691</v>
      </c>
      <c r="M100" s="6" t="s">
        <v>1488</v>
      </c>
      <c r="N100" s="22" t="s">
        <v>8087</v>
      </c>
      <c r="O100" s="6"/>
    </row>
    <row r="101" spans="1:15" x14ac:dyDescent="0.3">
      <c r="A101" s="6" t="s">
        <v>6111</v>
      </c>
      <c r="B101" s="22" t="s">
        <v>6392</v>
      </c>
      <c r="C101" s="22" t="s">
        <v>2500</v>
      </c>
      <c r="D101" s="22" t="s">
        <v>169</v>
      </c>
      <c r="E101" s="22" t="s">
        <v>5193</v>
      </c>
      <c r="F101" s="6" t="s">
        <v>1276</v>
      </c>
      <c r="G101" s="6" t="s">
        <v>6391</v>
      </c>
      <c r="H101" s="6" t="s">
        <v>19</v>
      </c>
      <c r="I101" s="6" t="s">
        <v>6393</v>
      </c>
      <c r="J101" s="22" t="s">
        <v>6096</v>
      </c>
      <c r="K101" s="6" t="s">
        <v>678</v>
      </c>
      <c r="L101" s="22" t="s">
        <v>1691</v>
      </c>
      <c r="M101" s="6" t="s">
        <v>1164</v>
      </c>
      <c r="N101" s="22" t="s">
        <v>8087</v>
      </c>
      <c r="O101" s="6"/>
    </row>
    <row r="102" spans="1:15" x14ac:dyDescent="0.3">
      <c r="A102" s="6" t="s">
        <v>6111</v>
      </c>
      <c r="B102" s="22" t="s">
        <v>6448</v>
      </c>
      <c r="C102" s="22" t="s">
        <v>8089</v>
      </c>
      <c r="D102" s="22" t="s">
        <v>169</v>
      </c>
      <c r="E102" s="22" t="s">
        <v>742</v>
      </c>
      <c r="F102" s="6" t="s">
        <v>1299</v>
      </c>
      <c r="G102" s="6" t="s">
        <v>6447</v>
      </c>
      <c r="H102" s="6" t="s">
        <v>19</v>
      </c>
      <c r="I102" s="6" t="s">
        <v>6449</v>
      </c>
      <c r="J102" s="22" t="s">
        <v>6096</v>
      </c>
      <c r="K102" s="6" t="s">
        <v>678</v>
      </c>
      <c r="L102" s="22" t="s">
        <v>1691</v>
      </c>
      <c r="M102" s="6" t="s">
        <v>1146</v>
      </c>
      <c r="N102" s="22" t="s">
        <v>8087</v>
      </c>
      <c r="O102" s="6"/>
    </row>
    <row r="103" spans="1:15" x14ac:dyDescent="0.3">
      <c r="A103" s="6" t="s">
        <v>6111</v>
      </c>
      <c r="B103" s="22" t="s">
        <v>6417</v>
      </c>
      <c r="C103" s="22" t="s">
        <v>2500</v>
      </c>
      <c r="D103" s="22" t="s">
        <v>169</v>
      </c>
      <c r="E103" s="22" t="s">
        <v>742</v>
      </c>
      <c r="F103" s="6" t="s">
        <v>1280</v>
      </c>
      <c r="G103" s="6" t="s">
        <v>6416</v>
      </c>
      <c r="H103" s="6" t="s">
        <v>19</v>
      </c>
      <c r="I103" s="6" t="s">
        <v>6418</v>
      </c>
      <c r="J103" s="22" t="s">
        <v>6096</v>
      </c>
      <c r="K103" s="6" t="s">
        <v>678</v>
      </c>
      <c r="L103" s="22" t="s">
        <v>1691</v>
      </c>
      <c r="M103" s="6" t="s">
        <v>1282</v>
      </c>
      <c r="N103" s="22" t="s">
        <v>8087</v>
      </c>
      <c r="O103" s="6"/>
    </row>
    <row r="104" spans="1:15" x14ac:dyDescent="0.3">
      <c r="A104" s="6" t="s">
        <v>6111</v>
      </c>
      <c r="B104" s="22" t="s">
        <v>7473</v>
      </c>
      <c r="C104" s="22" t="s">
        <v>2500</v>
      </c>
      <c r="D104" s="22" t="s">
        <v>104</v>
      </c>
      <c r="E104" s="22" t="s">
        <v>742</v>
      </c>
      <c r="F104" s="6" t="s">
        <v>1494</v>
      </c>
      <c r="G104" s="6" t="s">
        <v>7472</v>
      </c>
      <c r="H104" s="6" t="s">
        <v>19</v>
      </c>
      <c r="I104" s="6" t="s">
        <v>7474</v>
      </c>
      <c r="J104" s="22" t="s">
        <v>7263</v>
      </c>
      <c r="K104" s="6" t="s">
        <v>678</v>
      </c>
      <c r="L104" s="22" t="s">
        <v>1691</v>
      </c>
      <c r="M104" s="6" t="s">
        <v>1496</v>
      </c>
      <c r="N104" s="22" t="s">
        <v>8087</v>
      </c>
      <c r="O104" s="6"/>
    </row>
    <row r="105" spans="1:15" x14ac:dyDescent="0.3">
      <c r="A105" s="6" t="s">
        <v>6111</v>
      </c>
      <c r="B105" s="22" t="s">
        <v>7467</v>
      </c>
      <c r="C105" s="22" t="s">
        <v>8089</v>
      </c>
      <c r="D105" s="22" t="s">
        <v>483</v>
      </c>
      <c r="E105" s="22" t="s">
        <v>748</v>
      </c>
      <c r="F105" s="6" t="s">
        <v>1494</v>
      </c>
      <c r="G105" s="6" t="s">
        <v>7466</v>
      </c>
      <c r="H105" s="6" t="s">
        <v>19</v>
      </c>
      <c r="I105" s="6" t="s">
        <v>7468</v>
      </c>
      <c r="J105" s="22" t="s">
        <v>1693</v>
      </c>
      <c r="K105" s="6" t="s">
        <v>678</v>
      </c>
      <c r="L105" s="22" t="s">
        <v>1691</v>
      </c>
      <c r="M105" s="6" t="s">
        <v>1496</v>
      </c>
      <c r="N105" s="22" t="s">
        <v>8087</v>
      </c>
      <c r="O105" s="6"/>
    </row>
    <row r="106" spans="1:15" x14ac:dyDescent="0.3">
      <c r="A106" s="6" t="s">
        <v>6111</v>
      </c>
      <c r="B106" s="22" t="s">
        <v>7470</v>
      </c>
      <c r="C106" s="22" t="s">
        <v>8089</v>
      </c>
      <c r="D106" s="22" t="s">
        <v>169</v>
      </c>
      <c r="E106" s="22" t="s">
        <v>748</v>
      </c>
      <c r="F106" s="6" t="s">
        <v>1494</v>
      </c>
      <c r="G106" s="6" t="s">
        <v>7469</v>
      </c>
      <c r="H106" s="6" t="s">
        <v>19</v>
      </c>
      <c r="I106" s="6" t="s">
        <v>7471</v>
      </c>
      <c r="J106" s="22" t="s">
        <v>6096</v>
      </c>
      <c r="K106" s="6" t="s">
        <v>678</v>
      </c>
      <c r="L106" s="22" t="s">
        <v>1691</v>
      </c>
      <c r="M106" s="6" t="s">
        <v>1496</v>
      </c>
      <c r="N106" s="22" t="s">
        <v>8087</v>
      </c>
      <c r="O106" s="6"/>
    </row>
    <row r="107" spans="1:15" x14ac:dyDescent="0.3">
      <c r="A107" s="6" t="s">
        <v>6111</v>
      </c>
      <c r="B107" s="22" t="s">
        <v>6740</v>
      </c>
      <c r="C107" s="22" t="s">
        <v>8089</v>
      </c>
      <c r="D107" s="22" t="s">
        <v>169</v>
      </c>
      <c r="E107" s="22" t="s">
        <v>5193</v>
      </c>
      <c r="F107" s="6" t="s">
        <v>1391</v>
      </c>
      <c r="G107" s="6" t="s">
        <v>6739</v>
      </c>
      <c r="H107" s="6" t="s">
        <v>19</v>
      </c>
      <c r="I107" s="6" t="s">
        <v>6741</v>
      </c>
      <c r="J107" s="22" t="s">
        <v>6096</v>
      </c>
      <c r="K107" s="6" t="s">
        <v>678</v>
      </c>
      <c r="L107" s="22" t="s">
        <v>1691</v>
      </c>
      <c r="M107" s="6" t="s">
        <v>1024</v>
      </c>
      <c r="N107" s="22" t="s">
        <v>8087</v>
      </c>
      <c r="O107" s="6"/>
    </row>
    <row r="108" spans="1:15" x14ac:dyDescent="0.3">
      <c r="A108" s="6" t="s">
        <v>6111</v>
      </c>
      <c r="B108" s="22" t="s">
        <v>6770</v>
      </c>
      <c r="C108" s="22" t="s">
        <v>2500</v>
      </c>
      <c r="D108" s="22" t="s">
        <v>169</v>
      </c>
      <c r="E108" s="22" t="s">
        <v>742</v>
      </c>
      <c r="F108" s="6" t="s">
        <v>1401</v>
      </c>
      <c r="G108" s="6" t="s">
        <v>6769</v>
      </c>
      <c r="H108" s="6" t="s">
        <v>19</v>
      </c>
      <c r="I108" s="6" t="s">
        <v>6771</v>
      </c>
      <c r="J108" s="22" t="s">
        <v>6096</v>
      </c>
      <c r="K108" s="6" t="s">
        <v>678</v>
      </c>
      <c r="L108" s="22" t="s">
        <v>1691</v>
      </c>
      <c r="M108" s="6" t="s">
        <v>1158</v>
      </c>
      <c r="N108" s="22" t="s">
        <v>8087</v>
      </c>
      <c r="O108" s="6"/>
    </row>
    <row r="109" spans="1:15" x14ac:dyDescent="0.3">
      <c r="A109" s="6" t="s">
        <v>6111</v>
      </c>
      <c r="B109" s="22" t="s">
        <v>6779</v>
      </c>
      <c r="C109" s="22" t="s">
        <v>8089</v>
      </c>
      <c r="D109" s="22" t="s">
        <v>169</v>
      </c>
      <c r="E109" s="22" t="s">
        <v>742</v>
      </c>
      <c r="F109" s="6" t="s">
        <v>1411</v>
      </c>
      <c r="G109" s="6" t="s">
        <v>6778</v>
      </c>
      <c r="H109" s="6" t="s">
        <v>19</v>
      </c>
      <c r="I109" s="6" t="s">
        <v>6780</v>
      </c>
      <c r="J109" s="22" t="s">
        <v>6096</v>
      </c>
      <c r="K109" s="6" t="s">
        <v>678</v>
      </c>
      <c r="L109" s="22" t="s">
        <v>1691</v>
      </c>
      <c r="M109" s="6" t="s">
        <v>1138</v>
      </c>
      <c r="N109" s="22" t="s">
        <v>8087</v>
      </c>
      <c r="O109" s="6"/>
    </row>
    <row r="110" spans="1:15" x14ac:dyDescent="0.3">
      <c r="A110" s="6" t="s">
        <v>6111</v>
      </c>
      <c r="B110" s="22" t="s">
        <v>6782</v>
      </c>
      <c r="C110" s="22" t="s">
        <v>2500</v>
      </c>
      <c r="D110" s="22" t="s">
        <v>169</v>
      </c>
      <c r="E110" s="22" t="s">
        <v>742</v>
      </c>
      <c r="F110" s="6" t="s">
        <v>1411</v>
      </c>
      <c r="G110" s="6" t="s">
        <v>6781</v>
      </c>
      <c r="H110" s="6" t="s">
        <v>19</v>
      </c>
      <c r="I110" s="6" t="s">
        <v>6783</v>
      </c>
      <c r="J110" s="22" t="s">
        <v>6096</v>
      </c>
      <c r="K110" s="6" t="s">
        <v>678</v>
      </c>
      <c r="L110" s="22" t="s">
        <v>1691</v>
      </c>
      <c r="M110" s="6" t="s">
        <v>1138</v>
      </c>
      <c r="N110" s="22" t="s">
        <v>8087</v>
      </c>
      <c r="O110" s="6"/>
    </row>
    <row r="111" spans="1:15" x14ac:dyDescent="0.3">
      <c r="A111" s="6" t="s">
        <v>6111</v>
      </c>
      <c r="B111" s="22" t="s">
        <v>6514</v>
      </c>
      <c r="C111" s="22" t="s">
        <v>2500</v>
      </c>
      <c r="D111" s="22" t="s">
        <v>169</v>
      </c>
      <c r="E111" s="22" t="s">
        <v>742</v>
      </c>
      <c r="F111" s="6" t="s">
        <v>1305</v>
      </c>
      <c r="G111" s="6" t="s">
        <v>6513</v>
      </c>
      <c r="H111" s="6" t="s">
        <v>19</v>
      </c>
      <c r="I111" s="6" t="s">
        <v>6515</v>
      </c>
      <c r="J111" s="22" t="s">
        <v>6096</v>
      </c>
      <c r="K111" s="6" t="s">
        <v>678</v>
      </c>
      <c r="L111" s="22" t="s">
        <v>1691</v>
      </c>
      <c r="M111" s="6" t="s">
        <v>1307</v>
      </c>
      <c r="N111" s="22" t="s">
        <v>8087</v>
      </c>
      <c r="O111" s="6"/>
    </row>
    <row r="112" spans="1:15" x14ac:dyDescent="0.3">
      <c r="A112" s="6" t="s">
        <v>6111</v>
      </c>
      <c r="B112" s="22" t="s">
        <v>6527</v>
      </c>
      <c r="C112" s="22" t="s">
        <v>2500</v>
      </c>
      <c r="D112" s="22" t="s">
        <v>169</v>
      </c>
      <c r="E112" s="22" t="s">
        <v>5193</v>
      </c>
      <c r="F112" s="6" t="s">
        <v>1305</v>
      </c>
      <c r="G112" s="6" t="s">
        <v>6526</v>
      </c>
      <c r="H112" s="6" t="s">
        <v>19</v>
      </c>
      <c r="I112" s="6" t="s">
        <v>6528</v>
      </c>
      <c r="J112" s="22" t="s">
        <v>6096</v>
      </c>
      <c r="K112" s="6" t="s">
        <v>678</v>
      </c>
      <c r="L112" s="22" t="s">
        <v>1691</v>
      </c>
      <c r="M112" s="6" t="s">
        <v>1307</v>
      </c>
      <c r="N112" s="22" t="s">
        <v>8087</v>
      </c>
      <c r="O112" s="6"/>
    </row>
    <row r="113" spans="1:15" x14ac:dyDescent="0.3">
      <c r="A113" s="6" t="s">
        <v>6111</v>
      </c>
      <c r="B113" s="22" t="s">
        <v>6381</v>
      </c>
      <c r="C113" s="22" t="s">
        <v>17</v>
      </c>
      <c r="D113" s="22" t="s">
        <v>169</v>
      </c>
      <c r="E113" s="22" t="s">
        <v>5193</v>
      </c>
      <c r="F113" s="6" t="s">
        <v>1269</v>
      </c>
      <c r="G113" s="6" t="s">
        <v>6380</v>
      </c>
      <c r="H113" s="6" t="s">
        <v>19</v>
      </c>
      <c r="I113" s="6" t="s">
        <v>6382</v>
      </c>
      <c r="J113" s="22" t="s">
        <v>6096</v>
      </c>
      <c r="K113" s="6" t="s">
        <v>678</v>
      </c>
      <c r="L113" s="22" t="s">
        <v>1691</v>
      </c>
      <c r="M113" s="6" t="s">
        <v>1130</v>
      </c>
      <c r="N113" s="22" t="s">
        <v>8087</v>
      </c>
      <c r="O113" s="6"/>
    </row>
    <row r="114" spans="1:15" x14ac:dyDescent="0.3">
      <c r="A114" s="6" t="s">
        <v>6111</v>
      </c>
      <c r="B114" s="22" t="s">
        <v>6519</v>
      </c>
      <c r="C114" s="22" t="s">
        <v>2500</v>
      </c>
      <c r="D114" s="22" t="s">
        <v>169</v>
      </c>
      <c r="E114" s="22" t="s">
        <v>742</v>
      </c>
      <c r="F114" s="6" t="s">
        <v>1305</v>
      </c>
      <c r="G114" s="6" t="s">
        <v>6518</v>
      </c>
      <c r="H114" s="6" t="s">
        <v>19</v>
      </c>
      <c r="I114" s="6" t="s">
        <v>6520</v>
      </c>
      <c r="J114" s="22" t="s">
        <v>6096</v>
      </c>
      <c r="K114" s="6" t="s">
        <v>678</v>
      </c>
      <c r="L114" s="22" t="s">
        <v>1691</v>
      </c>
      <c r="M114" s="6" t="s">
        <v>1307</v>
      </c>
      <c r="N114" s="22" t="s">
        <v>8087</v>
      </c>
      <c r="O114" s="6"/>
    </row>
    <row r="115" spans="1:15" x14ac:dyDescent="0.3">
      <c r="A115" s="6" t="s">
        <v>6111</v>
      </c>
      <c r="B115" s="22" t="s">
        <v>6758</v>
      </c>
      <c r="C115" s="22" t="s">
        <v>2500</v>
      </c>
      <c r="D115" s="22" t="s">
        <v>169</v>
      </c>
      <c r="E115" s="22" t="s">
        <v>742</v>
      </c>
      <c r="F115" s="6" t="s">
        <v>1399</v>
      </c>
      <c r="G115" s="6" t="s">
        <v>6757</v>
      </c>
      <c r="H115" s="6" t="s">
        <v>19</v>
      </c>
      <c r="I115" s="6" t="s">
        <v>6759</v>
      </c>
      <c r="J115" s="22" t="s">
        <v>6096</v>
      </c>
      <c r="K115" s="6" t="s">
        <v>678</v>
      </c>
      <c r="L115" s="22" t="s">
        <v>1691</v>
      </c>
      <c r="M115" s="6" t="s">
        <v>1135</v>
      </c>
      <c r="N115" s="22" t="s">
        <v>8087</v>
      </c>
      <c r="O115" s="6"/>
    </row>
    <row r="116" spans="1:15" x14ac:dyDescent="0.3">
      <c r="A116" s="6" t="s">
        <v>6111</v>
      </c>
      <c r="B116" s="22" t="s">
        <v>6761</v>
      </c>
      <c r="C116" s="22" t="s">
        <v>2500</v>
      </c>
      <c r="D116" s="22" t="s">
        <v>169</v>
      </c>
      <c r="E116" s="22" t="s">
        <v>5193</v>
      </c>
      <c r="F116" s="6" t="s">
        <v>1399</v>
      </c>
      <c r="G116" s="6" t="s">
        <v>6760</v>
      </c>
      <c r="H116" s="6" t="s">
        <v>19</v>
      </c>
      <c r="I116" s="6" t="s">
        <v>6762</v>
      </c>
      <c r="J116" s="22" t="s">
        <v>6096</v>
      </c>
      <c r="K116" s="6" t="s">
        <v>678</v>
      </c>
      <c r="L116" s="22" t="s">
        <v>1691</v>
      </c>
      <c r="M116" s="6" t="s">
        <v>1135</v>
      </c>
      <c r="N116" s="22" t="s">
        <v>8087</v>
      </c>
      <c r="O116" s="6"/>
    </row>
    <row r="117" spans="1:15" x14ac:dyDescent="0.3">
      <c r="A117" s="6" t="s">
        <v>6111</v>
      </c>
      <c r="B117" s="22" t="s">
        <v>7253</v>
      </c>
      <c r="C117" s="22" t="s">
        <v>2500</v>
      </c>
      <c r="D117" s="22" t="s">
        <v>169</v>
      </c>
      <c r="E117" s="22" t="s">
        <v>742</v>
      </c>
      <c r="F117" s="6" t="s">
        <v>1438</v>
      </c>
      <c r="G117" s="6" t="s">
        <v>7252</v>
      </c>
      <c r="H117" s="6" t="s">
        <v>19</v>
      </c>
      <c r="I117" s="6" t="s">
        <v>7254</v>
      </c>
      <c r="J117" s="22" t="s">
        <v>6096</v>
      </c>
      <c r="K117" s="6" t="s">
        <v>678</v>
      </c>
      <c r="L117" s="22" t="s">
        <v>1691</v>
      </c>
      <c r="M117" s="6" t="s">
        <v>1440</v>
      </c>
      <c r="N117" s="22" t="s">
        <v>8087</v>
      </c>
      <c r="O117" s="6"/>
    </row>
    <row r="118" spans="1:15" x14ac:dyDescent="0.3">
      <c r="A118" s="6" t="s">
        <v>6111</v>
      </c>
      <c r="B118" s="22" t="s">
        <v>7235</v>
      </c>
      <c r="C118" s="22" t="s">
        <v>8089</v>
      </c>
      <c r="D118" s="22" t="s">
        <v>483</v>
      </c>
      <c r="E118" s="22" t="s">
        <v>742</v>
      </c>
      <c r="F118" s="6" t="s">
        <v>1429</v>
      </c>
      <c r="G118" s="6" t="s">
        <v>7234</v>
      </c>
      <c r="H118" s="6" t="s">
        <v>19</v>
      </c>
      <c r="I118" s="6" t="s">
        <v>7236</v>
      </c>
      <c r="J118" s="22" t="s">
        <v>1693</v>
      </c>
      <c r="K118" s="6" t="s">
        <v>678</v>
      </c>
      <c r="L118" s="22" t="s">
        <v>1691</v>
      </c>
      <c r="M118" s="6" t="s">
        <v>1431</v>
      </c>
      <c r="N118" s="22" t="s">
        <v>8087</v>
      </c>
      <c r="O118" s="6"/>
    </row>
    <row r="119" spans="1:15" x14ac:dyDescent="0.3">
      <c r="A119" s="6" t="s">
        <v>6111</v>
      </c>
      <c r="B119" s="22" t="s">
        <v>7238</v>
      </c>
      <c r="C119" s="22" t="s">
        <v>8089</v>
      </c>
      <c r="D119" s="22" t="s">
        <v>169</v>
      </c>
      <c r="E119" s="22" t="s">
        <v>748</v>
      </c>
      <c r="F119" s="6" t="s">
        <v>1429</v>
      </c>
      <c r="G119" s="6" t="s">
        <v>7237</v>
      </c>
      <c r="H119" s="6" t="s">
        <v>19</v>
      </c>
      <c r="I119" s="6" t="s">
        <v>7239</v>
      </c>
      <c r="J119" s="22" t="s">
        <v>6096</v>
      </c>
      <c r="K119" s="6" t="s">
        <v>678</v>
      </c>
      <c r="L119" s="22" t="s">
        <v>1691</v>
      </c>
      <c r="M119" s="6" t="s">
        <v>1431</v>
      </c>
      <c r="N119" s="22" t="s">
        <v>8087</v>
      </c>
      <c r="O119" s="6"/>
    </row>
    <row r="120" spans="1:15" x14ac:dyDescent="0.3">
      <c r="A120" s="6" t="s">
        <v>6111</v>
      </c>
      <c r="B120" s="22" t="s">
        <v>6370</v>
      </c>
      <c r="C120" s="22" t="s">
        <v>2500</v>
      </c>
      <c r="D120" s="22" t="s">
        <v>169</v>
      </c>
      <c r="E120" s="22" t="s">
        <v>742</v>
      </c>
      <c r="F120" s="6" t="s">
        <v>1269</v>
      </c>
      <c r="G120" s="6" t="s">
        <v>6369</v>
      </c>
      <c r="H120" s="6" t="s">
        <v>19</v>
      </c>
      <c r="I120" s="6" t="s">
        <v>6371</v>
      </c>
      <c r="J120" s="22" t="s">
        <v>6096</v>
      </c>
      <c r="K120" s="6" t="s">
        <v>678</v>
      </c>
      <c r="L120" s="22" t="s">
        <v>1691</v>
      </c>
      <c r="M120" s="6" t="s">
        <v>1130</v>
      </c>
      <c r="N120" s="22" t="s">
        <v>8087</v>
      </c>
      <c r="O120" s="6"/>
    </row>
    <row r="121" spans="1:15" x14ac:dyDescent="0.3">
      <c r="A121" s="6" t="s">
        <v>6111</v>
      </c>
      <c r="B121" s="22" t="s">
        <v>6953</v>
      </c>
      <c r="C121" s="22" t="s">
        <v>8089</v>
      </c>
      <c r="D121" s="22" t="s">
        <v>483</v>
      </c>
      <c r="E121" s="22" t="s">
        <v>742</v>
      </c>
      <c r="F121" s="6" t="s">
        <v>1417</v>
      </c>
      <c r="G121" s="6" t="s">
        <v>6952</v>
      </c>
      <c r="H121" s="6" t="s">
        <v>19</v>
      </c>
      <c r="I121" s="6" t="s">
        <v>6954</v>
      </c>
      <c r="J121" s="22" t="s">
        <v>1693</v>
      </c>
      <c r="K121" s="6" t="s">
        <v>678</v>
      </c>
      <c r="L121" s="22" t="s">
        <v>1691</v>
      </c>
      <c r="M121" s="6" t="s">
        <v>740</v>
      </c>
      <c r="N121" s="22" t="s">
        <v>8087</v>
      </c>
      <c r="O121" s="6"/>
    </row>
    <row r="122" spans="1:15" x14ac:dyDescent="0.3">
      <c r="A122" s="6" t="s">
        <v>6111</v>
      </c>
      <c r="B122" s="22" t="s">
        <v>6956</v>
      </c>
      <c r="C122" s="22" t="s">
        <v>8089</v>
      </c>
      <c r="D122" s="22" t="s">
        <v>169</v>
      </c>
      <c r="E122" s="22" t="s">
        <v>748</v>
      </c>
      <c r="F122" s="6" t="s">
        <v>1417</v>
      </c>
      <c r="G122" s="6" t="s">
        <v>6955</v>
      </c>
      <c r="H122" s="6" t="s">
        <v>19</v>
      </c>
      <c r="I122" s="6" t="s">
        <v>6957</v>
      </c>
      <c r="J122" s="22" t="s">
        <v>6096</v>
      </c>
      <c r="K122" s="6" t="s">
        <v>678</v>
      </c>
      <c r="L122" s="22" t="s">
        <v>1691</v>
      </c>
      <c r="M122" s="6" t="s">
        <v>740</v>
      </c>
      <c r="N122" s="22" t="s">
        <v>8087</v>
      </c>
      <c r="O122" s="6"/>
    </row>
    <row r="123" spans="1:15" x14ac:dyDescent="0.3">
      <c r="A123" s="6" t="s">
        <v>6111</v>
      </c>
      <c r="B123" s="22" t="s">
        <v>6574</v>
      </c>
      <c r="C123" s="22" t="s">
        <v>2500</v>
      </c>
      <c r="D123" s="22" t="s">
        <v>87</v>
      </c>
      <c r="E123" s="22" t="s">
        <v>5193</v>
      </c>
      <c r="F123" s="6" t="s">
        <v>1319</v>
      </c>
      <c r="G123" s="6" t="s">
        <v>6573</v>
      </c>
      <c r="H123" s="6" t="s">
        <v>19</v>
      </c>
      <c r="I123" s="6" t="s">
        <v>6575</v>
      </c>
      <c r="J123" s="22" t="s">
        <v>6096</v>
      </c>
      <c r="K123" s="6" t="s">
        <v>678</v>
      </c>
      <c r="L123" s="22" t="s">
        <v>1691</v>
      </c>
      <c r="M123" s="6" t="s">
        <v>8097</v>
      </c>
      <c r="N123" s="22" t="s">
        <v>8087</v>
      </c>
      <c r="O123" s="6"/>
    </row>
    <row r="124" spans="1:15" x14ac:dyDescent="0.3">
      <c r="A124" s="6" t="s">
        <v>6111</v>
      </c>
      <c r="B124" s="22" t="s">
        <v>6522</v>
      </c>
      <c r="C124" s="22" t="s">
        <v>2500</v>
      </c>
      <c r="D124" s="22" t="s">
        <v>169</v>
      </c>
      <c r="E124" s="22" t="s">
        <v>742</v>
      </c>
      <c r="F124" s="6" t="s">
        <v>1305</v>
      </c>
      <c r="G124" s="6" t="s">
        <v>6521</v>
      </c>
      <c r="H124" s="6" t="s">
        <v>19</v>
      </c>
      <c r="I124" s="6" t="s">
        <v>6523</v>
      </c>
      <c r="J124" s="22" t="s">
        <v>6096</v>
      </c>
      <c r="K124" s="6" t="s">
        <v>678</v>
      </c>
      <c r="L124" s="22" t="s">
        <v>1691</v>
      </c>
      <c r="M124" s="6" t="s">
        <v>1307</v>
      </c>
      <c r="N124" s="22" t="s">
        <v>8087</v>
      </c>
      <c r="O124" s="6"/>
    </row>
    <row r="125" spans="1:15" x14ac:dyDescent="0.3">
      <c r="A125" s="6" t="s">
        <v>6111</v>
      </c>
      <c r="B125" s="22" t="s">
        <v>6767</v>
      </c>
      <c r="C125" s="22" t="s">
        <v>2500</v>
      </c>
      <c r="D125" s="22" t="s">
        <v>169</v>
      </c>
      <c r="E125" s="22" t="s">
        <v>742</v>
      </c>
      <c r="F125" s="6" t="s">
        <v>1401</v>
      </c>
      <c r="G125" s="6" t="s">
        <v>6766</v>
      </c>
      <c r="H125" s="6" t="s">
        <v>19</v>
      </c>
      <c r="I125" s="6" t="s">
        <v>6768</v>
      </c>
      <c r="J125" s="22" t="s">
        <v>6096</v>
      </c>
      <c r="K125" s="6" t="s">
        <v>678</v>
      </c>
      <c r="L125" s="22" t="s">
        <v>1691</v>
      </c>
      <c r="M125" s="6" t="s">
        <v>1158</v>
      </c>
      <c r="N125" s="22" t="s">
        <v>8087</v>
      </c>
      <c r="O125" s="6"/>
    </row>
    <row r="126" spans="1:15" x14ac:dyDescent="0.3">
      <c r="A126" s="6" t="s">
        <v>6111</v>
      </c>
      <c r="B126" s="22" t="s">
        <v>6112</v>
      </c>
      <c r="C126" s="22" t="s">
        <v>2500</v>
      </c>
      <c r="D126" s="22" t="s">
        <v>169</v>
      </c>
      <c r="E126" s="22" t="s">
        <v>742</v>
      </c>
      <c r="F126" s="6" t="s">
        <v>1215</v>
      </c>
      <c r="G126" s="6" t="s">
        <v>6110</v>
      </c>
      <c r="H126" s="6" t="s">
        <v>19</v>
      </c>
      <c r="I126" s="6" t="s">
        <v>6109</v>
      </c>
      <c r="J126" s="22" t="s">
        <v>6096</v>
      </c>
      <c r="K126" s="6" t="s">
        <v>678</v>
      </c>
      <c r="L126" s="22" t="s">
        <v>1691</v>
      </c>
      <c r="M126" s="6" t="s">
        <v>1106</v>
      </c>
      <c r="N126" s="22" t="s">
        <v>8087</v>
      </c>
      <c r="O126" s="6"/>
    </row>
    <row r="127" spans="1:15" x14ac:dyDescent="0.3">
      <c r="A127" s="6" t="s">
        <v>6111</v>
      </c>
      <c r="B127" s="22" t="s">
        <v>6497</v>
      </c>
      <c r="C127" s="22" t="s">
        <v>8089</v>
      </c>
      <c r="D127" s="22" t="s">
        <v>169</v>
      </c>
      <c r="E127" s="22" t="s">
        <v>742</v>
      </c>
      <c r="F127" s="6" t="s">
        <v>1305</v>
      </c>
      <c r="G127" s="6" t="s">
        <v>6496</v>
      </c>
      <c r="H127" s="6" t="s">
        <v>19</v>
      </c>
      <c r="I127" s="6" t="s">
        <v>6498</v>
      </c>
      <c r="J127" s="22" t="s">
        <v>6096</v>
      </c>
      <c r="K127" s="6" t="s">
        <v>678</v>
      </c>
      <c r="L127" s="22" t="s">
        <v>1691</v>
      </c>
      <c r="M127" s="6" t="s">
        <v>1307</v>
      </c>
      <c r="N127" s="22" t="s">
        <v>8087</v>
      </c>
      <c r="O127" s="6"/>
    </row>
    <row r="128" spans="1:15" x14ac:dyDescent="0.3">
      <c r="A128" s="6" t="s">
        <v>6111</v>
      </c>
      <c r="B128" s="22" t="s">
        <v>7503</v>
      </c>
      <c r="C128" s="22" t="s">
        <v>2500</v>
      </c>
      <c r="D128" s="22" t="s">
        <v>1457</v>
      </c>
      <c r="E128" s="22" t="s">
        <v>742</v>
      </c>
      <c r="F128" s="6" t="s">
        <v>1497</v>
      </c>
      <c r="G128" s="6" t="s">
        <v>7502</v>
      </c>
      <c r="H128" s="6" t="s">
        <v>19</v>
      </c>
      <c r="I128" s="6" t="s">
        <v>7497</v>
      </c>
      <c r="J128" s="22" t="s">
        <v>7504</v>
      </c>
      <c r="K128" s="6" t="s">
        <v>678</v>
      </c>
      <c r="L128" s="22" t="s">
        <v>1691</v>
      </c>
      <c r="M128" s="6" t="s">
        <v>1499</v>
      </c>
      <c r="N128" s="22" t="s">
        <v>8087</v>
      </c>
      <c r="O128" s="6"/>
    </row>
    <row r="129" spans="1:15" x14ac:dyDescent="0.3">
      <c r="A129" s="6" t="s">
        <v>6111</v>
      </c>
      <c r="B129" s="22" t="s">
        <v>7496</v>
      </c>
      <c r="C129" s="22" t="s">
        <v>8089</v>
      </c>
      <c r="D129" s="22" t="s">
        <v>104</v>
      </c>
      <c r="E129" s="22" t="s">
        <v>748</v>
      </c>
      <c r="F129" s="6" t="s">
        <v>1497</v>
      </c>
      <c r="G129" s="6" t="s">
        <v>7495</v>
      </c>
      <c r="H129" s="6" t="s">
        <v>19</v>
      </c>
      <c r="I129" s="6" t="s">
        <v>7497</v>
      </c>
      <c r="J129" s="22" t="s">
        <v>7263</v>
      </c>
      <c r="K129" s="6" t="s">
        <v>678</v>
      </c>
      <c r="L129" s="22" t="s">
        <v>1691</v>
      </c>
      <c r="M129" s="6" t="s">
        <v>1499</v>
      </c>
      <c r="N129" s="22" t="s">
        <v>8087</v>
      </c>
      <c r="O129" s="6"/>
    </row>
    <row r="130" spans="1:15" x14ac:dyDescent="0.3">
      <c r="A130" s="6" t="s">
        <v>6111</v>
      </c>
      <c r="B130" s="22" t="s">
        <v>7499</v>
      </c>
      <c r="C130" s="22" t="s">
        <v>8089</v>
      </c>
      <c r="D130" s="22" t="s">
        <v>483</v>
      </c>
      <c r="E130" s="22" t="s">
        <v>748</v>
      </c>
      <c r="F130" s="6" t="s">
        <v>1497</v>
      </c>
      <c r="G130" s="6" t="s">
        <v>7498</v>
      </c>
      <c r="H130" s="6" t="s">
        <v>19</v>
      </c>
      <c r="I130" s="6" t="s">
        <v>7497</v>
      </c>
      <c r="J130" s="22" t="s">
        <v>1693</v>
      </c>
      <c r="K130" s="6" t="s">
        <v>678</v>
      </c>
      <c r="L130" s="22" t="s">
        <v>1691</v>
      </c>
      <c r="M130" s="6" t="s">
        <v>1499</v>
      </c>
      <c r="N130" s="22" t="s">
        <v>8087</v>
      </c>
      <c r="O130" s="6"/>
    </row>
    <row r="131" spans="1:15" x14ac:dyDescent="0.3">
      <c r="A131" s="6" t="s">
        <v>6111</v>
      </c>
      <c r="B131" s="22" t="s">
        <v>7501</v>
      </c>
      <c r="C131" s="22" t="s">
        <v>8089</v>
      </c>
      <c r="D131" s="22" t="s">
        <v>169</v>
      </c>
      <c r="E131" s="22" t="s">
        <v>748</v>
      </c>
      <c r="F131" s="6" t="s">
        <v>1497</v>
      </c>
      <c r="G131" s="6" t="s">
        <v>7500</v>
      </c>
      <c r="H131" s="6" t="s">
        <v>19</v>
      </c>
      <c r="I131" s="6" t="s">
        <v>7497</v>
      </c>
      <c r="J131" s="22" t="s">
        <v>6096</v>
      </c>
      <c r="K131" s="6" t="s">
        <v>678</v>
      </c>
      <c r="L131" s="22" t="s">
        <v>1691</v>
      </c>
      <c r="M131" s="6" t="s">
        <v>1499</v>
      </c>
      <c r="N131" s="22" t="s">
        <v>8087</v>
      </c>
      <c r="O131" s="6"/>
    </row>
    <row r="132" spans="1:15" x14ac:dyDescent="0.3">
      <c r="A132" s="6" t="s">
        <v>6111</v>
      </c>
      <c r="B132" s="22" t="s">
        <v>6743</v>
      </c>
      <c r="C132" s="22" t="s">
        <v>8089</v>
      </c>
      <c r="D132" s="22" t="s">
        <v>169</v>
      </c>
      <c r="E132" s="22" t="s">
        <v>5193</v>
      </c>
      <c r="F132" s="6" t="s">
        <v>1391</v>
      </c>
      <c r="G132" s="6" t="s">
        <v>6742</v>
      </c>
      <c r="H132" s="6" t="s">
        <v>19</v>
      </c>
      <c r="I132" s="6" t="s">
        <v>6744</v>
      </c>
      <c r="J132" s="22" t="s">
        <v>6096</v>
      </c>
      <c r="K132" s="6" t="s">
        <v>678</v>
      </c>
      <c r="L132" s="22" t="s">
        <v>1691</v>
      </c>
      <c r="M132" s="6" t="s">
        <v>1024</v>
      </c>
      <c r="N132" s="22" t="s">
        <v>8087</v>
      </c>
      <c r="O132" s="6"/>
    </row>
    <row r="133" spans="1:15" x14ac:dyDescent="0.3">
      <c r="A133" s="6" t="s">
        <v>6111</v>
      </c>
      <c r="B133" s="22" t="s">
        <v>6764</v>
      </c>
      <c r="C133" s="22" t="s">
        <v>2500</v>
      </c>
      <c r="D133" s="22" t="s">
        <v>169</v>
      </c>
      <c r="E133" s="22" t="s">
        <v>742</v>
      </c>
      <c r="F133" s="6" t="s">
        <v>1399</v>
      </c>
      <c r="G133" s="6" t="s">
        <v>6763</v>
      </c>
      <c r="H133" s="6" t="s">
        <v>19</v>
      </c>
      <c r="I133" s="6" t="s">
        <v>6765</v>
      </c>
      <c r="J133" s="22" t="s">
        <v>6096</v>
      </c>
      <c r="K133" s="6" t="s">
        <v>678</v>
      </c>
      <c r="L133" s="22" t="s">
        <v>1691</v>
      </c>
      <c r="M133" s="6" t="s">
        <v>1135</v>
      </c>
      <c r="N133" s="22" t="s">
        <v>8087</v>
      </c>
      <c r="O133" s="6"/>
    </row>
    <row r="134" spans="1:15" x14ac:dyDescent="0.3">
      <c r="A134" s="6" t="s">
        <v>6111</v>
      </c>
      <c r="B134" s="22" t="s">
        <v>6723</v>
      </c>
      <c r="C134" s="22" t="s">
        <v>8089</v>
      </c>
      <c r="D134" s="22" t="s">
        <v>169</v>
      </c>
      <c r="E134" s="22" t="s">
        <v>5193</v>
      </c>
      <c r="F134" s="6" t="s">
        <v>1387</v>
      </c>
      <c r="G134" s="6" t="s">
        <v>6722</v>
      </c>
      <c r="H134" s="6" t="s">
        <v>19</v>
      </c>
      <c r="I134" s="6" t="s">
        <v>6724</v>
      </c>
      <c r="J134" s="22" t="s">
        <v>6096</v>
      </c>
      <c r="K134" s="6" t="s">
        <v>678</v>
      </c>
      <c r="L134" s="22" t="s">
        <v>1691</v>
      </c>
      <c r="M134" s="6" t="s">
        <v>1094</v>
      </c>
      <c r="N134" s="22" t="s">
        <v>8087</v>
      </c>
      <c r="O134" s="6"/>
    </row>
    <row r="135" spans="1:15" x14ac:dyDescent="0.3">
      <c r="A135" s="6" t="s">
        <v>6111</v>
      </c>
      <c r="B135" s="22" t="s">
        <v>6734</v>
      </c>
      <c r="C135" s="22" t="s">
        <v>8089</v>
      </c>
      <c r="D135" s="22" t="s">
        <v>169</v>
      </c>
      <c r="E135" s="22" t="s">
        <v>5193</v>
      </c>
      <c r="F135" s="6" t="s">
        <v>1389</v>
      </c>
      <c r="G135" s="6" t="s">
        <v>6733</v>
      </c>
      <c r="H135" s="6" t="s">
        <v>19</v>
      </c>
      <c r="I135" s="6" t="s">
        <v>6735</v>
      </c>
      <c r="J135" s="22" t="s">
        <v>6096</v>
      </c>
      <c r="K135" s="6" t="s">
        <v>678</v>
      </c>
      <c r="L135" s="22" t="s">
        <v>1691</v>
      </c>
      <c r="M135" s="6" t="s">
        <v>412</v>
      </c>
      <c r="N135" s="22" t="s">
        <v>8087</v>
      </c>
      <c r="O135" s="6"/>
    </row>
    <row r="136" spans="1:15" x14ac:dyDescent="0.3">
      <c r="A136" s="6" t="s">
        <v>6111</v>
      </c>
      <c r="B136" s="22" t="s">
        <v>6746</v>
      </c>
      <c r="C136" s="22" t="s">
        <v>8089</v>
      </c>
      <c r="D136" s="22" t="s">
        <v>169</v>
      </c>
      <c r="E136" s="22" t="s">
        <v>5193</v>
      </c>
      <c r="F136" s="6" t="s">
        <v>1391</v>
      </c>
      <c r="G136" s="6" t="s">
        <v>6745</v>
      </c>
      <c r="H136" s="6" t="s">
        <v>19</v>
      </c>
      <c r="I136" s="6" t="s">
        <v>6747</v>
      </c>
      <c r="J136" s="22" t="s">
        <v>6096</v>
      </c>
      <c r="K136" s="6" t="s">
        <v>678</v>
      </c>
      <c r="L136" s="22" t="s">
        <v>1691</v>
      </c>
      <c r="M136" s="6" t="s">
        <v>1024</v>
      </c>
      <c r="N136" s="22" t="s">
        <v>8087</v>
      </c>
      <c r="O136" s="6"/>
    </row>
    <row r="137" spans="1:15" x14ac:dyDescent="0.3">
      <c r="A137" s="6" t="s">
        <v>6553</v>
      </c>
      <c r="B137" s="22" t="s">
        <v>6593</v>
      </c>
      <c r="C137" s="22" t="s">
        <v>8089</v>
      </c>
      <c r="D137" s="22" t="s">
        <v>87</v>
      </c>
      <c r="E137" s="22" t="s">
        <v>5193</v>
      </c>
      <c r="F137" s="6" t="s">
        <v>1327</v>
      </c>
      <c r="G137" s="6" t="s">
        <v>6592</v>
      </c>
      <c r="H137" s="6" t="s">
        <v>19</v>
      </c>
      <c r="I137" s="6" t="s">
        <v>6594</v>
      </c>
      <c r="J137" s="22" t="s">
        <v>6096</v>
      </c>
      <c r="K137" s="6" t="s">
        <v>678</v>
      </c>
      <c r="L137" s="22" t="s">
        <v>1691</v>
      </c>
      <c r="M137" s="6" t="s">
        <v>873</v>
      </c>
      <c r="N137" s="22" t="s">
        <v>8087</v>
      </c>
      <c r="O137" s="6"/>
    </row>
    <row r="138" spans="1:15" x14ac:dyDescent="0.3">
      <c r="A138" s="6" t="s">
        <v>6553</v>
      </c>
      <c r="B138" s="22" t="s">
        <v>6537</v>
      </c>
      <c r="C138" s="22" t="s">
        <v>8089</v>
      </c>
      <c r="D138" s="22" t="s">
        <v>87</v>
      </c>
      <c r="E138" s="22" t="s">
        <v>5193</v>
      </c>
      <c r="F138" s="6" t="s">
        <v>1329</v>
      </c>
      <c r="G138" s="6" t="s">
        <v>6620</v>
      </c>
      <c r="H138" s="6" t="s">
        <v>19</v>
      </c>
      <c r="I138" s="6" t="s">
        <v>6621</v>
      </c>
      <c r="J138" s="22" t="s">
        <v>6096</v>
      </c>
      <c r="K138" s="6" t="s">
        <v>678</v>
      </c>
      <c r="L138" s="22" t="s">
        <v>1691</v>
      </c>
      <c r="M138" s="6" t="s">
        <v>877</v>
      </c>
      <c r="N138" s="22" t="s">
        <v>8087</v>
      </c>
      <c r="O138" s="6"/>
    </row>
    <row r="139" spans="1:15" x14ac:dyDescent="0.3">
      <c r="A139" s="6" t="s">
        <v>6553</v>
      </c>
      <c r="B139" s="22" t="s">
        <v>5531</v>
      </c>
      <c r="C139" s="22" t="s">
        <v>8089</v>
      </c>
      <c r="D139" s="22" t="s">
        <v>1457</v>
      </c>
      <c r="E139" s="22" t="s">
        <v>742</v>
      </c>
      <c r="F139" s="6" t="s">
        <v>1455</v>
      </c>
      <c r="G139" s="6" t="s">
        <v>7282</v>
      </c>
      <c r="H139" s="6" t="s">
        <v>19</v>
      </c>
      <c r="I139" s="6" t="s">
        <v>7284</v>
      </c>
      <c r="J139" s="22" t="s">
        <v>7283</v>
      </c>
      <c r="K139" s="6" t="s">
        <v>678</v>
      </c>
      <c r="L139" s="22" t="s">
        <v>1691</v>
      </c>
      <c r="M139" s="6" t="s">
        <v>1458</v>
      </c>
      <c r="N139" s="22" t="s">
        <v>8087</v>
      </c>
      <c r="O139" s="6"/>
    </row>
    <row r="140" spans="1:15" x14ac:dyDescent="0.3">
      <c r="A140" s="6" t="s">
        <v>6553</v>
      </c>
      <c r="B140" s="22" t="s">
        <v>6401</v>
      </c>
      <c r="C140" s="22" t="s">
        <v>8089</v>
      </c>
      <c r="D140" s="22" t="s">
        <v>104</v>
      </c>
      <c r="E140" s="22" t="s">
        <v>748</v>
      </c>
      <c r="F140" s="6" t="s">
        <v>1455</v>
      </c>
      <c r="G140" s="6" t="s">
        <v>7285</v>
      </c>
      <c r="H140" s="6" t="s">
        <v>19</v>
      </c>
      <c r="I140" s="6" t="s">
        <v>7284</v>
      </c>
      <c r="J140" s="22" t="s">
        <v>7256</v>
      </c>
      <c r="K140" s="6" t="s">
        <v>678</v>
      </c>
      <c r="L140" s="22" t="s">
        <v>1691</v>
      </c>
      <c r="M140" s="6" t="s">
        <v>1458</v>
      </c>
      <c r="N140" s="22" t="s">
        <v>8087</v>
      </c>
      <c r="O140" s="6"/>
    </row>
    <row r="141" spans="1:15" x14ac:dyDescent="0.3">
      <c r="A141" s="6" t="s">
        <v>6553</v>
      </c>
      <c r="B141" s="22" t="s">
        <v>5611</v>
      </c>
      <c r="C141" s="22" t="s">
        <v>8089</v>
      </c>
      <c r="D141" s="22" t="s">
        <v>483</v>
      </c>
      <c r="E141" s="22" t="s">
        <v>748</v>
      </c>
      <c r="F141" s="6" t="s">
        <v>1455</v>
      </c>
      <c r="G141" s="6" t="s">
        <v>7286</v>
      </c>
      <c r="H141" s="6" t="s">
        <v>19</v>
      </c>
      <c r="I141" s="6" t="s">
        <v>7284</v>
      </c>
      <c r="J141" s="22" t="s">
        <v>7259</v>
      </c>
      <c r="K141" s="6" t="s">
        <v>678</v>
      </c>
      <c r="L141" s="22" t="s">
        <v>1691</v>
      </c>
      <c r="M141" s="6" t="s">
        <v>1458</v>
      </c>
      <c r="N141" s="22" t="s">
        <v>8087</v>
      </c>
      <c r="O141" s="6"/>
    </row>
    <row r="142" spans="1:15" x14ac:dyDescent="0.3">
      <c r="A142" s="6" t="s">
        <v>6553</v>
      </c>
      <c r="B142" s="22" t="s">
        <v>5614</v>
      </c>
      <c r="C142" s="22" t="s">
        <v>8089</v>
      </c>
      <c r="D142" s="22" t="s">
        <v>169</v>
      </c>
      <c r="E142" s="22" t="s">
        <v>748</v>
      </c>
      <c r="F142" s="6" t="s">
        <v>1455</v>
      </c>
      <c r="G142" s="6" t="s">
        <v>7287</v>
      </c>
      <c r="H142" s="6" t="s">
        <v>19</v>
      </c>
      <c r="I142" s="6" t="s">
        <v>7284</v>
      </c>
      <c r="J142" s="22" t="s">
        <v>6096</v>
      </c>
      <c r="K142" s="6" t="s">
        <v>678</v>
      </c>
      <c r="L142" s="22" t="s">
        <v>1691</v>
      </c>
      <c r="M142" s="6" t="s">
        <v>1458</v>
      </c>
      <c r="N142" s="22" t="s">
        <v>8087</v>
      </c>
      <c r="O142" s="6"/>
    </row>
    <row r="143" spans="1:15" x14ac:dyDescent="0.3">
      <c r="A143" s="6" t="s">
        <v>6553</v>
      </c>
      <c r="B143" s="22" t="s">
        <v>5617</v>
      </c>
      <c r="C143" s="22" t="s">
        <v>8089</v>
      </c>
      <c r="D143" s="22" t="s">
        <v>104</v>
      </c>
      <c r="E143" s="22" t="s">
        <v>742</v>
      </c>
      <c r="F143" s="6" t="s">
        <v>1443</v>
      </c>
      <c r="G143" s="6" t="s">
        <v>7255</v>
      </c>
      <c r="H143" s="6" t="s">
        <v>19</v>
      </c>
      <c r="I143" s="6" t="s">
        <v>7257</v>
      </c>
      <c r="J143" s="22" t="s">
        <v>7256</v>
      </c>
      <c r="K143" s="6" t="s">
        <v>678</v>
      </c>
      <c r="L143" s="22" t="s">
        <v>1691</v>
      </c>
      <c r="M143" s="6" t="s">
        <v>1445</v>
      </c>
      <c r="N143" s="22" t="s">
        <v>8087</v>
      </c>
      <c r="O143" s="6"/>
    </row>
    <row r="144" spans="1:15" x14ac:dyDescent="0.3">
      <c r="A144" s="6" t="s">
        <v>6553</v>
      </c>
      <c r="B144" s="22" t="s">
        <v>6489</v>
      </c>
      <c r="C144" s="22" t="s">
        <v>8089</v>
      </c>
      <c r="D144" s="22" t="s">
        <v>483</v>
      </c>
      <c r="E144" s="22" t="s">
        <v>748</v>
      </c>
      <c r="F144" s="6" t="s">
        <v>1443</v>
      </c>
      <c r="G144" s="6" t="s">
        <v>7258</v>
      </c>
      <c r="H144" s="6" t="s">
        <v>19</v>
      </c>
      <c r="I144" s="6" t="s">
        <v>7257</v>
      </c>
      <c r="J144" s="22" t="s">
        <v>7259</v>
      </c>
      <c r="K144" s="6" t="s">
        <v>678</v>
      </c>
      <c r="L144" s="22" t="s">
        <v>1691</v>
      </c>
      <c r="M144" s="6" t="s">
        <v>1445</v>
      </c>
      <c r="N144" s="22" t="s">
        <v>8087</v>
      </c>
      <c r="O144" s="6"/>
    </row>
    <row r="145" spans="1:15" x14ac:dyDescent="0.3">
      <c r="A145" s="6" t="s">
        <v>6553</v>
      </c>
      <c r="B145" s="22" t="s">
        <v>7085</v>
      </c>
      <c r="C145" s="22" t="s">
        <v>8089</v>
      </c>
      <c r="D145" s="22" t="s">
        <v>169</v>
      </c>
      <c r="E145" s="22" t="s">
        <v>748</v>
      </c>
      <c r="F145" s="6" t="s">
        <v>1443</v>
      </c>
      <c r="G145" s="6" t="s">
        <v>7260</v>
      </c>
      <c r="H145" s="6" t="s">
        <v>19</v>
      </c>
      <c r="I145" s="6" t="s">
        <v>7257</v>
      </c>
      <c r="J145" s="22" t="s">
        <v>6096</v>
      </c>
      <c r="K145" s="6" t="s">
        <v>678</v>
      </c>
      <c r="L145" s="22" t="s">
        <v>1691</v>
      </c>
      <c r="M145" s="6" t="s">
        <v>1445</v>
      </c>
      <c r="N145" s="22" t="s">
        <v>8087</v>
      </c>
      <c r="O145" s="6"/>
    </row>
    <row r="146" spans="1:15" x14ac:dyDescent="0.3">
      <c r="A146" s="6" t="s">
        <v>6553</v>
      </c>
      <c r="B146" s="22" t="s">
        <v>6505</v>
      </c>
      <c r="C146" s="22" t="s">
        <v>8089</v>
      </c>
      <c r="D146" s="22" t="s">
        <v>169</v>
      </c>
      <c r="E146" s="22" t="s">
        <v>742</v>
      </c>
      <c r="F146" s="6" t="s">
        <v>1389</v>
      </c>
      <c r="G146" s="6" t="s">
        <v>6731</v>
      </c>
      <c r="H146" s="6" t="s">
        <v>19</v>
      </c>
      <c r="I146" s="6" t="s">
        <v>6732</v>
      </c>
      <c r="J146" s="22" t="s">
        <v>6096</v>
      </c>
      <c r="K146" s="6" t="s">
        <v>678</v>
      </c>
      <c r="L146" s="22" t="s">
        <v>1691</v>
      </c>
      <c r="M146" s="6" t="s">
        <v>412</v>
      </c>
      <c r="N146" s="22" t="s">
        <v>8087</v>
      </c>
      <c r="O146" s="6"/>
    </row>
    <row r="147" spans="1:15" x14ac:dyDescent="0.3">
      <c r="A147" s="6" t="s">
        <v>6553</v>
      </c>
      <c r="B147" s="22" t="s">
        <v>5558</v>
      </c>
      <c r="C147" s="22" t="s">
        <v>8089</v>
      </c>
      <c r="D147" s="22" t="s">
        <v>87</v>
      </c>
      <c r="E147" s="22" t="s">
        <v>5193</v>
      </c>
      <c r="F147" s="6" t="s">
        <v>1315</v>
      </c>
      <c r="G147" s="6" t="s">
        <v>6552</v>
      </c>
      <c r="H147" s="6" t="s">
        <v>19</v>
      </c>
      <c r="I147" s="6" t="s">
        <v>6554</v>
      </c>
      <c r="J147" s="22" t="s">
        <v>6096</v>
      </c>
      <c r="K147" s="6" t="s">
        <v>678</v>
      </c>
      <c r="L147" s="22" t="s">
        <v>1691</v>
      </c>
      <c r="M147" s="6" t="s">
        <v>8098</v>
      </c>
      <c r="N147" s="22" t="s">
        <v>8087</v>
      </c>
      <c r="O147" s="6"/>
    </row>
    <row r="148" spans="1:15" x14ac:dyDescent="0.3">
      <c r="A148" s="6" t="s">
        <v>6553</v>
      </c>
      <c r="B148" s="22" t="s">
        <v>5561</v>
      </c>
      <c r="C148" s="22" t="s">
        <v>8089</v>
      </c>
      <c r="D148" s="22" t="s">
        <v>483</v>
      </c>
      <c r="E148" s="22" t="s">
        <v>742</v>
      </c>
      <c r="F148" s="6" t="s">
        <v>1486</v>
      </c>
      <c r="G148" s="6" t="s">
        <v>7417</v>
      </c>
      <c r="H148" s="6" t="s">
        <v>19</v>
      </c>
      <c r="I148" s="6" t="s">
        <v>7418</v>
      </c>
      <c r="J148" s="22" t="s">
        <v>7259</v>
      </c>
      <c r="K148" s="6" t="s">
        <v>678</v>
      </c>
      <c r="L148" s="22" t="s">
        <v>1691</v>
      </c>
      <c r="M148" s="6" t="s">
        <v>1488</v>
      </c>
      <c r="N148" s="22" t="s">
        <v>8087</v>
      </c>
      <c r="O148" s="6"/>
    </row>
    <row r="149" spans="1:15" x14ac:dyDescent="0.3">
      <c r="A149" s="6" t="s">
        <v>6553</v>
      </c>
      <c r="B149" s="22" t="s">
        <v>5564</v>
      </c>
      <c r="C149" s="22" t="s">
        <v>8089</v>
      </c>
      <c r="D149" s="22" t="s">
        <v>169</v>
      </c>
      <c r="E149" s="22" t="s">
        <v>748</v>
      </c>
      <c r="F149" s="6" t="s">
        <v>1486</v>
      </c>
      <c r="G149" s="6" t="s">
        <v>7419</v>
      </c>
      <c r="H149" s="6" t="s">
        <v>19</v>
      </c>
      <c r="I149" s="6" t="s">
        <v>7418</v>
      </c>
      <c r="J149" s="22" t="s">
        <v>6096</v>
      </c>
      <c r="K149" s="6" t="s">
        <v>678</v>
      </c>
      <c r="L149" s="22" t="s">
        <v>1691</v>
      </c>
      <c r="M149" s="6" t="s">
        <v>1488</v>
      </c>
      <c r="N149" s="22" t="s">
        <v>8087</v>
      </c>
      <c r="O149" s="6"/>
    </row>
    <row r="150" spans="1:15" x14ac:dyDescent="0.3">
      <c r="A150" s="6" t="s">
        <v>6020</v>
      </c>
      <c r="B150" s="22" t="s">
        <v>6042</v>
      </c>
      <c r="C150" s="22" t="s">
        <v>8089</v>
      </c>
      <c r="D150" s="22" t="s">
        <v>169</v>
      </c>
      <c r="E150" s="22" t="s">
        <v>742</v>
      </c>
      <c r="F150" s="6" t="s">
        <v>1142</v>
      </c>
      <c r="G150" s="6" t="s">
        <v>6041</v>
      </c>
      <c r="H150" s="6" t="s">
        <v>19</v>
      </c>
      <c r="I150" s="6" t="s">
        <v>6043</v>
      </c>
      <c r="J150" s="22" t="s">
        <v>1208</v>
      </c>
      <c r="K150" s="6" t="s">
        <v>678</v>
      </c>
      <c r="L150" s="22" t="s">
        <v>610</v>
      </c>
      <c r="M150" s="6" t="s">
        <v>438</v>
      </c>
      <c r="N150" s="22" t="s">
        <v>8087</v>
      </c>
      <c r="O150" s="6"/>
    </row>
    <row r="151" spans="1:15" x14ac:dyDescent="0.3">
      <c r="A151" s="6" t="s">
        <v>6020</v>
      </c>
      <c r="B151" s="22" t="s">
        <v>6045</v>
      </c>
      <c r="C151" s="22" t="s">
        <v>8089</v>
      </c>
      <c r="D151" s="22" t="s">
        <v>169</v>
      </c>
      <c r="E151" s="22" t="s">
        <v>742</v>
      </c>
      <c r="F151" s="6" t="s">
        <v>1142</v>
      </c>
      <c r="G151" s="6" t="s">
        <v>6044</v>
      </c>
      <c r="H151" s="6" t="s">
        <v>19</v>
      </c>
      <c r="I151" s="6" t="s">
        <v>6046</v>
      </c>
      <c r="J151" s="22" t="s">
        <v>1208</v>
      </c>
      <c r="K151" s="6" t="s">
        <v>678</v>
      </c>
      <c r="L151" s="22" t="s">
        <v>610</v>
      </c>
      <c r="M151" s="6" t="s">
        <v>438</v>
      </c>
      <c r="N151" s="22" t="s">
        <v>8087</v>
      </c>
      <c r="O151" s="6"/>
    </row>
    <row r="152" spans="1:15" x14ac:dyDescent="0.3">
      <c r="A152" s="6" t="s">
        <v>6020</v>
      </c>
      <c r="B152" s="22" t="s">
        <v>6070</v>
      </c>
      <c r="C152" s="22" t="s">
        <v>8089</v>
      </c>
      <c r="D152" s="22" t="s">
        <v>483</v>
      </c>
      <c r="E152" s="22" t="s">
        <v>742</v>
      </c>
      <c r="F152" s="6" t="s">
        <v>1159</v>
      </c>
      <c r="G152" s="6" t="s">
        <v>6069</v>
      </c>
      <c r="H152" s="6" t="s">
        <v>19</v>
      </c>
      <c r="I152" s="6" t="s">
        <v>6071</v>
      </c>
      <c r="J152" s="22" t="s">
        <v>1693</v>
      </c>
      <c r="K152" s="6" t="s">
        <v>678</v>
      </c>
      <c r="L152" s="22" t="s">
        <v>610</v>
      </c>
      <c r="M152" s="6" t="s">
        <v>1161</v>
      </c>
      <c r="N152" s="22" t="s">
        <v>8087</v>
      </c>
      <c r="O152" s="6"/>
    </row>
    <row r="153" spans="1:15" x14ac:dyDescent="0.3">
      <c r="A153" s="6" t="s">
        <v>6020</v>
      </c>
      <c r="B153" s="22" t="s">
        <v>6073</v>
      </c>
      <c r="C153" s="22" t="s">
        <v>8089</v>
      </c>
      <c r="D153" s="22" t="s">
        <v>169</v>
      </c>
      <c r="E153" s="22" t="s">
        <v>748</v>
      </c>
      <c r="F153" s="6" t="s">
        <v>1159</v>
      </c>
      <c r="G153" s="6" t="s">
        <v>6072</v>
      </c>
      <c r="H153" s="6" t="s">
        <v>19</v>
      </c>
      <c r="I153" s="6" t="s">
        <v>6071</v>
      </c>
      <c r="J153" s="22" t="s">
        <v>1208</v>
      </c>
      <c r="K153" s="6" t="s">
        <v>678</v>
      </c>
      <c r="L153" s="22" t="s">
        <v>610</v>
      </c>
      <c r="M153" s="6" t="s">
        <v>1161</v>
      </c>
      <c r="N153" s="22" t="s">
        <v>8087</v>
      </c>
      <c r="O153" s="6"/>
    </row>
    <row r="154" spans="1:15" x14ac:dyDescent="0.3">
      <c r="A154" s="6" t="s">
        <v>6020</v>
      </c>
      <c r="B154" s="22" t="s">
        <v>6039</v>
      </c>
      <c r="C154" s="22" t="s">
        <v>8089</v>
      </c>
      <c r="D154" s="22" t="s">
        <v>169</v>
      </c>
      <c r="E154" s="22" t="s">
        <v>742</v>
      </c>
      <c r="F154" s="6" t="s">
        <v>1139</v>
      </c>
      <c r="G154" s="6" t="s">
        <v>6038</v>
      </c>
      <c r="H154" s="6" t="s">
        <v>19</v>
      </c>
      <c r="I154" s="6" t="s">
        <v>6040</v>
      </c>
      <c r="J154" s="22" t="s">
        <v>1208</v>
      </c>
      <c r="K154" s="6" t="s">
        <v>678</v>
      </c>
      <c r="L154" s="22" t="s">
        <v>610</v>
      </c>
      <c r="M154" s="6" t="s">
        <v>1141</v>
      </c>
      <c r="N154" s="22" t="s">
        <v>8087</v>
      </c>
      <c r="O154" s="6"/>
    </row>
    <row r="155" spans="1:15" x14ac:dyDescent="0.3">
      <c r="A155" s="6" t="s">
        <v>6020</v>
      </c>
      <c r="B155" s="22" t="s">
        <v>6021</v>
      </c>
      <c r="C155" s="22" t="s">
        <v>8089</v>
      </c>
      <c r="D155" s="22" t="s">
        <v>169</v>
      </c>
      <c r="E155" s="22" t="s">
        <v>742</v>
      </c>
      <c r="F155" s="6" t="s">
        <v>1133</v>
      </c>
      <c r="G155" s="6" t="s">
        <v>6019</v>
      </c>
      <c r="H155" s="6" t="s">
        <v>19</v>
      </c>
      <c r="I155" s="6" t="s">
        <v>6022</v>
      </c>
      <c r="J155" s="22" t="s">
        <v>1208</v>
      </c>
      <c r="K155" s="6" t="s">
        <v>678</v>
      </c>
      <c r="L155" s="22" t="s">
        <v>610</v>
      </c>
      <c r="M155" s="6" t="s">
        <v>1135</v>
      </c>
      <c r="N155" s="22" t="s">
        <v>8087</v>
      </c>
      <c r="O155" s="6"/>
    </row>
    <row r="156" spans="1:15" x14ac:dyDescent="0.3">
      <c r="A156" s="6" t="s">
        <v>6011</v>
      </c>
      <c r="B156" s="22" t="s">
        <v>6075</v>
      </c>
      <c r="C156" s="22" t="s">
        <v>8089</v>
      </c>
      <c r="D156" s="22" t="s">
        <v>483</v>
      </c>
      <c r="E156" s="22" t="s">
        <v>742</v>
      </c>
      <c r="F156" s="6" t="s">
        <v>1159</v>
      </c>
      <c r="G156" s="6" t="s">
        <v>6074</v>
      </c>
      <c r="H156" s="6" t="s">
        <v>19</v>
      </c>
      <c r="I156" s="6" t="s">
        <v>6076</v>
      </c>
      <c r="J156" s="22" t="s">
        <v>1693</v>
      </c>
      <c r="K156" s="6" t="s">
        <v>678</v>
      </c>
      <c r="L156" s="22" t="s">
        <v>610</v>
      </c>
      <c r="M156" s="6" t="s">
        <v>1161</v>
      </c>
      <c r="N156" s="22" t="s">
        <v>8087</v>
      </c>
      <c r="O156" s="6"/>
    </row>
    <row r="157" spans="1:15" x14ac:dyDescent="0.3">
      <c r="A157" s="6" t="s">
        <v>6011</v>
      </c>
      <c r="B157" s="22" t="s">
        <v>6078</v>
      </c>
      <c r="C157" s="22" t="s">
        <v>8089</v>
      </c>
      <c r="D157" s="22" t="s">
        <v>169</v>
      </c>
      <c r="E157" s="22" t="s">
        <v>748</v>
      </c>
      <c r="F157" s="6" t="s">
        <v>1159</v>
      </c>
      <c r="G157" s="6" t="s">
        <v>6077</v>
      </c>
      <c r="H157" s="6" t="s">
        <v>19</v>
      </c>
      <c r="I157" s="6" t="s">
        <v>6076</v>
      </c>
      <c r="J157" s="22" t="s">
        <v>1208</v>
      </c>
      <c r="K157" s="6" t="s">
        <v>678</v>
      </c>
      <c r="L157" s="22" t="s">
        <v>610</v>
      </c>
      <c r="M157" s="6" t="s">
        <v>1161</v>
      </c>
      <c r="N157" s="22" t="s">
        <v>8087</v>
      </c>
      <c r="O157" s="6"/>
    </row>
    <row r="158" spans="1:15" x14ac:dyDescent="0.3">
      <c r="A158" s="6" t="s">
        <v>6011</v>
      </c>
      <c r="B158" s="22" t="s">
        <v>6028</v>
      </c>
      <c r="C158" s="22" t="s">
        <v>8089</v>
      </c>
      <c r="D158" s="22" t="s">
        <v>169</v>
      </c>
      <c r="E158" s="22" t="s">
        <v>742</v>
      </c>
      <c r="F158" s="6" t="s">
        <v>1136</v>
      </c>
      <c r="G158" s="6" t="s">
        <v>6027</v>
      </c>
      <c r="H158" s="6" t="s">
        <v>19</v>
      </c>
      <c r="I158" s="6" t="s">
        <v>6029</v>
      </c>
      <c r="J158" s="22" t="s">
        <v>1208</v>
      </c>
      <c r="K158" s="6" t="s">
        <v>678</v>
      </c>
      <c r="L158" s="22" t="s">
        <v>610</v>
      </c>
      <c r="M158" s="6" t="s">
        <v>1138</v>
      </c>
      <c r="N158" s="22" t="s">
        <v>8087</v>
      </c>
      <c r="O158" s="6"/>
    </row>
    <row r="159" spans="1:15" x14ac:dyDescent="0.3">
      <c r="A159" s="6" t="s">
        <v>6011</v>
      </c>
      <c r="B159" s="22" t="s">
        <v>6053</v>
      </c>
      <c r="C159" s="22" t="s">
        <v>8089</v>
      </c>
      <c r="D159" s="22" t="s">
        <v>169</v>
      </c>
      <c r="E159" s="22" t="s">
        <v>742</v>
      </c>
      <c r="F159" s="6" t="s">
        <v>1150</v>
      </c>
      <c r="G159" s="6" t="s">
        <v>6052</v>
      </c>
      <c r="H159" s="6" t="s">
        <v>19</v>
      </c>
      <c r="I159" s="6" t="s">
        <v>6022</v>
      </c>
      <c r="J159" s="22" t="s">
        <v>1208</v>
      </c>
      <c r="K159" s="6" t="s">
        <v>678</v>
      </c>
      <c r="L159" s="22" t="s">
        <v>610</v>
      </c>
      <c r="M159" s="6" t="s">
        <v>8099</v>
      </c>
      <c r="N159" s="22" t="s">
        <v>8087</v>
      </c>
      <c r="O159" s="6"/>
    </row>
    <row r="160" spans="1:15" x14ac:dyDescent="0.3">
      <c r="A160" s="6" t="s">
        <v>6011</v>
      </c>
      <c r="B160" s="22" t="s">
        <v>6012</v>
      </c>
      <c r="C160" s="22" t="s">
        <v>8089</v>
      </c>
      <c r="D160" s="22" t="s">
        <v>169</v>
      </c>
      <c r="E160" s="22" t="s">
        <v>742</v>
      </c>
      <c r="F160" s="6" t="s">
        <v>1133</v>
      </c>
      <c r="G160" s="6" t="s">
        <v>6010</v>
      </c>
      <c r="H160" s="6" t="s">
        <v>19</v>
      </c>
      <c r="I160" s="6" t="s">
        <v>6013</v>
      </c>
      <c r="J160" s="22" t="s">
        <v>1208</v>
      </c>
      <c r="K160" s="6" t="s">
        <v>678</v>
      </c>
      <c r="L160" s="22" t="s">
        <v>610</v>
      </c>
      <c r="M160" s="6" t="s">
        <v>1135</v>
      </c>
      <c r="N160" s="22" t="s">
        <v>8087</v>
      </c>
      <c r="O160" s="6"/>
    </row>
    <row r="161" spans="1:15" x14ac:dyDescent="0.3">
      <c r="A161" s="6" t="s">
        <v>6011</v>
      </c>
      <c r="B161" s="22" t="s">
        <v>6033</v>
      </c>
      <c r="C161" s="22" t="s">
        <v>8089</v>
      </c>
      <c r="D161" s="22" t="s">
        <v>169</v>
      </c>
      <c r="E161" s="22" t="s">
        <v>742</v>
      </c>
      <c r="F161" s="6" t="s">
        <v>1136</v>
      </c>
      <c r="G161" s="6" t="s">
        <v>6032</v>
      </c>
      <c r="H161" s="6" t="s">
        <v>19</v>
      </c>
      <c r="I161" s="6" t="s">
        <v>6034</v>
      </c>
      <c r="J161" s="22" t="s">
        <v>1208</v>
      </c>
      <c r="K161" s="6" t="s">
        <v>678</v>
      </c>
      <c r="L161" s="22" t="s">
        <v>610</v>
      </c>
      <c r="M161" s="6" t="s">
        <v>1138</v>
      </c>
      <c r="N161" s="22" t="s">
        <v>8087</v>
      </c>
      <c r="O161" s="6"/>
    </row>
    <row r="162" spans="1:15" x14ac:dyDescent="0.3">
      <c r="A162" s="6" t="s">
        <v>1207</v>
      </c>
      <c r="B162" s="22" t="s">
        <v>6049</v>
      </c>
      <c r="C162" s="22" t="s">
        <v>8089</v>
      </c>
      <c r="D162" s="22" t="s">
        <v>483</v>
      </c>
      <c r="E162" s="22" t="s">
        <v>742</v>
      </c>
      <c r="F162" s="6" t="s">
        <v>1147</v>
      </c>
      <c r="G162" s="6" t="s">
        <v>6048</v>
      </c>
      <c r="H162" s="6" t="s">
        <v>19</v>
      </c>
      <c r="I162" s="6" t="s">
        <v>6050</v>
      </c>
      <c r="J162" s="22" t="s">
        <v>1693</v>
      </c>
      <c r="K162" s="6" t="s">
        <v>678</v>
      </c>
      <c r="L162" s="22" t="s">
        <v>610</v>
      </c>
      <c r="M162" s="6" t="s">
        <v>1149</v>
      </c>
      <c r="N162" s="22" t="s">
        <v>8087</v>
      </c>
      <c r="O162" s="6"/>
    </row>
    <row r="163" spans="1:15" x14ac:dyDescent="0.3">
      <c r="A163" s="6" t="s">
        <v>1207</v>
      </c>
      <c r="B163" s="22" t="s">
        <v>3671</v>
      </c>
      <c r="C163" s="22" t="s">
        <v>8089</v>
      </c>
      <c r="D163" s="22" t="s">
        <v>169</v>
      </c>
      <c r="E163" s="22" t="s">
        <v>748</v>
      </c>
      <c r="F163" s="6" t="s">
        <v>1147</v>
      </c>
      <c r="G163" s="6" t="s">
        <v>6051</v>
      </c>
      <c r="H163" s="6" t="s">
        <v>19</v>
      </c>
      <c r="I163" s="6" t="s">
        <v>6050</v>
      </c>
      <c r="J163" s="22" t="s">
        <v>1208</v>
      </c>
      <c r="K163" s="6" t="s">
        <v>678</v>
      </c>
      <c r="L163" s="22" t="s">
        <v>610</v>
      </c>
      <c r="M163" s="6" t="s">
        <v>1149</v>
      </c>
      <c r="N163" s="22" t="s">
        <v>8087</v>
      </c>
      <c r="O163" s="6"/>
    </row>
    <row r="164" spans="1:15" x14ac:dyDescent="0.3">
      <c r="A164" s="6" t="s">
        <v>1207</v>
      </c>
      <c r="B164" s="22" t="s">
        <v>6080</v>
      </c>
      <c r="C164" s="22" t="s">
        <v>8089</v>
      </c>
      <c r="D164" s="22" t="s">
        <v>483</v>
      </c>
      <c r="E164" s="22" t="s">
        <v>742</v>
      </c>
      <c r="F164" s="6" t="s">
        <v>1159</v>
      </c>
      <c r="G164" s="6" t="s">
        <v>6079</v>
      </c>
      <c r="H164" s="6" t="s">
        <v>19</v>
      </c>
      <c r="I164" s="6" t="s">
        <v>6081</v>
      </c>
      <c r="J164" s="22" t="s">
        <v>1693</v>
      </c>
      <c r="K164" s="6" t="s">
        <v>678</v>
      </c>
      <c r="L164" s="22" t="s">
        <v>610</v>
      </c>
      <c r="M164" s="6" t="s">
        <v>1161</v>
      </c>
      <c r="N164" s="22" t="s">
        <v>8087</v>
      </c>
      <c r="O164" s="6"/>
    </row>
    <row r="165" spans="1:15" x14ac:dyDescent="0.3">
      <c r="A165" s="6" t="s">
        <v>1207</v>
      </c>
      <c r="B165" s="22" t="s">
        <v>6083</v>
      </c>
      <c r="C165" s="22" t="s">
        <v>8089</v>
      </c>
      <c r="D165" s="22" t="s">
        <v>169</v>
      </c>
      <c r="E165" s="22" t="s">
        <v>748</v>
      </c>
      <c r="F165" s="6" t="s">
        <v>1159</v>
      </c>
      <c r="G165" s="6" t="s">
        <v>6082</v>
      </c>
      <c r="H165" s="6" t="s">
        <v>19</v>
      </c>
      <c r="I165" s="6" t="s">
        <v>6081</v>
      </c>
      <c r="J165" s="22" t="s">
        <v>1208</v>
      </c>
      <c r="K165" s="6" t="s">
        <v>678</v>
      </c>
      <c r="L165" s="22" t="s">
        <v>610</v>
      </c>
      <c r="M165" s="6" t="s">
        <v>1161</v>
      </c>
      <c r="N165" s="22" t="s">
        <v>8087</v>
      </c>
      <c r="O165" s="6"/>
    </row>
    <row r="166" spans="1:15" x14ac:dyDescent="0.3">
      <c r="A166" s="6" t="s">
        <v>1207</v>
      </c>
      <c r="B166" s="22" t="s">
        <v>5365</v>
      </c>
      <c r="C166" s="22" t="s">
        <v>8089</v>
      </c>
      <c r="D166" s="22" t="s">
        <v>169</v>
      </c>
      <c r="E166" s="22" t="s">
        <v>742</v>
      </c>
      <c r="F166" s="6" t="s">
        <v>1133</v>
      </c>
      <c r="G166" s="6" t="s">
        <v>6008</v>
      </c>
      <c r="H166" s="6" t="s">
        <v>19</v>
      </c>
      <c r="I166" s="6" t="s">
        <v>6009</v>
      </c>
      <c r="J166" s="22" t="s">
        <v>1208</v>
      </c>
      <c r="K166" s="6" t="s">
        <v>678</v>
      </c>
      <c r="L166" s="22" t="s">
        <v>610</v>
      </c>
      <c r="M166" s="6" t="s">
        <v>1135</v>
      </c>
      <c r="N166" s="22" t="s">
        <v>8087</v>
      </c>
      <c r="O166" s="6"/>
    </row>
    <row r="167" spans="1:15" x14ac:dyDescent="0.3">
      <c r="A167" s="6" t="s">
        <v>1207</v>
      </c>
      <c r="B167" s="22" t="s">
        <v>5368</v>
      </c>
      <c r="C167" s="22" t="s">
        <v>8089</v>
      </c>
      <c r="D167" s="22" t="s">
        <v>169</v>
      </c>
      <c r="E167" s="22" t="s">
        <v>742</v>
      </c>
      <c r="F167" s="6" t="s">
        <v>1136</v>
      </c>
      <c r="G167" s="6" t="s">
        <v>6025</v>
      </c>
      <c r="H167" s="6" t="s">
        <v>19</v>
      </c>
      <c r="I167" s="6" t="s">
        <v>6026</v>
      </c>
      <c r="J167" s="22" t="s">
        <v>1208</v>
      </c>
      <c r="K167" s="6" t="s">
        <v>678</v>
      </c>
      <c r="L167" s="22" t="s">
        <v>610</v>
      </c>
      <c r="M167" s="6" t="s">
        <v>1138</v>
      </c>
      <c r="N167" s="22" t="s">
        <v>8087</v>
      </c>
      <c r="O167" s="6"/>
    </row>
    <row r="168" spans="1:15" x14ac:dyDescent="0.3">
      <c r="A168" s="6" t="s">
        <v>1207</v>
      </c>
      <c r="B168" s="22" t="s">
        <v>6067</v>
      </c>
      <c r="C168" s="22" t="s">
        <v>8089</v>
      </c>
      <c r="D168" s="22" t="s">
        <v>169</v>
      </c>
      <c r="E168" s="22" t="s">
        <v>742</v>
      </c>
      <c r="F168" s="6" t="s">
        <v>1156</v>
      </c>
      <c r="G168" s="6" t="s">
        <v>6066</v>
      </c>
      <c r="H168" s="6" t="s">
        <v>19</v>
      </c>
      <c r="I168" s="6" t="s">
        <v>6068</v>
      </c>
      <c r="J168" s="22" t="s">
        <v>1208</v>
      </c>
      <c r="K168" s="6" t="s">
        <v>678</v>
      </c>
      <c r="L168" s="22" t="s">
        <v>610</v>
      </c>
      <c r="M168" s="6" t="s">
        <v>1158</v>
      </c>
      <c r="N168" s="22" t="s">
        <v>8087</v>
      </c>
      <c r="O168" s="6"/>
    </row>
    <row r="169" spans="1:15" x14ac:dyDescent="0.3">
      <c r="A169" s="6" t="s">
        <v>1207</v>
      </c>
      <c r="B169" s="22" t="s">
        <v>5371</v>
      </c>
      <c r="C169" s="22" t="s">
        <v>2500</v>
      </c>
      <c r="D169" s="22" t="s">
        <v>169</v>
      </c>
      <c r="E169" s="22" t="s">
        <v>742</v>
      </c>
      <c r="F169" s="6" t="s">
        <v>1133</v>
      </c>
      <c r="G169" s="6" t="s">
        <v>6023</v>
      </c>
      <c r="H169" s="6" t="s">
        <v>19</v>
      </c>
      <c r="I169" s="6" t="s">
        <v>6024</v>
      </c>
      <c r="J169" s="22" t="s">
        <v>1208</v>
      </c>
      <c r="K169" s="6" t="s">
        <v>678</v>
      </c>
      <c r="L169" s="22" t="s">
        <v>610</v>
      </c>
      <c r="M169" s="6" t="s">
        <v>1135</v>
      </c>
      <c r="N169" s="22" t="s">
        <v>8087</v>
      </c>
      <c r="O169" s="6"/>
    </row>
    <row r="170" spans="1:15" x14ac:dyDescent="0.3">
      <c r="A170" s="6" t="s">
        <v>1207</v>
      </c>
      <c r="B170" s="22" t="s">
        <v>6015</v>
      </c>
      <c r="C170" s="22" t="s">
        <v>8089</v>
      </c>
      <c r="D170" s="22" t="s">
        <v>169</v>
      </c>
      <c r="E170" s="22" t="s">
        <v>742</v>
      </c>
      <c r="F170" s="6" t="s">
        <v>1133</v>
      </c>
      <c r="G170" s="6" t="s">
        <v>6014</v>
      </c>
      <c r="H170" s="6" t="s">
        <v>19</v>
      </c>
      <c r="I170" s="6" t="s">
        <v>6016</v>
      </c>
      <c r="J170" s="22" t="s">
        <v>1208</v>
      </c>
      <c r="K170" s="6" t="s">
        <v>678</v>
      </c>
      <c r="L170" s="22" t="s">
        <v>610</v>
      </c>
      <c r="M170" s="6" t="s">
        <v>1135</v>
      </c>
      <c r="N170" s="22" t="s">
        <v>8087</v>
      </c>
      <c r="O170" s="6"/>
    </row>
    <row r="171" spans="1:15" x14ac:dyDescent="0.3">
      <c r="A171" s="6" t="s">
        <v>1207</v>
      </c>
      <c r="B171" s="22" t="s">
        <v>5376</v>
      </c>
      <c r="C171" s="22" t="s">
        <v>8089</v>
      </c>
      <c r="D171" s="22" t="s">
        <v>169</v>
      </c>
      <c r="E171" s="22" t="s">
        <v>742</v>
      </c>
      <c r="F171" s="6" t="s">
        <v>1136</v>
      </c>
      <c r="G171" s="6" t="s">
        <v>6030</v>
      </c>
      <c r="H171" s="6" t="s">
        <v>19</v>
      </c>
      <c r="I171" s="6" t="s">
        <v>6031</v>
      </c>
      <c r="J171" s="22" t="s">
        <v>1208</v>
      </c>
      <c r="K171" s="6" t="s">
        <v>678</v>
      </c>
      <c r="L171" s="22" t="s">
        <v>610</v>
      </c>
      <c r="M171" s="6" t="s">
        <v>1138</v>
      </c>
      <c r="N171" s="22" t="s">
        <v>8087</v>
      </c>
      <c r="O171" s="6"/>
    </row>
    <row r="172" spans="1:15" x14ac:dyDescent="0.3">
      <c r="A172" s="6" t="s">
        <v>1207</v>
      </c>
      <c r="B172" s="22" t="s">
        <v>6036</v>
      </c>
      <c r="C172" s="22" t="s">
        <v>8089</v>
      </c>
      <c r="D172" s="22" t="s">
        <v>169</v>
      </c>
      <c r="E172" s="22" t="s">
        <v>742</v>
      </c>
      <c r="F172" s="6" t="s">
        <v>1136</v>
      </c>
      <c r="G172" s="6" t="s">
        <v>6035</v>
      </c>
      <c r="H172" s="6" t="s">
        <v>19</v>
      </c>
      <c r="I172" s="6" t="s">
        <v>6037</v>
      </c>
      <c r="J172" s="22" t="s">
        <v>1208</v>
      </c>
      <c r="K172" s="6" t="s">
        <v>678</v>
      </c>
      <c r="L172" s="22" t="s">
        <v>610</v>
      </c>
      <c r="M172" s="6" t="s">
        <v>1138</v>
      </c>
      <c r="N172" s="22" t="s">
        <v>8087</v>
      </c>
      <c r="O172" s="6"/>
    </row>
    <row r="173" spans="1:15" x14ac:dyDescent="0.3">
      <c r="A173" s="6" t="s">
        <v>1207</v>
      </c>
      <c r="B173" s="22" t="s">
        <v>5379</v>
      </c>
      <c r="C173" s="22" t="s">
        <v>8089</v>
      </c>
      <c r="D173" s="22" t="s">
        <v>169</v>
      </c>
      <c r="E173" s="22" t="s">
        <v>742</v>
      </c>
      <c r="F173" s="6" t="s">
        <v>1128</v>
      </c>
      <c r="G173" s="6" t="s">
        <v>5991</v>
      </c>
      <c r="H173" s="6" t="s">
        <v>19</v>
      </c>
      <c r="I173" s="6" t="s">
        <v>5992</v>
      </c>
      <c r="J173" s="22" t="s">
        <v>1208</v>
      </c>
      <c r="K173" s="6" t="s">
        <v>678</v>
      </c>
      <c r="L173" s="22" t="s">
        <v>610</v>
      </c>
      <c r="M173" s="6" t="s">
        <v>1130</v>
      </c>
      <c r="N173" s="22" t="s">
        <v>8087</v>
      </c>
      <c r="O173" s="6"/>
    </row>
    <row r="174" spans="1:15" x14ac:dyDescent="0.3">
      <c r="A174" s="6" t="s">
        <v>1207</v>
      </c>
      <c r="B174" s="22" t="s">
        <v>5382</v>
      </c>
      <c r="C174" s="22" t="s">
        <v>8089</v>
      </c>
      <c r="D174" s="22" t="s">
        <v>169</v>
      </c>
      <c r="E174" s="22" t="s">
        <v>742</v>
      </c>
      <c r="F174" s="6" t="s">
        <v>1133</v>
      </c>
      <c r="G174" s="6" t="s">
        <v>6017</v>
      </c>
      <c r="H174" s="6" t="s">
        <v>19</v>
      </c>
      <c r="I174" s="6" t="s">
        <v>6018</v>
      </c>
      <c r="J174" s="22" t="s">
        <v>1208</v>
      </c>
      <c r="K174" s="6" t="s">
        <v>678</v>
      </c>
      <c r="L174" s="22" t="s">
        <v>610</v>
      </c>
      <c r="M174" s="6" t="s">
        <v>1135</v>
      </c>
      <c r="N174" s="22" t="s">
        <v>8087</v>
      </c>
      <c r="O174" s="6"/>
    </row>
    <row r="175" spans="1:15" x14ac:dyDescent="0.3">
      <c r="A175" s="6" t="s">
        <v>1207</v>
      </c>
      <c r="B175" s="22" t="s">
        <v>1209</v>
      </c>
      <c r="C175" s="22" t="s">
        <v>8089</v>
      </c>
      <c r="D175" s="6" t="s">
        <v>169</v>
      </c>
      <c r="E175" s="22" t="s">
        <v>742</v>
      </c>
      <c r="F175" s="6" t="s">
        <v>1203</v>
      </c>
      <c r="G175" s="6" t="s">
        <v>8089</v>
      </c>
      <c r="H175" s="6" t="s">
        <v>1206</v>
      </c>
      <c r="I175" s="6" t="s">
        <v>1204</v>
      </c>
      <c r="J175" s="6" t="s">
        <v>1208</v>
      </c>
      <c r="K175" s="6" t="s">
        <v>8089</v>
      </c>
      <c r="L175" s="22" t="s">
        <v>610</v>
      </c>
      <c r="M175" s="6" t="s">
        <v>438</v>
      </c>
      <c r="N175" s="22" t="s">
        <v>8087</v>
      </c>
      <c r="O175" s="6"/>
    </row>
    <row r="176" spans="1:15" x14ac:dyDescent="0.3">
      <c r="A176" s="6" t="s">
        <v>7861</v>
      </c>
      <c r="B176" s="22" t="s">
        <v>5593</v>
      </c>
      <c r="C176" s="22" t="s">
        <v>17</v>
      </c>
      <c r="D176" s="22" t="s">
        <v>483</v>
      </c>
      <c r="E176" s="22" t="s">
        <v>742</v>
      </c>
      <c r="F176" s="6" t="s">
        <v>2365</v>
      </c>
      <c r="G176" s="6" t="s">
        <v>7963</v>
      </c>
      <c r="H176" s="6" t="s">
        <v>19</v>
      </c>
      <c r="I176" s="6" t="s">
        <v>7964</v>
      </c>
      <c r="J176" s="22" t="s">
        <v>1693</v>
      </c>
      <c r="K176" s="6" t="s">
        <v>678</v>
      </c>
      <c r="L176" s="22" t="s">
        <v>589</v>
      </c>
      <c r="M176" s="6" t="s">
        <v>8163</v>
      </c>
      <c r="N176" s="22" t="s">
        <v>8087</v>
      </c>
      <c r="O176" s="6"/>
    </row>
    <row r="177" spans="1:15" x14ac:dyDescent="0.3">
      <c r="A177" s="6" t="s">
        <v>7861</v>
      </c>
      <c r="B177" s="22" t="s">
        <v>5625</v>
      </c>
      <c r="C177" s="22" t="s">
        <v>17</v>
      </c>
      <c r="D177" s="22" t="s">
        <v>169</v>
      </c>
      <c r="E177" s="22" t="s">
        <v>748</v>
      </c>
      <c r="F177" s="6" t="s">
        <v>2365</v>
      </c>
      <c r="G177" s="6" t="s">
        <v>7965</v>
      </c>
      <c r="H177" s="6" t="s">
        <v>19</v>
      </c>
      <c r="I177" s="6" t="s">
        <v>7964</v>
      </c>
      <c r="J177" s="22" t="s">
        <v>1208</v>
      </c>
      <c r="K177" s="6" t="s">
        <v>678</v>
      </c>
      <c r="L177" s="22" t="s">
        <v>589</v>
      </c>
      <c r="M177" s="6" t="s">
        <v>8163</v>
      </c>
      <c r="N177" s="22" t="s">
        <v>8087</v>
      </c>
      <c r="O177" s="6"/>
    </row>
    <row r="178" spans="1:15" x14ac:dyDescent="0.3">
      <c r="A178" s="6" t="s">
        <v>7861</v>
      </c>
      <c r="B178" s="22" t="s">
        <v>5225</v>
      </c>
      <c r="C178" s="22" t="s">
        <v>8089</v>
      </c>
      <c r="D178" s="22" t="s">
        <v>104</v>
      </c>
      <c r="E178" s="22" t="s">
        <v>742</v>
      </c>
      <c r="F178" s="6" t="s">
        <v>2362</v>
      </c>
      <c r="G178" s="6" t="s">
        <v>7957</v>
      </c>
      <c r="H178" s="6" t="s">
        <v>19</v>
      </c>
      <c r="I178" s="6" t="s">
        <v>7959</v>
      </c>
      <c r="J178" s="22" t="s">
        <v>7958</v>
      </c>
      <c r="K178" s="6" t="s">
        <v>678</v>
      </c>
      <c r="L178" s="22" t="s">
        <v>589</v>
      </c>
      <c r="M178" s="6" t="s">
        <v>2364</v>
      </c>
      <c r="N178" s="22" t="s">
        <v>8087</v>
      </c>
      <c r="O178" s="6"/>
    </row>
    <row r="179" spans="1:15" x14ac:dyDescent="0.3">
      <c r="A179" s="6" t="s">
        <v>7861</v>
      </c>
      <c r="B179" s="22" t="s">
        <v>5234</v>
      </c>
      <c r="C179" s="22" t="s">
        <v>2500</v>
      </c>
      <c r="D179" s="22" t="s">
        <v>169</v>
      </c>
      <c r="E179" s="22" t="s">
        <v>742</v>
      </c>
      <c r="F179" s="6" t="s">
        <v>2348</v>
      </c>
      <c r="G179" s="6" t="s">
        <v>7911</v>
      </c>
      <c r="H179" s="6" t="s">
        <v>19</v>
      </c>
      <c r="I179" s="6" t="s">
        <v>7912</v>
      </c>
      <c r="J179" s="22" t="s">
        <v>1208</v>
      </c>
      <c r="K179" s="6" t="s">
        <v>678</v>
      </c>
      <c r="L179" s="22" t="s">
        <v>589</v>
      </c>
      <c r="M179" s="6" t="s">
        <v>1158</v>
      </c>
      <c r="N179" s="22" t="s">
        <v>8087</v>
      </c>
      <c r="O179" s="6"/>
    </row>
    <row r="180" spans="1:15" x14ac:dyDescent="0.3">
      <c r="A180" s="6" t="s">
        <v>7861</v>
      </c>
      <c r="B180" s="22" t="s">
        <v>4831</v>
      </c>
      <c r="C180" s="22" t="s">
        <v>2500</v>
      </c>
      <c r="D180" s="22" t="s">
        <v>169</v>
      </c>
      <c r="E180" s="22" t="s">
        <v>742</v>
      </c>
      <c r="F180" s="6" t="s">
        <v>2342</v>
      </c>
      <c r="G180" s="6" t="s">
        <v>7872</v>
      </c>
      <c r="H180" s="6" t="s">
        <v>19</v>
      </c>
      <c r="I180" s="6" t="s">
        <v>7873</v>
      </c>
      <c r="J180" s="22" t="s">
        <v>1208</v>
      </c>
      <c r="K180" s="6" t="s">
        <v>678</v>
      </c>
      <c r="L180" s="22" t="s">
        <v>589</v>
      </c>
      <c r="M180" s="6" t="s">
        <v>438</v>
      </c>
      <c r="N180" s="22" t="s">
        <v>8087</v>
      </c>
      <c r="O180" s="6"/>
    </row>
    <row r="181" spans="1:15" x14ac:dyDescent="0.3">
      <c r="A181" s="6" t="s">
        <v>7861</v>
      </c>
      <c r="B181" s="22" t="s">
        <v>5091</v>
      </c>
      <c r="C181" s="22" t="s">
        <v>2500</v>
      </c>
      <c r="D181" s="22" t="s">
        <v>483</v>
      </c>
      <c r="E181" s="22" t="s">
        <v>742</v>
      </c>
      <c r="F181" s="6" t="s">
        <v>2365</v>
      </c>
      <c r="G181" s="6" t="s">
        <v>7960</v>
      </c>
      <c r="H181" s="6" t="s">
        <v>19</v>
      </c>
      <c r="I181" s="6" t="s">
        <v>7961</v>
      </c>
      <c r="J181" s="22" t="s">
        <v>1693</v>
      </c>
      <c r="K181" s="6" t="s">
        <v>678</v>
      </c>
      <c r="L181" s="22" t="s">
        <v>589</v>
      </c>
      <c r="M181" s="6" t="s">
        <v>8164</v>
      </c>
      <c r="N181" s="22" t="s">
        <v>8087</v>
      </c>
      <c r="O181" s="6"/>
    </row>
    <row r="182" spans="1:15" x14ac:dyDescent="0.3">
      <c r="A182" s="6" t="s">
        <v>7861</v>
      </c>
      <c r="B182" s="22" t="s">
        <v>4958</v>
      </c>
      <c r="C182" s="22" t="s">
        <v>2500</v>
      </c>
      <c r="D182" s="22" t="s">
        <v>169</v>
      </c>
      <c r="E182" s="22" t="s">
        <v>742</v>
      </c>
      <c r="F182" s="6" t="s">
        <v>2365</v>
      </c>
      <c r="G182" s="6" t="s">
        <v>7962</v>
      </c>
      <c r="H182" s="6" t="s">
        <v>19</v>
      </c>
      <c r="I182" s="6" t="s">
        <v>7961</v>
      </c>
      <c r="J182" s="22" t="s">
        <v>1208</v>
      </c>
      <c r="K182" s="6" t="s">
        <v>678</v>
      </c>
      <c r="L182" s="22" t="s">
        <v>589</v>
      </c>
      <c r="M182" s="6" t="s">
        <v>8165</v>
      </c>
      <c r="N182" s="22" t="s">
        <v>8087</v>
      </c>
      <c r="O182" s="6"/>
    </row>
    <row r="183" spans="1:15" x14ac:dyDescent="0.3">
      <c r="A183" s="6" t="s">
        <v>7861</v>
      </c>
      <c r="B183" s="22" t="s">
        <v>4683</v>
      </c>
      <c r="C183" s="22" t="s">
        <v>8089</v>
      </c>
      <c r="D183" s="22" t="s">
        <v>169</v>
      </c>
      <c r="E183" s="22" t="s">
        <v>742</v>
      </c>
      <c r="F183" s="6" t="s">
        <v>2348</v>
      </c>
      <c r="G183" s="6" t="s">
        <v>7902</v>
      </c>
      <c r="H183" s="6" t="s">
        <v>19</v>
      </c>
      <c r="I183" s="6" t="s">
        <v>7903</v>
      </c>
      <c r="J183" s="22" t="s">
        <v>1208</v>
      </c>
      <c r="K183" s="6" t="s">
        <v>678</v>
      </c>
      <c r="L183" s="22" t="s">
        <v>589</v>
      </c>
      <c r="M183" s="6" t="s">
        <v>8166</v>
      </c>
      <c r="N183" s="22" t="s">
        <v>8087</v>
      </c>
      <c r="O183" s="6"/>
    </row>
    <row r="184" spans="1:15" x14ac:dyDescent="0.3">
      <c r="A184" s="6" t="s">
        <v>7861</v>
      </c>
      <c r="B184" s="22" t="s">
        <v>5259</v>
      </c>
      <c r="C184" s="22" t="s">
        <v>8089</v>
      </c>
      <c r="D184" s="22" t="s">
        <v>169</v>
      </c>
      <c r="E184" s="22" t="s">
        <v>742</v>
      </c>
      <c r="F184" s="6" t="s">
        <v>2348</v>
      </c>
      <c r="G184" s="6" t="s">
        <v>7915</v>
      </c>
      <c r="H184" s="6" t="s">
        <v>19</v>
      </c>
      <c r="I184" s="6" t="s">
        <v>7916</v>
      </c>
      <c r="J184" s="22" t="s">
        <v>1208</v>
      </c>
      <c r="K184" s="6" t="s">
        <v>678</v>
      </c>
      <c r="L184" s="22" t="s">
        <v>589</v>
      </c>
      <c r="M184" s="6" t="s">
        <v>1158</v>
      </c>
      <c r="N184" s="22" t="s">
        <v>8087</v>
      </c>
      <c r="O184" s="6"/>
    </row>
    <row r="185" spans="1:15" x14ac:dyDescent="0.3">
      <c r="A185" s="6" t="s">
        <v>7861</v>
      </c>
      <c r="B185" s="22" t="s">
        <v>5262</v>
      </c>
      <c r="C185" s="22" t="s">
        <v>8089</v>
      </c>
      <c r="D185" s="22" t="s">
        <v>169</v>
      </c>
      <c r="E185" s="22" t="s">
        <v>742</v>
      </c>
      <c r="F185" s="6" t="s">
        <v>2339</v>
      </c>
      <c r="G185" s="6" t="s">
        <v>7860</v>
      </c>
      <c r="H185" s="6" t="s">
        <v>19</v>
      </c>
      <c r="I185" s="6" t="s">
        <v>5813</v>
      </c>
      <c r="J185" s="22" t="s">
        <v>1208</v>
      </c>
      <c r="K185" s="6" t="s">
        <v>678</v>
      </c>
      <c r="L185" s="22" t="s">
        <v>589</v>
      </c>
      <c r="M185" s="6" t="s">
        <v>8100</v>
      </c>
      <c r="N185" s="22" t="s">
        <v>8087</v>
      </c>
      <c r="O185" s="6"/>
    </row>
    <row r="186" spans="1:15" x14ac:dyDescent="0.3">
      <c r="A186" s="6" t="s">
        <v>7573</v>
      </c>
      <c r="B186" s="22" t="s">
        <v>4855</v>
      </c>
      <c r="C186" s="22" t="s">
        <v>2500</v>
      </c>
      <c r="D186" s="22" t="s">
        <v>169</v>
      </c>
      <c r="E186" s="22" t="s">
        <v>742</v>
      </c>
      <c r="F186" s="6" t="s">
        <v>2342</v>
      </c>
      <c r="G186" s="6" t="s">
        <v>7878</v>
      </c>
      <c r="H186" s="6" t="s">
        <v>19</v>
      </c>
      <c r="I186" s="6" t="s">
        <v>7879</v>
      </c>
      <c r="J186" s="22" t="s">
        <v>2509</v>
      </c>
      <c r="K186" s="6" t="s">
        <v>678</v>
      </c>
      <c r="L186" s="22" t="s">
        <v>589</v>
      </c>
      <c r="M186" s="6" t="s">
        <v>8154</v>
      </c>
      <c r="N186" s="22" t="s">
        <v>8087</v>
      </c>
      <c r="O186" s="6"/>
    </row>
    <row r="187" spans="1:15" x14ac:dyDescent="0.3">
      <c r="A187" s="6" t="s">
        <v>7573</v>
      </c>
      <c r="B187" s="22" t="s">
        <v>3060</v>
      </c>
      <c r="C187" s="22" t="s">
        <v>2500</v>
      </c>
      <c r="D187" s="22" t="s">
        <v>169</v>
      </c>
      <c r="E187" s="22" t="s">
        <v>742</v>
      </c>
      <c r="F187" s="6" t="s">
        <v>2339</v>
      </c>
      <c r="G187" s="6" t="s">
        <v>7864</v>
      </c>
      <c r="H187" s="6" t="s">
        <v>19</v>
      </c>
      <c r="I187" s="6" t="s">
        <v>7865</v>
      </c>
      <c r="J187" s="22" t="s">
        <v>2509</v>
      </c>
      <c r="K187" s="6" t="s">
        <v>678</v>
      </c>
      <c r="L187" s="22" t="s">
        <v>589</v>
      </c>
      <c r="M187" s="6" t="s">
        <v>8100</v>
      </c>
      <c r="N187" s="22" t="s">
        <v>8087</v>
      </c>
      <c r="O187" s="6"/>
    </row>
    <row r="188" spans="1:15" x14ac:dyDescent="0.3">
      <c r="A188" s="6" t="s">
        <v>7573</v>
      </c>
      <c r="B188" s="22" t="s">
        <v>3063</v>
      </c>
      <c r="C188" s="22" t="s">
        <v>8089</v>
      </c>
      <c r="D188" s="22" t="s">
        <v>169</v>
      </c>
      <c r="E188" s="22" t="s">
        <v>742</v>
      </c>
      <c r="F188" s="6" t="s">
        <v>2313</v>
      </c>
      <c r="G188" s="6" t="s">
        <v>7572</v>
      </c>
      <c r="H188" s="6" t="s">
        <v>19</v>
      </c>
      <c r="I188" s="6" t="s">
        <v>7557</v>
      </c>
      <c r="J188" s="22" t="s">
        <v>2509</v>
      </c>
      <c r="K188" s="6" t="s">
        <v>678</v>
      </c>
      <c r="L188" s="22" t="s">
        <v>589</v>
      </c>
      <c r="M188" s="6" t="s">
        <v>1112</v>
      </c>
      <c r="N188" s="22" t="s">
        <v>8087</v>
      </c>
      <c r="O188" s="6"/>
    </row>
    <row r="189" spans="1:15" x14ac:dyDescent="0.3">
      <c r="A189" s="6" t="s">
        <v>7562</v>
      </c>
      <c r="B189" s="22" t="s">
        <v>4790</v>
      </c>
      <c r="C189" s="22" t="s">
        <v>24</v>
      </c>
      <c r="D189" s="22" t="s">
        <v>169</v>
      </c>
      <c r="E189" s="22" t="s">
        <v>742</v>
      </c>
      <c r="F189" s="6" t="s">
        <v>2339</v>
      </c>
      <c r="G189" s="6" t="s">
        <v>7862</v>
      </c>
      <c r="H189" s="6" t="s">
        <v>19</v>
      </c>
      <c r="I189" s="6" t="s">
        <v>7863</v>
      </c>
      <c r="J189" s="22" t="s">
        <v>2509</v>
      </c>
      <c r="K189" s="6" t="s">
        <v>678</v>
      </c>
      <c r="L189" s="22" t="s">
        <v>589</v>
      </c>
      <c r="M189" s="6" t="s">
        <v>1135</v>
      </c>
      <c r="N189" s="22" t="s">
        <v>8087</v>
      </c>
      <c r="O189" s="6"/>
    </row>
    <row r="190" spans="1:15" x14ac:dyDescent="0.3">
      <c r="A190" s="6" t="s">
        <v>7562</v>
      </c>
      <c r="B190" s="22" t="s">
        <v>3568</v>
      </c>
      <c r="C190" s="22" t="s">
        <v>2500</v>
      </c>
      <c r="D190" s="22" t="s">
        <v>169</v>
      </c>
      <c r="E190" s="22" t="s">
        <v>5193</v>
      </c>
      <c r="F190" s="6" t="s">
        <v>2313</v>
      </c>
      <c r="G190" s="6" t="s">
        <v>7561</v>
      </c>
      <c r="H190" s="6" t="s">
        <v>19</v>
      </c>
      <c r="I190" s="6" t="s">
        <v>7560</v>
      </c>
      <c r="J190" s="22" t="s">
        <v>2509</v>
      </c>
      <c r="K190" s="6" t="s">
        <v>678</v>
      </c>
      <c r="L190" s="22" t="s">
        <v>589</v>
      </c>
      <c r="M190" s="6" t="s">
        <v>1112</v>
      </c>
      <c r="N190" s="22" t="s">
        <v>8087</v>
      </c>
      <c r="O190" s="6"/>
    </row>
    <row r="191" spans="1:15" x14ac:dyDescent="0.3">
      <c r="A191" s="6" t="s">
        <v>7562</v>
      </c>
      <c r="B191" s="22" t="s">
        <v>3208</v>
      </c>
      <c r="C191" s="22" t="s">
        <v>2500</v>
      </c>
      <c r="D191" s="22" t="s">
        <v>483</v>
      </c>
      <c r="E191" s="22" t="s">
        <v>742</v>
      </c>
      <c r="F191" s="6" t="s">
        <v>2356</v>
      </c>
      <c r="G191" s="6" t="s">
        <v>7942</v>
      </c>
      <c r="H191" s="6" t="s">
        <v>19</v>
      </c>
      <c r="I191" s="6" t="s">
        <v>7943</v>
      </c>
      <c r="J191" s="22" t="s">
        <v>3672</v>
      </c>
      <c r="K191" s="6" t="s">
        <v>678</v>
      </c>
      <c r="L191" s="22" t="s">
        <v>589</v>
      </c>
      <c r="M191" s="6" t="s">
        <v>8167</v>
      </c>
      <c r="N191" s="22" t="s">
        <v>8087</v>
      </c>
      <c r="O191" s="6"/>
    </row>
    <row r="192" spans="1:15" x14ac:dyDescent="0.3">
      <c r="A192" s="6" t="s">
        <v>7562</v>
      </c>
      <c r="B192" s="22" t="s">
        <v>3211</v>
      </c>
      <c r="C192" s="22" t="s">
        <v>2500</v>
      </c>
      <c r="D192" s="22" t="s">
        <v>169</v>
      </c>
      <c r="E192" s="22" t="s">
        <v>748</v>
      </c>
      <c r="F192" s="6" t="s">
        <v>2356</v>
      </c>
      <c r="G192" s="6" t="s">
        <v>7944</v>
      </c>
      <c r="H192" s="6" t="s">
        <v>19</v>
      </c>
      <c r="I192" s="6" t="s">
        <v>7943</v>
      </c>
      <c r="J192" s="22" t="s">
        <v>2509</v>
      </c>
      <c r="K192" s="6" t="s">
        <v>678</v>
      </c>
      <c r="L192" s="22" t="s">
        <v>589</v>
      </c>
      <c r="M192" s="6" t="s">
        <v>8167</v>
      </c>
      <c r="N192" s="22" t="s">
        <v>8087</v>
      </c>
      <c r="O192" s="6"/>
    </row>
    <row r="193" spans="1:15" x14ac:dyDescent="0.3">
      <c r="A193" s="6" t="s">
        <v>7562</v>
      </c>
      <c r="B193" s="22" t="s">
        <v>3604</v>
      </c>
      <c r="C193" s="22" t="s">
        <v>2500</v>
      </c>
      <c r="D193" s="22" t="s">
        <v>169</v>
      </c>
      <c r="E193" s="22" t="s">
        <v>742</v>
      </c>
      <c r="F193" s="6" t="s">
        <v>2322</v>
      </c>
      <c r="G193" s="6" t="s">
        <v>7722</v>
      </c>
      <c r="H193" s="6" t="s">
        <v>19</v>
      </c>
      <c r="I193" s="6" t="s">
        <v>7723</v>
      </c>
      <c r="J193" s="22" t="s">
        <v>2509</v>
      </c>
      <c r="K193" s="6" t="s">
        <v>678</v>
      </c>
      <c r="L193" s="22" t="s">
        <v>589</v>
      </c>
      <c r="M193" s="6" t="s">
        <v>8168</v>
      </c>
      <c r="N193" s="22" t="s">
        <v>8087</v>
      </c>
      <c r="O193" s="6"/>
    </row>
    <row r="194" spans="1:15" x14ac:dyDescent="0.3">
      <c r="A194" s="6" t="s">
        <v>7562</v>
      </c>
      <c r="B194" s="22" t="s">
        <v>3214</v>
      </c>
      <c r="C194" s="22" t="s">
        <v>8089</v>
      </c>
      <c r="D194" s="22" t="s">
        <v>169</v>
      </c>
      <c r="E194" s="22" t="s">
        <v>742</v>
      </c>
      <c r="F194" s="6" t="s">
        <v>2315</v>
      </c>
      <c r="G194" s="6" t="s">
        <v>7580</v>
      </c>
      <c r="H194" s="6" t="s">
        <v>19</v>
      </c>
      <c r="I194" s="6" t="s">
        <v>7581</v>
      </c>
      <c r="J194" s="22" t="s">
        <v>2509</v>
      </c>
      <c r="K194" s="6" t="s">
        <v>678</v>
      </c>
      <c r="L194" s="22" t="s">
        <v>589</v>
      </c>
      <c r="M194" s="6" t="s">
        <v>1130</v>
      </c>
      <c r="N194" s="22" t="s">
        <v>8087</v>
      </c>
      <c r="O194" s="6"/>
    </row>
    <row r="195" spans="1:15" x14ac:dyDescent="0.3">
      <c r="A195" s="6" t="s">
        <v>7562</v>
      </c>
      <c r="B195" s="22" t="s">
        <v>3217</v>
      </c>
      <c r="C195" s="22" t="s">
        <v>2500</v>
      </c>
      <c r="D195" s="22" t="s">
        <v>169</v>
      </c>
      <c r="E195" s="22" t="s">
        <v>742</v>
      </c>
      <c r="F195" s="6" t="s">
        <v>2315</v>
      </c>
      <c r="G195" s="6" t="s">
        <v>7598</v>
      </c>
      <c r="H195" s="6" t="s">
        <v>19</v>
      </c>
      <c r="I195" s="6" t="s">
        <v>7597</v>
      </c>
      <c r="J195" s="22" t="s">
        <v>2509</v>
      </c>
      <c r="K195" s="6" t="s">
        <v>678</v>
      </c>
      <c r="L195" s="22" t="s">
        <v>589</v>
      </c>
      <c r="M195" s="6" t="s">
        <v>1130</v>
      </c>
      <c r="N195" s="22" t="s">
        <v>8087</v>
      </c>
      <c r="O195" s="6"/>
    </row>
    <row r="196" spans="1:15" x14ac:dyDescent="0.3">
      <c r="A196" s="6" t="s">
        <v>7562</v>
      </c>
      <c r="B196" s="22" t="s">
        <v>3502</v>
      </c>
      <c r="C196" s="22" t="s">
        <v>2500</v>
      </c>
      <c r="D196" s="22" t="s">
        <v>483</v>
      </c>
      <c r="E196" s="22" t="s">
        <v>742</v>
      </c>
      <c r="F196" s="6" t="s">
        <v>2356</v>
      </c>
      <c r="G196" s="6" t="s">
        <v>7939</v>
      </c>
      <c r="H196" s="6" t="s">
        <v>19</v>
      </c>
      <c r="I196" s="6" t="s">
        <v>7940</v>
      </c>
      <c r="J196" s="22" t="s">
        <v>3672</v>
      </c>
      <c r="K196" s="6" t="s">
        <v>678</v>
      </c>
      <c r="L196" s="22" t="s">
        <v>589</v>
      </c>
      <c r="M196" s="6" t="s">
        <v>1149</v>
      </c>
      <c r="N196" s="22" t="s">
        <v>8087</v>
      </c>
      <c r="O196" s="6"/>
    </row>
    <row r="197" spans="1:15" x14ac:dyDescent="0.3">
      <c r="A197" s="6" t="s">
        <v>7562</v>
      </c>
      <c r="B197" s="22" t="s">
        <v>3655</v>
      </c>
      <c r="C197" s="22" t="s">
        <v>2500</v>
      </c>
      <c r="D197" s="22" t="s">
        <v>169</v>
      </c>
      <c r="E197" s="22" t="s">
        <v>748</v>
      </c>
      <c r="F197" s="6" t="s">
        <v>2356</v>
      </c>
      <c r="G197" s="6" t="s">
        <v>7941</v>
      </c>
      <c r="H197" s="6" t="s">
        <v>19</v>
      </c>
      <c r="I197" s="6" t="s">
        <v>7940</v>
      </c>
      <c r="J197" s="22" t="s">
        <v>2509</v>
      </c>
      <c r="K197" s="6" t="s">
        <v>678</v>
      </c>
      <c r="L197" s="22" t="s">
        <v>589</v>
      </c>
      <c r="M197" s="6" t="s">
        <v>1149</v>
      </c>
      <c r="N197" s="22" t="s">
        <v>8087</v>
      </c>
      <c r="O197" s="6"/>
    </row>
    <row r="198" spans="1:15" x14ac:dyDescent="0.3">
      <c r="A198" s="6" t="s">
        <v>7562</v>
      </c>
      <c r="B198" s="22" t="s">
        <v>3220</v>
      </c>
      <c r="C198" s="22" t="s">
        <v>8089</v>
      </c>
      <c r="D198" s="22" t="s">
        <v>169</v>
      </c>
      <c r="E198" s="22" t="s">
        <v>742</v>
      </c>
      <c r="F198" s="6" t="s">
        <v>2315</v>
      </c>
      <c r="G198" s="6" t="s">
        <v>7585</v>
      </c>
      <c r="H198" s="6" t="s">
        <v>19</v>
      </c>
      <c r="I198" s="6" t="s">
        <v>7586</v>
      </c>
      <c r="J198" s="22" t="s">
        <v>2509</v>
      </c>
      <c r="K198" s="6" t="s">
        <v>678</v>
      </c>
      <c r="L198" s="22" t="s">
        <v>589</v>
      </c>
      <c r="M198" s="6" t="s">
        <v>1130</v>
      </c>
      <c r="N198" s="22" t="s">
        <v>8087</v>
      </c>
      <c r="O198" s="6"/>
    </row>
    <row r="199" spans="1:15" x14ac:dyDescent="0.3">
      <c r="A199" s="6" t="s">
        <v>7562</v>
      </c>
      <c r="B199" s="22" t="s">
        <v>3505</v>
      </c>
      <c r="C199" s="22" t="s">
        <v>2500</v>
      </c>
      <c r="D199" s="22" t="s">
        <v>169</v>
      </c>
      <c r="E199" s="22" t="s">
        <v>742</v>
      </c>
      <c r="F199" s="6" t="s">
        <v>2348</v>
      </c>
      <c r="G199" s="6" t="s">
        <v>7900</v>
      </c>
      <c r="H199" s="6" t="s">
        <v>19</v>
      </c>
      <c r="I199" s="6" t="s">
        <v>7901</v>
      </c>
      <c r="J199" s="22" t="s">
        <v>2509</v>
      </c>
      <c r="K199" s="6" t="s">
        <v>678</v>
      </c>
      <c r="L199" s="22" t="s">
        <v>589</v>
      </c>
      <c r="M199" s="6" t="s">
        <v>1158</v>
      </c>
      <c r="N199" s="22" t="s">
        <v>8087</v>
      </c>
      <c r="O199" s="6"/>
    </row>
    <row r="200" spans="1:15" x14ac:dyDescent="0.3">
      <c r="A200" s="6" t="s">
        <v>7562</v>
      </c>
      <c r="B200" s="22" t="s">
        <v>3232</v>
      </c>
      <c r="C200" s="22" t="s">
        <v>8089</v>
      </c>
      <c r="D200" s="22" t="s">
        <v>483</v>
      </c>
      <c r="E200" s="22" t="s">
        <v>742</v>
      </c>
      <c r="F200" s="6" t="s">
        <v>2342</v>
      </c>
      <c r="G200" s="6" t="s">
        <v>7869</v>
      </c>
      <c r="H200" s="6" t="s">
        <v>19</v>
      </c>
      <c r="I200" s="6" t="s">
        <v>7870</v>
      </c>
      <c r="J200" s="22" t="s">
        <v>3672</v>
      </c>
      <c r="K200" s="6" t="s">
        <v>678</v>
      </c>
      <c r="L200" s="22" t="s">
        <v>589</v>
      </c>
      <c r="M200" s="6" t="s">
        <v>8101</v>
      </c>
      <c r="N200" s="22" t="s">
        <v>8087</v>
      </c>
      <c r="O200" s="6"/>
    </row>
    <row r="201" spans="1:15" x14ac:dyDescent="0.3">
      <c r="A201" s="6" t="s">
        <v>7562</v>
      </c>
      <c r="B201" s="22" t="s">
        <v>3520</v>
      </c>
      <c r="C201" s="22" t="s">
        <v>8089</v>
      </c>
      <c r="D201" s="22" t="s">
        <v>169</v>
      </c>
      <c r="E201" s="22" t="s">
        <v>748</v>
      </c>
      <c r="F201" s="6" t="s">
        <v>2342</v>
      </c>
      <c r="G201" s="6" t="s">
        <v>7871</v>
      </c>
      <c r="H201" s="6" t="s">
        <v>19</v>
      </c>
      <c r="I201" s="6" t="s">
        <v>7870</v>
      </c>
      <c r="J201" s="22" t="s">
        <v>2509</v>
      </c>
      <c r="K201" s="6" t="s">
        <v>678</v>
      </c>
      <c r="L201" s="22" t="s">
        <v>589</v>
      </c>
      <c r="M201" s="6" t="s">
        <v>8101</v>
      </c>
      <c r="N201" s="22" t="s">
        <v>8087</v>
      </c>
      <c r="O201" s="6"/>
    </row>
    <row r="202" spans="1:15" x14ac:dyDescent="0.3">
      <c r="A202" s="6" t="s">
        <v>7562</v>
      </c>
      <c r="B202" s="22" t="s">
        <v>3523</v>
      </c>
      <c r="C202" s="22" t="s">
        <v>8089</v>
      </c>
      <c r="D202" s="22" t="s">
        <v>169</v>
      </c>
      <c r="E202" s="22" t="s">
        <v>742</v>
      </c>
      <c r="F202" s="6" t="s">
        <v>2348</v>
      </c>
      <c r="G202" s="6" t="s">
        <v>7906</v>
      </c>
      <c r="H202" s="6" t="s">
        <v>19</v>
      </c>
      <c r="I202" s="6" t="s">
        <v>7907</v>
      </c>
      <c r="J202" s="22" t="s">
        <v>2509</v>
      </c>
      <c r="K202" s="6" t="s">
        <v>678</v>
      </c>
      <c r="L202" s="22" t="s">
        <v>589</v>
      </c>
      <c r="M202" s="6" t="s">
        <v>1158</v>
      </c>
      <c r="N202" s="22" t="s">
        <v>8087</v>
      </c>
      <c r="O202" s="6"/>
    </row>
    <row r="203" spans="1:15" x14ac:dyDescent="0.3">
      <c r="A203" s="6" t="s">
        <v>7578</v>
      </c>
      <c r="B203" s="22" t="s">
        <v>7884</v>
      </c>
      <c r="C203" s="22" t="s">
        <v>2500</v>
      </c>
      <c r="D203" s="22" t="s">
        <v>483</v>
      </c>
      <c r="E203" s="22" t="s">
        <v>742</v>
      </c>
      <c r="F203" s="6" t="s">
        <v>2342</v>
      </c>
      <c r="G203" s="6" t="s">
        <v>7883</v>
      </c>
      <c r="H203" s="6" t="s">
        <v>19</v>
      </c>
      <c r="I203" s="6" t="s">
        <v>7885</v>
      </c>
      <c r="J203" s="22" t="s">
        <v>7259</v>
      </c>
      <c r="K203" s="6" t="s">
        <v>678</v>
      </c>
      <c r="L203" s="22" t="s">
        <v>589</v>
      </c>
      <c r="M203" s="6" t="s">
        <v>8169</v>
      </c>
      <c r="N203" s="22" t="s">
        <v>8087</v>
      </c>
      <c r="O203" s="6"/>
    </row>
    <row r="204" spans="1:15" x14ac:dyDescent="0.3">
      <c r="A204" s="6" t="s">
        <v>7578</v>
      </c>
      <c r="B204" s="22" t="s">
        <v>7894</v>
      </c>
      <c r="C204" s="22" t="s">
        <v>17</v>
      </c>
      <c r="D204" s="22" t="s">
        <v>169</v>
      </c>
      <c r="E204" s="22" t="s">
        <v>748</v>
      </c>
      <c r="F204" s="6" t="s">
        <v>2342</v>
      </c>
      <c r="G204" s="6" t="s">
        <v>7893</v>
      </c>
      <c r="H204" s="6" t="s">
        <v>19</v>
      </c>
      <c r="I204" s="6" t="s">
        <v>7885</v>
      </c>
      <c r="J204" s="22" t="s">
        <v>2509</v>
      </c>
      <c r="K204" s="6" t="s">
        <v>678</v>
      </c>
      <c r="L204" s="22" t="s">
        <v>589</v>
      </c>
      <c r="M204" s="6" t="s">
        <v>8169</v>
      </c>
      <c r="N204" s="22" t="s">
        <v>8087</v>
      </c>
      <c r="O204" s="6"/>
    </row>
    <row r="205" spans="1:15" x14ac:dyDescent="0.3">
      <c r="A205" s="6" t="s">
        <v>7578</v>
      </c>
      <c r="B205" s="22" t="s">
        <v>2851</v>
      </c>
      <c r="C205" s="22" t="s">
        <v>2500</v>
      </c>
      <c r="D205" s="22" t="s">
        <v>169</v>
      </c>
      <c r="E205" s="22" t="s">
        <v>742</v>
      </c>
      <c r="F205" s="6" t="s">
        <v>2313</v>
      </c>
      <c r="G205" s="6" t="s">
        <v>7577</v>
      </c>
      <c r="H205" s="6" t="s">
        <v>19</v>
      </c>
      <c r="I205" s="6" t="s">
        <v>7579</v>
      </c>
      <c r="J205" s="22" t="s">
        <v>2509</v>
      </c>
      <c r="K205" s="6" t="s">
        <v>678</v>
      </c>
      <c r="L205" s="22" t="s">
        <v>589</v>
      </c>
      <c r="M205" s="6" t="s">
        <v>8141</v>
      </c>
      <c r="N205" s="22" t="s">
        <v>8087</v>
      </c>
      <c r="O205" s="6"/>
    </row>
    <row r="206" spans="1:15" x14ac:dyDescent="0.3">
      <c r="A206" s="6" t="s">
        <v>7716</v>
      </c>
      <c r="B206" s="22" t="s">
        <v>7717</v>
      </c>
      <c r="C206" s="22" t="s">
        <v>2500</v>
      </c>
      <c r="D206" s="22" t="s">
        <v>169</v>
      </c>
      <c r="E206" s="22" t="s">
        <v>742</v>
      </c>
      <c r="F206" s="6" t="s">
        <v>2322</v>
      </c>
      <c r="G206" s="6" t="s">
        <v>7715</v>
      </c>
      <c r="H206" s="6" t="s">
        <v>19</v>
      </c>
      <c r="I206" s="6" t="s">
        <v>7718</v>
      </c>
      <c r="J206" s="22" t="s">
        <v>2509</v>
      </c>
      <c r="K206" s="6" t="s">
        <v>678</v>
      </c>
      <c r="L206" s="22" t="s">
        <v>589</v>
      </c>
      <c r="M206" s="6" t="s">
        <v>2324</v>
      </c>
      <c r="N206" s="22" t="s">
        <v>8087</v>
      </c>
      <c r="O206" s="6"/>
    </row>
    <row r="207" spans="1:15" x14ac:dyDescent="0.3">
      <c r="A207" s="6" t="s">
        <v>1212</v>
      </c>
      <c r="B207" s="22" t="s">
        <v>7875</v>
      </c>
      <c r="C207" s="22" t="s">
        <v>7876</v>
      </c>
      <c r="D207" s="22" t="s">
        <v>483</v>
      </c>
      <c r="E207" s="22" t="s">
        <v>742</v>
      </c>
      <c r="F207" s="6" t="s">
        <v>2342</v>
      </c>
      <c r="G207" s="6" t="s">
        <v>7874</v>
      </c>
      <c r="H207" s="6" t="s">
        <v>19</v>
      </c>
      <c r="I207" s="6" t="s">
        <v>7877</v>
      </c>
      <c r="J207" s="22" t="s">
        <v>1693</v>
      </c>
      <c r="K207" s="6" t="s">
        <v>678</v>
      </c>
      <c r="L207" s="22" t="s">
        <v>589</v>
      </c>
      <c r="M207" s="6" t="s">
        <v>8101</v>
      </c>
      <c r="N207" s="22" t="s">
        <v>8087</v>
      </c>
      <c r="O207" s="6"/>
    </row>
    <row r="208" spans="1:15" x14ac:dyDescent="0.3">
      <c r="A208" s="6" t="s">
        <v>1212</v>
      </c>
      <c r="B208" s="22" t="s">
        <v>7896</v>
      </c>
      <c r="C208" s="22" t="s">
        <v>7876</v>
      </c>
      <c r="D208" s="22" t="s">
        <v>169</v>
      </c>
      <c r="E208" s="22" t="s">
        <v>748</v>
      </c>
      <c r="F208" s="6" t="s">
        <v>2342</v>
      </c>
      <c r="G208" s="6" t="s">
        <v>7895</v>
      </c>
      <c r="H208" s="6" t="s">
        <v>19</v>
      </c>
      <c r="I208" s="6" t="s">
        <v>7877</v>
      </c>
      <c r="J208" s="22" t="s">
        <v>1213</v>
      </c>
      <c r="K208" s="6" t="s">
        <v>678</v>
      </c>
      <c r="L208" s="22" t="s">
        <v>589</v>
      </c>
      <c r="M208" s="6" t="s">
        <v>8101</v>
      </c>
      <c r="N208" s="22" t="s">
        <v>8087</v>
      </c>
      <c r="O208" s="6"/>
    </row>
    <row r="209" spans="1:15" x14ac:dyDescent="0.3">
      <c r="A209" s="6" t="s">
        <v>1212</v>
      </c>
      <c r="B209" s="22" t="s">
        <v>7926</v>
      </c>
      <c r="C209" s="22" t="s">
        <v>18</v>
      </c>
      <c r="D209" s="22" t="s">
        <v>2354</v>
      </c>
      <c r="E209" s="22" t="s">
        <v>742</v>
      </c>
      <c r="F209" s="6" t="s">
        <v>2352</v>
      </c>
      <c r="G209" s="6" t="s">
        <v>7925</v>
      </c>
      <c r="H209" s="6" t="s">
        <v>19</v>
      </c>
      <c r="I209" s="6" t="s">
        <v>7928</v>
      </c>
      <c r="J209" s="22" t="s">
        <v>7927</v>
      </c>
      <c r="K209" s="6" t="s">
        <v>678</v>
      </c>
      <c r="L209" s="22" t="s">
        <v>589</v>
      </c>
      <c r="M209" s="6" t="s">
        <v>2355</v>
      </c>
      <c r="N209" s="22" t="s">
        <v>8087</v>
      </c>
      <c r="O209" s="6"/>
    </row>
    <row r="210" spans="1:15" x14ac:dyDescent="0.3">
      <c r="A210" s="6" t="s">
        <v>1212</v>
      </c>
      <c r="B210" s="22" t="s">
        <v>7930</v>
      </c>
      <c r="C210" s="22" t="s">
        <v>18</v>
      </c>
      <c r="D210" s="22" t="s">
        <v>1457</v>
      </c>
      <c r="E210" s="22" t="s">
        <v>748</v>
      </c>
      <c r="F210" s="6" t="s">
        <v>2352</v>
      </c>
      <c r="G210" s="6" t="s">
        <v>7929</v>
      </c>
      <c r="H210" s="6" t="s">
        <v>19</v>
      </c>
      <c r="I210" s="6" t="s">
        <v>7928</v>
      </c>
      <c r="J210" s="22" t="s">
        <v>7931</v>
      </c>
      <c r="K210" s="6" t="s">
        <v>678</v>
      </c>
      <c r="L210" s="22" t="s">
        <v>589</v>
      </c>
      <c r="M210" s="6" t="s">
        <v>2355</v>
      </c>
      <c r="N210" s="22" t="s">
        <v>8087</v>
      </c>
      <c r="O210" s="6"/>
    </row>
    <row r="211" spans="1:15" x14ac:dyDescent="0.3">
      <c r="A211" s="6" t="s">
        <v>1212</v>
      </c>
      <c r="B211" s="22" t="s">
        <v>7933</v>
      </c>
      <c r="C211" s="22" t="s">
        <v>18</v>
      </c>
      <c r="D211" s="22" t="s">
        <v>104</v>
      </c>
      <c r="E211" s="22" t="s">
        <v>748</v>
      </c>
      <c r="F211" s="6" t="s">
        <v>2352</v>
      </c>
      <c r="G211" s="6" t="s">
        <v>7932</v>
      </c>
      <c r="H211" s="6" t="s">
        <v>19</v>
      </c>
      <c r="I211" s="6" t="s">
        <v>7928</v>
      </c>
      <c r="J211" s="22" t="s">
        <v>7934</v>
      </c>
      <c r="K211" s="6" t="s">
        <v>678</v>
      </c>
      <c r="L211" s="22" t="s">
        <v>589</v>
      </c>
      <c r="M211" s="6" t="s">
        <v>2355</v>
      </c>
      <c r="N211" s="22" t="s">
        <v>8087</v>
      </c>
      <c r="O211" s="6"/>
    </row>
    <row r="212" spans="1:15" x14ac:dyDescent="0.3">
      <c r="A212" s="6" t="s">
        <v>1212</v>
      </c>
      <c r="B212" s="22" t="s">
        <v>7936</v>
      </c>
      <c r="C212" s="22" t="s">
        <v>18</v>
      </c>
      <c r="D212" s="22" t="s">
        <v>483</v>
      </c>
      <c r="E212" s="22" t="s">
        <v>748</v>
      </c>
      <c r="F212" s="6" t="s">
        <v>2352</v>
      </c>
      <c r="G212" s="6" t="s">
        <v>7935</v>
      </c>
      <c r="H212" s="6" t="s">
        <v>19</v>
      </c>
      <c r="I212" s="6" t="s">
        <v>7928</v>
      </c>
      <c r="J212" s="22" t="s">
        <v>1693</v>
      </c>
      <c r="K212" s="6" t="s">
        <v>678</v>
      </c>
      <c r="L212" s="22" t="s">
        <v>589</v>
      </c>
      <c r="M212" s="6" t="s">
        <v>2355</v>
      </c>
      <c r="N212" s="22" t="s">
        <v>8087</v>
      </c>
      <c r="O212" s="6"/>
    </row>
    <row r="213" spans="1:15" x14ac:dyDescent="0.3">
      <c r="A213" s="6" t="s">
        <v>1212</v>
      </c>
      <c r="B213" s="22" t="s">
        <v>7938</v>
      </c>
      <c r="C213" s="22" t="s">
        <v>18</v>
      </c>
      <c r="D213" s="22" t="s">
        <v>169</v>
      </c>
      <c r="E213" s="22" t="s">
        <v>748</v>
      </c>
      <c r="F213" s="6" t="s">
        <v>2352</v>
      </c>
      <c r="G213" s="6" t="s">
        <v>7937</v>
      </c>
      <c r="H213" s="6" t="s">
        <v>19</v>
      </c>
      <c r="I213" s="6" t="s">
        <v>7928</v>
      </c>
      <c r="J213" s="22" t="s">
        <v>1213</v>
      </c>
      <c r="K213" s="6" t="s">
        <v>678</v>
      </c>
      <c r="L213" s="22" t="s">
        <v>589</v>
      </c>
      <c r="M213" s="6" t="s">
        <v>2355</v>
      </c>
      <c r="N213" s="22" t="s">
        <v>8087</v>
      </c>
      <c r="O213" s="6"/>
    </row>
    <row r="214" spans="1:15" x14ac:dyDescent="0.3">
      <c r="A214" s="6" t="s">
        <v>1212</v>
      </c>
      <c r="B214" s="22" t="s">
        <v>7559</v>
      </c>
      <c r="C214" s="22" t="s">
        <v>2500</v>
      </c>
      <c r="D214" s="22" t="s">
        <v>169</v>
      </c>
      <c r="E214" s="22" t="s">
        <v>5193</v>
      </c>
      <c r="F214" s="6" t="s">
        <v>2313</v>
      </c>
      <c r="G214" s="6" t="s">
        <v>7558</v>
      </c>
      <c r="H214" s="6" t="s">
        <v>19</v>
      </c>
      <c r="I214" s="6" t="s">
        <v>7560</v>
      </c>
      <c r="J214" s="22" t="s">
        <v>1213</v>
      </c>
      <c r="K214" s="6" t="s">
        <v>678</v>
      </c>
      <c r="L214" s="22" t="s">
        <v>589</v>
      </c>
      <c r="M214" s="6" t="s">
        <v>1112</v>
      </c>
      <c r="N214" s="22" t="s">
        <v>8087</v>
      </c>
      <c r="O214" s="6"/>
    </row>
    <row r="215" spans="1:15" x14ac:dyDescent="0.3">
      <c r="A215" s="6" t="s">
        <v>1212</v>
      </c>
      <c r="B215" s="22" t="s">
        <v>7951</v>
      </c>
      <c r="C215" s="22" t="s">
        <v>8089</v>
      </c>
      <c r="D215" s="22" t="s">
        <v>104</v>
      </c>
      <c r="E215" s="22" t="s">
        <v>742</v>
      </c>
      <c r="F215" s="6" t="s">
        <v>2362</v>
      </c>
      <c r="G215" s="6" t="s">
        <v>7950</v>
      </c>
      <c r="H215" s="6" t="s">
        <v>19</v>
      </c>
      <c r="I215" s="6" t="s">
        <v>7952</v>
      </c>
      <c r="J215" s="22" t="s">
        <v>7934</v>
      </c>
      <c r="K215" s="6" t="s">
        <v>678</v>
      </c>
      <c r="L215" s="22" t="s">
        <v>589</v>
      </c>
      <c r="M215" s="6" t="s">
        <v>2364</v>
      </c>
      <c r="N215" s="22" t="s">
        <v>8087</v>
      </c>
      <c r="O215" s="6"/>
    </row>
    <row r="216" spans="1:15" x14ac:dyDescent="0.3">
      <c r="A216" s="6" t="s">
        <v>1212</v>
      </c>
      <c r="B216" s="22" t="s">
        <v>7954</v>
      </c>
      <c r="C216" s="22" t="s">
        <v>8089</v>
      </c>
      <c r="D216" s="22" t="s">
        <v>483</v>
      </c>
      <c r="E216" s="22" t="s">
        <v>748</v>
      </c>
      <c r="F216" s="6" t="s">
        <v>2362</v>
      </c>
      <c r="G216" s="6" t="s">
        <v>7953</v>
      </c>
      <c r="H216" s="6" t="s">
        <v>19</v>
      </c>
      <c r="I216" s="6" t="s">
        <v>7952</v>
      </c>
      <c r="J216" s="22" t="s">
        <v>1693</v>
      </c>
      <c r="K216" s="6" t="s">
        <v>678</v>
      </c>
      <c r="L216" s="22" t="s">
        <v>589</v>
      </c>
      <c r="M216" s="6" t="s">
        <v>2364</v>
      </c>
      <c r="N216" s="22" t="s">
        <v>8087</v>
      </c>
      <c r="O216" s="6"/>
    </row>
    <row r="217" spans="1:15" x14ac:dyDescent="0.3">
      <c r="A217" s="6" t="s">
        <v>1212</v>
      </c>
      <c r="B217" s="22" t="s">
        <v>7956</v>
      </c>
      <c r="C217" s="22" t="s">
        <v>8089</v>
      </c>
      <c r="D217" s="22" t="s">
        <v>169</v>
      </c>
      <c r="E217" s="22" t="s">
        <v>748</v>
      </c>
      <c r="F217" s="6" t="s">
        <v>2362</v>
      </c>
      <c r="G217" s="6" t="s">
        <v>7955</v>
      </c>
      <c r="H217" s="6" t="s">
        <v>19</v>
      </c>
      <c r="I217" s="6" t="s">
        <v>7952</v>
      </c>
      <c r="J217" s="22" t="s">
        <v>1213</v>
      </c>
      <c r="K217" s="6" t="s">
        <v>678</v>
      </c>
      <c r="L217" s="22" t="s">
        <v>589</v>
      </c>
      <c r="M217" s="6" t="s">
        <v>2364</v>
      </c>
      <c r="N217" s="22" t="s">
        <v>8087</v>
      </c>
      <c r="O217" s="6"/>
    </row>
    <row r="218" spans="1:15" x14ac:dyDescent="0.3">
      <c r="A218" s="6" t="s">
        <v>1212</v>
      </c>
      <c r="B218" s="22" t="s">
        <v>7855</v>
      </c>
      <c r="C218" s="22" t="s">
        <v>8089</v>
      </c>
      <c r="D218" s="22" t="s">
        <v>169</v>
      </c>
      <c r="E218" s="22" t="s">
        <v>742</v>
      </c>
      <c r="F218" s="6" t="s">
        <v>2339</v>
      </c>
      <c r="G218" s="6" t="s">
        <v>7854</v>
      </c>
      <c r="H218" s="6" t="s">
        <v>19</v>
      </c>
      <c r="I218" s="6" t="s">
        <v>7856</v>
      </c>
      <c r="J218" s="22" t="s">
        <v>1213</v>
      </c>
      <c r="K218" s="6" t="s">
        <v>678</v>
      </c>
      <c r="L218" s="22" t="s">
        <v>589</v>
      </c>
      <c r="M218" s="6" t="s">
        <v>8170</v>
      </c>
      <c r="N218" s="22" t="s">
        <v>8087</v>
      </c>
      <c r="O218" s="6"/>
    </row>
    <row r="219" spans="1:15" x14ac:dyDescent="0.3">
      <c r="A219" s="6" t="s">
        <v>1212</v>
      </c>
      <c r="B219" s="22" t="s">
        <v>7833</v>
      </c>
      <c r="C219" s="22" t="s">
        <v>8089</v>
      </c>
      <c r="D219" s="22" t="s">
        <v>169</v>
      </c>
      <c r="E219" s="22" t="s">
        <v>742</v>
      </c>
      <c r="F219" s="6" t="s">
        <v>2333</v>
      </c>
      <c r="G219" s="6" t="s">
        <v>7832</v>
      </c>
      <c r="H219" s="6" t="s">
        <v>19</v>
      </c>
      <c r="I219" s="6" t="s">
        <v>7834</v>
      </c>
      <c r="J219" s="22" t="s">
        <v>1213</v>
      </c>
      <c r="K219" s="6" t="s">
        <v>678</v>
      </c>
      <c r="L219" s="22" t="s">
        <v>589</v>
      </c>
      <c r="M219" s="6" t="s">
        <v>8171</v>
      </c>
      <c r="N219" s="22" t="s">
        <v>8087</v>
      </c>
      <c r="O219" s="6"/>
    </row>
    <row r="220" spans="1:15" x14ac:dyDescent="0.3">
      <c r="A220" s="6" t="s">
        <v>1212</v>
      </c>
      <c r="B220" s="22" t="s">
        <v>8018</v>
      </c>
      <c r="C220" s="22" t="s">
        <v>8089</v>
      </c>
      <c r="D220" s="22" t="s">
        <v>483</v>
      </c>
      <c r="E220" s="22" t="s">
        <v>742</v>
      </c>
      <c r="F220" s="6" t="s">
        <v>2370</v>
      </c>
      <c r="G220" s="6" t="s">
        <v>8017</v>
      </c>
      <c r="H220" s="6" t="s">
        <v>19</v>
      </c>
      <c r="I220" s="6" t="s">
        <v>7834</v>
      </c>
      <c r="J220" s="22" t="s">
        <v>1693</v>
      </c>
      <c r="K220" s="6" t="s">
        <v>678</v>
      </c>
      <c r="L220" s="22" t="s">
        <v>589</v>
      </c>
      <c r="M220" s="6" t="s">
        <v>740</v>
      </c>
      <c r="N220" s="22" t="s">
        <v>8087</v>
      </c>
      <c r="O220" s="6"/>
    </row>
    <row r="221" spans="1:15" x14ac:dyDescent="0.3">
      <c r="A221" s="6" t="s">
        <v>1212</v>
      </c>
      <c r="B221" s="22" t="s">
        <v>7600</v>
      </c>
      <c r="C221" s="22" t="s">
        <v>2500</v>
      </c>
      <c r="D221" s="22" t="s">
        <v>169</v>
      </c>
      <c r="E221" s="22" t="s">
        <v>742</v>
      </c>
      <c r="F221" s="6" t="s">
        <v>2315</v>
      </c>
      <c r="G221" s="6" t="s">
        <v>7599</v>
      </c>
      <c r="H221" s="6" t="s">
        <v>19</v>
      </c>
      <c r="I221" s="6" t="s">
        <v>7601</v>
      </c>
      <c r="J221" s="22" t="s">
        <v>1213</v>
      </c>
      <c r="K221" s="6" t="s">
        <v>678</v>
      </c>
      <c r="L221" s="22" t="s">
        <v>589</v>
      </c>
      <c r="M221" s="6" t="s">
        <v>1130</v>
      </c>
      <c r="N221" s="22" t="s">
        <v>8087</v>
      </c>
      <c r="O221" s="6"/>
    </row>
    <row r="222" spans="1:15" x14ac:dyDescent="0.3">
      <c r="A222" s="6" t="s">
        <v>1212</v>
      </c>
      <c r="B222" s="22" t="s">
        <v>7713</v>
      </c>
      <c r="C222" s="22" t="s">
        <v>2500</v>
      </c>
      <c r="D222" s="22" t="s">
        <v>169</v>
      </c>
      <c r="E222" s="22" t="s">
        <v>742</v>
      </c>
      <c r="F222" s="6" t="s">
        <v>2320</v>
      </c>
      <c r="G222" s="6" t="s">
        <v>7712</v>
      </c>
      <c r="H222" s="6" t="s">
        <v>19</v>
      </c>
      <c r="I222" s="6" t="s">
        <v>7714</v>
      </c>
      <c r="J222" s="22" t="s">
        <v>1213</v>
      </c>
      <c r="K222" s="6" t="s">
        <v>678</v>
      </c>
      <c r="L222" s="22" t="s">
        <v>589</v>
      </c>
      <c r="M222" s="6" t="s">
        <v>1109</v>
      </c>
      <c r="N222" s="22" t="s">
        <v>8087</v>
      </c>
      <c r="O222" s="6"/>
    </row>
    <row r="223" spans="1:15" x14ac:dyDescent="0.3">
      <c r="A223" s="6" t="s">
        <v>1212</v>
      </c>
      <c r="B223" s="22" t="s">
        <v>7596</v>
      </c>
      <c r="C223" s="22" t="s">
        <v>2500</v>
      </c>
      <c r="D223" s="22" t="s">
        <v>169</v>
      </c>
      <c r="E223" s="22" t="s">
        <v>742</v>
      </c>
      <c r="F223" s="6" t="s">
        <v>2315</v>
      </c>
      <c r="G223" s="6" t="s">
        <v>7595</v>
      </c>
      <c r="H223" s="6" t="s">
        <v>19</v>
      </c>
      <c r="I223" s="6" t="s">
        <v>7597</v>
      </c>
      <c r="J223" s="22" t="s">
        <v>1213</v>
      </c>
      <c r="K223" s="6" t="s">
        <v>678</v>
      </c>
      <c r="L223" s="22" t="s">
        <v>589</v>
      </c>
      <c r="M223" s="6" t="s">
        <v>1130</v>
      </c>
      <c r="N223" s="22" t="s">
        <v>8087</v>
      </c>
      <c r="O223" s="6"/>
    </row>
    <row r="224" spans="1:15" x14ac:dyDescent="0.3">
      <c r="A224" s="6" t="s">
        <v>1212</v>
      </c>
      <c r="B224" s="22" t="s">
        <v>7881</v>
      </c>
      <c r="C224" s="22" t="s">
        <v>2500</v>
      </c>
      <c r="D224" s="22" t="s">
        <v>483</v>
      </c>
      <c r="E224" s="22" t="s">
        <v>742</v>
      </c>
      <c r="F224" s="6" t="s">
        <v>2342</v>
      </c>
      <c r="G224" s="6" t="s">
        <v>7880</v>
      </c>
      <c r="H224" s="6" t="s">
        <v>19</v>
      </c>
      <c r="I224" s="6" t="s">
        <v>7882</v>
      </c>
      <c r="J224" s="22" t="s">
        <v>1693</v>
      </c>
      <c r="K224" s="6" t="s">
        <v>678</v>
      </c>
      <c r="L224" s="22" t="s">
        <v>589</v>
      </c>
      <c r="M224" s="6" t="s">
        <v>8169</v>
      </c>
      <c r="N224" s="22" t="s">
        <v>8087</v>
      </c>
      <c r="O224" s="6"/>
    </row>
    <row r="225" spans="1:15" x14ac:dyDescent="0.3">
      <c r="A225" s="6" t="s">
        <v>1212</v>
      </c>
      <c r="B225" s="22" t="s">
        <v>7892</v>
      </c>
      <c r="C225" s="22" t="s">
        <v>17</v>
      </c>
      <c r="D225" s="22" t="s">
        <v>169</v>
      </c>
      <c r="E225" s="22" t="s">
        <v>748</v>
      </c>
      <c r="F225" s="6" t="s">
        <v>2342</v>
      </c>
      <c r="G225" s="6" t="s">
        <v>7891</v>
      </c>
      <c r="H225" s="6" t="s">
        <v>19</v>
      </c>
      <c r="I225" s="6" t="s">
        <v>7882</v>
      </c>
      <c r="J225" s="22" t="s">
        <v>1213</v>
      </c>
      <c r="K225" s="6" t="s">
        <v>678</v>
      </c>
      <c r="L225" s="22" t="s">
        <v>589</v>
      </c>
      <c r="M225" s="6" t="s">
        <v>8169</v>
      </c>
      <c r="N225" s="22" t="s">
        <v>8087</v>
      </c>
      <c r="O225" s="6"/>
    </row>
    <row r="226" spans="1:15" x14ac:dyDescent="0.3">
      <c r="A226" s="6" t="s">
        <v>1212</v>
      </c>
      <c r="B226" s="22" t="s">
        <v>7887</v>
      </c>
      <c r="C226" s="22" t="s">
        <v>2500</v>
      </c>
      <c r="D226" s="22" t="s">
        <v>169</v>
      </c>
      <c r="E226" s="22" t="s">
        <v>742</v>
      </c>
      <c r="F226" s="6" t="s">
        <v>2342</v>
      </c>
      <c r="G226" s="6" t="s">
        <v>7886</v>
      </c>
      <c r="H226" s="6" t="s">
        <v>19</v>
      </c>
      <c r="I226" s="6" t="s">
        <v>7888</v>
      </c>
      <c r="J226" s="22" t="s">
        <v>1213</v>
      </c>
      <c r="K226" s="6" t="s">
        <v>678</v>
      </c>
      <c r="L226" s="22" t="s">
        <v>589</v>
      </c>
      <c r="M226" s="6" t="s">
        <v>8172</v>
      </c>
      <c r="N226" s="22" t="s">
        <v>8087</v>
      </c>
      <c r="O226" s="6"/>
    </row>
    <row r="227" spans="1:15" x14ac:dyDescent="0.3">
      <c r="A227" s="6" t="s">
        <v>1212</v>
      </c>
      <c r="B227" s="22" t="s">
        <v>7867</v>
      </c>
      <c r="C227" s="22" t="s">
        <v>8089</v>
      </c>
      <c r="D227" s="22" t="s">
        <v>169</v>
      </c>
      <c r="E227" s="22" t="s">
        <v>742</v>
      </c>
      <c r="F227" s="6" t="s">
        <v>2342</v>
      </c>
      <c r="G227" s="6" t="s">
        <v>7866</v>
      </c>
      <c r="H227" s="6" t="s">
        <v>19</v>
      </c>
      <c r="I227" s="6" t="s">
        <v>7868</v>
      </c>
      <c r="J227" s="22" t="s">
        <v>1213</v>
      </c>
      <c r="K227" s="6" t="s">
        <v>678</v>
      </c>
      <c r="L227" s="22" t="s">
        <v>589</v>
      </c>
      <c r="M227" s="6" t="s">
        <v>1138</v>
      </c>
      <c r="N227" s="22" t="s">
        <v>8087</v>
      </c>
      <c r="O227" s="6"/>
    </row>
    <row r="228" spans="1:15" x14ac:dyDescent="0.3">
      <c r="A228" s="6" t="s">
        <v>1212</v>
      </c>
      <c r="B228" s="22" t="s">
        <v>7858</v>
      </c>
      <c r="C228" s="22" t="s">
        <v>2500</v>
      </c>
      <c r="D228" s="22" t="s">
        <v>169</v>
      </c>
      <c r="E228" s="22" t="s">
        <v>742</v>
      </c>
      <c r="F228" s="6" t="s">
        <v>2339</v>
      </c>
      <c r="G228" s="6" t="s">
        <v>7857</v>
      </c>
      <c r="H228" s="6" t="s">
        <v>19</v>
      </c>
      <c r="I228" s="6" t="s">
        <v>7859</v>
      </c>
      <c r="J228" s="22" t="s">
        <v>1213</v>
      </c>
      <c r="K228" s="6" t="s">
        <v>678</v>
      </c>
      <c r="L228" s="22" t="s">
        <v>589</v>
      </c>
      <c r="M228" s="6" t="s">
        <v>1135</v>
      </c>
      <c r="N228" s="22" t="s">
        <v>8087</v>
      </c>
      <c r="O228" s="6"/>
    </row>
    <row r="229" spans="1:15" x14ac:dyDescent="0.3">
      <c r="A229" s="6" t="s">
        <v>1212</v>
      </c>
      <c r="B229" s="22" t="s">
        <v>7914</v>
      </c>
      <c r="C229" s="22" t="s">
        <v>2500</v>
      </c>
      <c r="D229" s="22" t="s">
        <v>169</v>
      </c>
      <c r="E229" s="22" t="s">
        <v>742</v>
      </c>
      <c r="F229" s="6" t="s">
        <v>2348</v>
      </c>
      <c r="G229" s="6" t="s">
        <v>7913</v>
      </c>
      <c r="H229" s="6" t="s">
        <v>19</v>
      </c>
      <c r="I229" s="6" t="s">
        <v>7912</v>
      </c>
      <c r="J229" s="27" t="s">
        <v>1213</v>
      </c>
      <c r="K229" s="6" t="s">
        <v>678</v>
      </c>
      <c r="L229" s="22" t="s">
        <v>589</v>
      </c>
      <c r="M229" s="6" t="s">
        <v>1158</v>
      </c>
      <c r="N229" s="22" t="s">
        <v>8087</v>
      </c>
      <c r="O229" s="6" t="s">
        <v>8266</v>
      </c>
    </row>
    <row r="230" spans="1:15" x14ac:dyDescent="0.3">
      <c r="A230" s="6" t="s">
        <v>1212</v>
      </c>
      <c r="B230" s="22" t="s">
        <v>7987</v>
      </c>
      <c r="C230" s="22" t="s">
        <v>17</v>
      </c>
      <c r="D230" s="22" t="s">
        <v>169</v>
      </c>
      <c r="E230" s="22" t="s">
        <v>742</v>
      </c>
      <c r="F230" s="6" t="s">
        <v>2368</v>
      </c>
      <c r="G230" s="6" t="s">
        <v>7986</v>
      </c>
      <c r="H230" s="6" t="s">
        <v>19</v>
      </c>
      <c r="I230" s="6" t="s">
        <v>7988</v>
      </c>
      <c r="J230" s="22" t="s">
        <v>1213</v>
      </c>
      <c r="K230" s="6" t="s">
        <v>678</v>
      </c>
      <c r="L230" s="22" t="s">
        <v>589</v>
      </c>
      <c r="M230" s="6" t="s">
        <v>740</v>
      </c>
      <c r="N230" s="22" t="s">
        <v>8087</v>
      </c>
      <c r="O230" s="6"/>
    </row>
    <row r="231" spans="1:15" x14ac:dyDescent="0.3">
      <c r="A231" s="6" t="s">
        <v>1212</v>
      </c>
      <c r="B231" s="22" t="s">
        <v>7920</v>
      </c>
      <c r="C231" s="22" t="s">
        <v>2500</v>
      </c>
      <c r="D231" s="22" t="s">
        <v>169</v>
      </c>
      <c r="E231" s="22" t="s">
        <v>742</v>
      </c>
      <c r="F231" s="6" t="s">
        <v>2350</v>
      </c>
      <c r="G231" s="6" t="s">
        <v>7919</v>
      </c>
      <c r="H231" s="6" t="s">
        <v>19</v>
      </c>
      <c r="I231" s="6" t="s">
        <v>7921</v>
      </c>
      <c r="J231" s="22" t="s">
        <v>1213</v>
      </c>
      <c r="K231" s="6" t="s">
        <v>678</v>
      </c>
      <c r="L231" s="22" t="s">
        <v>589</v>
      </c>
      <c r="M231" s="6" t="s">
        <v>223</v>
      </c>
      <c r="N231" s="22" t="s">
        <v>8087</v>
      </c>
      <c r="O231" s="6"/>
    </row>
    <row r="232" spans="1:15" x14ac:dyDescent="0.3">
      <c r="A232" s="6" t="s">
        <v>1212</v>
      </c>
      <c r="B232" s="22" t="s">
        <v>7619</v>
      </c>
      <c r="C232" s="22" t="s">
        <v>2500</v>
      </c>
      <c r="D232" s="22" t="s">
        <v>169</v>
      </c>
      <c r="E232" s="22" t="s">
        <v>742</v>
      </c>
      <c r="F232" s="6" t="s">
        <v>2315</v>
      </c>
      <c r="G232" s="6" t="s">
        <v>7618</v>
      </c>
      <c r="H232" s="6" t="s">
        <v>19</v>
      </c>
      <c r="I232" s="6" t="s">
        <v>7620</v>
      </c>
      <c r="J232" s="22" t="s">
        <v>1213</v>
      </c>
      <c r="K232" s="6" t="s">
        <v>678</v>
      </c>
      <c r="L232" s="22" t="s">
        <v>589</v>
      </c>
      <c r="M232" s="6" t="s">
        <v>1130</v>
      </c>
      <c r="N232" s="22" t="s">
        <v>8087</v>
      </c>
      <c r="O232" s="6"/>
    </row>
    <row r="233" spans="1:15" x14ac:dyDescent="0.3">
      <c r="A233" s="6" t="s">
        <v>1212</v>
      </c>
      <c r="B233" s="22" t="s">
        <v>7605</v>
      </c>
      <c r="C233" s="22" t="s">
        <v>2500</v>
      </c>
      <c r="D233" s="22" t="s">
        <v>169</v>
      </c>
      <c r="E233" s="22" t="s">
        <v>742</v>
      </c>
      <c r="F233" s="6" t="s">
        <v>2315</v>
      </c>
      <c r="G233" s="6" t="s">
        <v>7604</v>
      </c>
      <c r="H233" s="6" t="s">
        <v>19</v>
      </c>
      <c r="I233" s="6" t="s">
        <v>7606</v>
      </c>
      <c r="J233" s="22" t="s">
        <v>1213</v>
      </c>
      <c r="K233" s="6" t="s">
        <v>678</v>
      </c>
      <c r="L233" s="22" t="s">
        <v>589</v>
      </c>
      <c r="M233" s="6" t="s">
        <v>1130</v>
      </c>
      <c r="N233" s="22" t="s">
        <v>8087</v>
      </c>
      <c r="O233" s="6"/>
    </row>
    <row r="234" spans="1:15" x14ac:dyDescent="0.3">
      <c r="A234" s="6" t="s">
        <v>1212</v>
      </c>
      <c r="B234" s="22" t="s">
        <v>7923</v>
      </c>
      <c r="C234" s="22" t="s">
        <v>17</v>
      </c>
      <c r="D234" s="22" t="s">
        <v>169</v>
      </c>
      <c r="E234" s="22" t="s">
        <v>742</v>
      </c>
      <c r="F234" s="6" t="s">
        <v>2350</v>
      </c>
      <c r="G234" s="6" t="s">
        <v>7922</v>
      </c>
      <c r="H234" s="6" t="s">
        <v>19</v>
      </c>
      <c r="I234" s="6" t="s">
        <v>7924</v>
      </c>
      <c r="J234" s="22" t="s">
        <v>1213</v>
      </c>
      <c r="K234" s="6" t="s">
        <v>678</v>
      </c>
      <c r="L234" s="22" t="s">
        <v>589</v>
      </c>
      <c r="M234" s="6" t="s">
        <v>223</v>
      </c>
      <c r="N234" s="22" t="s">
        <v>8087</v>
      </c>
      <c r="O234" s="6"/>
    </row>
    <row r="235" spans="1:15" x14ac:dyDescent="0.3">
      <c r="A235" s="6" t="s">
        <v>1212</v>
      </c>
      <c r="B235" s="22" t="s">
        <v>7625</v>
      </c>
      <c r="C235" s="22" t="s">
        <v>2500</v>
      </c>
      <c r="D235" s="22" t="s">
        <v>169</v>
      </c>
      <c r="E235" s="22" t="s">
        <v>742</v>
      </c>
      <c r="F235" s="6" t="s">
        <v>2315</v>
      </c>
      <c r="G235" s="6" t="s">
        <v>7624</v>
      </c>
      <c r="H235" s="6" t="s">
        <v>19</v>
      </c>
      <c r="I235" s="6" t="s">
        <v>7626</v>
      </c>
      <c r="J235" s="22" t="s">
        <v>1213</v>
      </c>
      <c r="K235" s="6" t="s">
        <v>678</v>
      </c>
      <c r="L235" s="22" t="s">
        <v>589</v>
      </c>
      <c r="M235" s="6" t="s">
        <v>1130</v>
      </c>
      <c r="N235" s="22" t="s">
        <v>8087</v>
      </c>
      <c r="O235" s="6"/>
    </row>
    <row r="236" spans="1:15" x14ac:dyDescent="0.3">
      <c r="A236" s="6" t="s">
        <v>1212</v>
      </c>
      <c r="B236" s="22" t="s">
        <v>7592</v>
      </c>
      <c r="C236" s="22" t="s">
        <v>8089</v>
      </c>
      <c r="D236" s="22" t="s">
        <v>169</v>
      </c>
      <c r="E236" s="22" t="s">
        <v>7589</v>
      </c>
      <c r="F236" s="6" t="s">
        <v>2315</v>
      </c>
      <c r="G236" s="6" t="s">
        <v>7591</v>
      </c>
      <c r="H236" s="6" t="s">
        <v>19</v>
      </c>
      <c r="I236" s="6" t="s">
        <v>7590</v>
      </c>
      <c r="J236" s="22" t="s">
        <v>1213</v>
      </c>
      <c r="K236" s="6" t="s">
        <v>678</v>
      </c>
      <c r="L236" s="22" t="s">
        <v>589</v>
      </c>
      <c r="M236" s="6" t="s">
        <v>1130</v>
      </c>
      <c r="N236" s="22" t="s">
        <v>8087</v>
      </c>
      <c r="O236" s="6"/>
    </row>
    <row r="237" spans="1:15" x14ac:dyDescent="0.3">
      <c r="A237" s="6" t="s">
        <v>1212</v>
      </c>
      <c r="B237" s="22" t="s">
        <v>7680</v>
      </c>
      <c r="C237" s="22" t="s">
        <v>8089</v>
      </c>
      <c r="D237" s="22" t="s">
        <v>169</v>
      </c>
      <c r="E237" s="22" t="s">
        <v>742</v>
      </c>
      <c r="F237" s="6" t="s">
        <v>2320</v>
      </c>
      <c r="G237" s="6" t="s">
        <v>7679</v>
      </c>
      <c r="H237" s="6" t="s">
        <v>19</v>
      </c>
      <c r="I237" s="6" t="s">
        <v>7681</v>
      </c>
      <c r="J237" s="22" t="s">
        <v>1213</v>
      </c>
      <c r="K237" s="6" t="s">
        <v>678</v>
      </c>
      <c r="L237" s="22" t="s">
        <v>589</v>
      </c>
      <c r="M237" s="6" t="s">
        <v>1109</v>
      </c>
      <c r="N237" s="22" t="s">
        <v>8087</v>
      </c>
      <c r="O237" s="6"/>
    </row>
    <row r="238" spans="1:15" x14ac:dyDescent="0.3">
      <c r="A238" s="6" t="s">
        <v>1212</v>
      </c>
      <c r="B238" s="22" t="s">
        <v>7575</v>
      </c>
      <c r="C238" s="22" t="s">
        <v>2500</v>
      </c>
      <c r="D238" s="22" t="s">
        <v>169</v>
      </c>
      <c r="E238" s="22" t="s">
        <v>742</v>
      </c>
      <c r="F238" s="6" t="s">
        <v>2313</v>
      </c>
      <c r="G238" s="6" t="s">
        <v>7574</v>
      </c>
      <c r="H238" s="6" t="s">
        <v>19</v>
      </c>
      <c r="I238" s="6" t="s">
        <v>7576</v>
      </c>
      <c r="J238" s="22" t="s">
        <v>1213</v>
      </c>
      <c r="K238" s="6" t="s">
        <v>678</v>
      </c>
      <c r="L238" s="22" t="s">
        <v>589</v>
      </c>
      <c r="M238" s="6" t="s">
        <v>1112</v>
      </c>
      <c r="N238" s="22" t="s">
        <v>8087</v>
      </c>
      <c r="O238" s="6"/>
    </row>
    <row r="239" spans="1:15" x14ac:dyDescent="0.3">
      <c r="A239" s="6" t="s">
        <v>1212</v>
      </c>
      <c r="B239" s="22" t="s">
        <v>7898</v>
      </c>
      <c r="C239" s="22" t="s">
        <v>8089</v>
      </c>
      <c r="D239" s="22" t="s">
        <v>169</v>
      </c>
      <c r="E239" s="22" t="s">
        <v>742</v>
      </c>
      <c r="F239" s="6" t="s">
        <v>2348</v>
      </c>
      <c r="G239" s="6" t="s">
        <v>7897</v>
      </c>
      <c r="H239" s="6" t="s">
        <v>19</v>
      </c>
      <c r="I239" s="6" t="s">
        <v>7899</v>
      </c>
      <c r="J239" s="22" t="s">
        <v>1213</v>
      </c>
      <c r="K239" s="6" t="s">
        <v>678</v>
      </c>
      <c r="L239" s="22" t="s">
        <v>589</v>
      </c>
      <c r="M239" s="6" t="s">
        <v>1158</v>
      </c>
      <c r="N239" s="22" t="s">
        <v>8087</v>
      </c>
      <c r="O239" s="6"/>
    </row>
    <row r="240" spans="1:15" x14ac:dyDescent="0.3">
      <c r="A240" s="6" t="s">
        <v>1212</v>
      </c>
      <c r="B240" s="22" t="s">
        <v>7918</v>
      </c>
      <c r="C240" s="22" t="s">
        <v>18</v>
      </c>
      <c r="D240" s="22" t="s">
        <v>169</v>
      </c>
      <c r="E240" s="22" t="s">
        <v>742</v>
      </c>
      <c r="F240" s="6" t="s">
        <v>2348</v>
      </c>
      <c r="G240" s="6" t="s">
        <v>7917</v>
      </c>
      <c r="H240" s="6" t="s">
        <v>19</v>
      </c>
      <c r="I240" s="6" t="s">
        <v>7901</v>
      </c>
      <c r="J240" s="22" t="s">
        <v>1213</v>
      </c>
      <c r="K240" s="6" t="s">
        <v>678</v>
      </c>
      <c r="L240" s="22" t="s">
        <v>589</v>
      </c>
      <c r="M240" s="6" t="s">
        <v>1158</v>
      </c>
      <c r="N240" s="22" t="s">
        <v>8087</v>
      </c>
      <c r="O240" s="6"/>
    </row>
    <row r="241" spans="1:15" x14ac:dyDescent="0.3">
      <c r="A241" s="6" t="s">
        <v>1212</v>
      </c>
      <c r="B241" s="22" t="s">
        <v>7780</v>
      </c>
      <c r="C241" s="22" t="s">
        <v>8089</v>
      </c>
      <c r="D241" s="22" t="s">
        <v>169</v>
      </c>
      <c r="E241" s="22" t="s">
        <v>742</v>
      </c>
      <c r="F241" s="6" t="s">
        <v>2327</v>
      </c>
      <c r="G241" s="6" t="s">
        <v>7779</v>
      </c>
      <c r="H241" s="6" t="s">
        <v>19</v>
      </c>
      <c r="I241" s="6" t="s">
        <v>7778</v>
      </c>
      <c r="J241" s="22" t="s">
        <v>1213</v>
      </c>
      <c r="K241" s="6" t="s">
        <v>678</v>
      </c>
      <c r="L241" s="22" t="s">
        <v>589</v>
      </c>
      <c r="M241" s="6" t="s">
        <v>8173</v>
      </c>
      <c r="N241" s="22" t="s">
        <v>8087</v>
      </c>
      <c r="O241" s="6"/>
    </row>
    <row r="242" spans="1:15" x14ac:dyDescent="0.3">
      <c r="A242" s="6" t="s">
        <v>1212</v>
      </c>
      <c r="B242" s="22" t="s">
        <v>7905</v>
      </c>
      <c r="C242" s="22" t="s">
        <v>8089</v>
      </c>
      <c r="D242" s="22" t="s">
        <v>169</v>
      </c>
      <c r="E242" s="22" t="s">
        <v>742</v>
      </c>
      <c r="F242" s="6" t="s">
        <v>2348</v>
      </c>
      <c r="G242" s="6" t="s">
        <v>7904</v>
      </c>
      <c r="H242" s="6" t="s">
        <v>19</v>
      </c>
      <c r="I242" s="6" t="s">
        <v>7748</v>
      </c>
      <c r="J242" s="22" t="s">
        <v>1213</v>
      </c>
      <c r="K242" s="6" t="s">
        <v>678</v>
      </c>
      <c r="L242" s="22" t="s">
        <v>589</v>
      </c>
      <c r="M242" s="6" t="s">
        <v>1158</v>
      </c>
      <c r="N242" s="22" t="s">
        <v>8087</v>
      </c>
      <c r="O242" s="6"/>
    </row>
    <row r="243" spans="1:15" x14ac:dyDescent="0.3">
      <c r="A243" s="6" t="s">
        <v>1212</v>
      </c>
      <c r="B243" s="22" t="s">
        <v>5534</v>
      </c>
      <c r="C243" s="22" t="s">
        <v>8089</v>
      </c>
      <c r="D243" s="22" t="s">
        <v>169</v>
      </c>
      <c r="E243" s="22" t="s">
        <v>742</v>
      </c>
      <c r="F243" s="6" t="s">
        <v>2348</v>
      </c>
      <c r="G243" s="6" t="s">
        <v>7908</v>
      </c>
      <c r="H243" s="6" t="s">
        <v>19</v>
      </c>
      <c r="I243" s="6" t="s">
        <v>7907</v>
      </c>
      <c r="J243" s="22" t="s">
        <v>1213</v>
      </c>
      <c r="K243" s="6" t="s">
        <v>678</v>
      </c>
      <c r="L243" s="22" t="s">
        <v>589</v>
      </c>
      <c r="M243" s="6" t="s">
        <v>1158</v>
      </c>
      <c r="N243" s="22" t="s">
        <v>8087</v>
      </c>
      <c r="O243" s="6"/>
    </row>
    <row r="244" spans="1:15" x14ac:dyDescent="0.3">
      <c r="A244" s="6" t="s">
        <v>1212</v>
      </c>
      <c r="B244" s="22" t="s">
        <v>5537</v>
      </c>
      <c r="C244" s="22" t="s">
        <v>8089</v>
      </c>
      <c r="D244" s="22" t="s">
        <v>169</v>
      </c>
      <c r="E244" s="22" t="s">
        <v>742</v>
      </c>
      <c r="F244" s="6" t="s">
        <v>2348</v>
      </c>
      <c r="G244" s="6" t="s">
        <v>7909</v>
      </c>
      <c r="H244" s="6" t="s">
        <v>19</v>
      </c>
      <c r="I244" s="6" t="s">
        <v>7910</v>
      </c>
      <c r="J244" s="27" t="s">
        <v>1213</v>
      </c>
      <c r="K244" s="6" t="s">
        <v>678</v>
      </c>
      <c r="L244" s="22" t="s">
        <v>589</v>
      </c>
      <c r="M244" s="6" t="s">
        <v>1158</v>
      </c>
      <c r="N244" s="22" t="s">
        <v>8087</v>
      </c>
      <c r="O244" s="6" t="s">
        <v>8266</v>
      </c>
    </row>
    <row r="245" spans="1:15" x14ac:dyDescent="0.3">
      <c r="A245" s="6" t="s">
        <v>1212</v>
      </c>
      <c r="B245" s="22" t="s">
        <v>5540</v>
      </c>
      <c r="C245" s="22" t="s">
        <v>2500</v>
      </c>
      <c r="D245" s="22" t="s">
        <v>483</v>
      </c>
      <c r="E245" s="22" t="s">
        <v>742</v>
      </c>
      <c r="F245" s="6" t="s">
        <v>2359</v>
      </c>
      <c r="G245" s="6" t="s">
        <v>7947</v>
      </c>
      <c r="H245" s="6" t="s">
        <v>19</v>
      </c>
      <c r="I245" s="6" t="s">
        <v>7948</v>
      </c>
      <c r="J245" s="22" t="s">
        <v>1693</v>
      </c>
      <c r="K245" s="6" t="s">
        <v>678</v>
      </c>
      <c r="L245" s="22" t="s">
        <v>589</v>
      </c>
      <c r="M245" s="6" t="s">
        <v>8174</v>
      </c>
      <c r="N245" s="22" t="s">
        <v>8087</v>
      </c>
      <c r="O245" s="6"/>
    </row>
    <row r="246" spans="1:15" x14ac:dyDescent="0.3">
      <c r="A246" s="6" t="s">
        <v>1212</v>
      </c>
      <c r="B246" s="22" t="s">
        <v>5543</v>
      </c>
      <c r="C246" s="22" t="s">
        <v>2500</v>
      </c>
      <c r="D246" s="22" t="s">
        <v>169</v>
      </c>
      <c r="E246" s="22" t="s">
        <v>748</v>
      </c>
      <c r="F246" s="6" t="s">
        <v>2359</v>
      </c>
      <c r="G246" s="6" t="s">
        <v>7949</v>
      </c>
      <c r="H246" s="6" t="s">
        <v>19</v>
      </c>
      <c r="I246" s="6" t="s">
        <v>7948</v>
      </c>
      <c r="J246" s="22" t="s">
        <v>1213</v>
      </c>
      <c r="K246" s="6" t="s">
        <v>678</v>
      </c>
      <c r="L246" s="22" t="s">
        <v>589</v>
      </c>
      <c r="M246" s="6" t="s">
        <v>8174</v>
      </c>
      <c r="N246" s="22" t="s">
        <v>8087</v>
      </c>
      <c r="O246" s="6"/>
    </row>
    <row r="247" spans="1:15" x14ac:dyDescent="0.3">
      <c r="A247" s="6" t="s">
        <v>1212</v>
      </c>
      <c r="B247" s="22" t="s">
        <v>5546</v>
      </c>
      <c r="C247" s="22" t="s">
        <v>8089</v>
      </c>
      <c r="D247" s="22" t="s">
        <v>483</v>
      </c>
      <c r="E247" s="22" t="s">
        <v>742</v>
      </c>
      <c r="F247" s="6" t="s">
        <v>2356</v>
      </c>
      <c r="G247" s="6" t="s">
        <v>7945</v>
      </c>
      <c r="H247" s="6" t="s">
        <v>19</v>
      </c>
      <c r="I247" s="6" t="s">
        <v>7943</v>
      </c>
      <c r="J247" s="22" t="s">
        <v>1693</v>
      </c>
      <c r="K247" s="6" t="s">
        <v>678</v>
      </c>
      <c r="L247" s="22" t="s">
        <v>589</v>
      </c>
      <c r="M247" s="6" t="s">
        <v>8167</v>
      </c>
      <c r="N247" s="22" t="s">
        <v>8087</v>
      </c>
      <c r="O247" s="6"/>
    </row>
    <row r="248" spans="1:15" x14ac:dyDescent="0.3">
      <c r="A248" s="6" t="s">
        <v>1212</v>
      </c>
      <c r="B248" s="22" t="s">
        <v>5620</v>
      </c>
      <c r="C248" s="22" t="s">
        <v>8089</v>
      </c>
      <c r="D248" s="22" t="s">
        <v>169</v>
      </c>
      <c r="E248" s="22" t="s">
        <v>748</v>
      </c>
      <c r="F248" s="6" t="s">
        <v>2356</v>
      </c>
      <c r="G248" s="6" t="s">
        <v>7946</v>
      </c>
      <c r="H248" s="6" t="s">
        <v>19</v>
      </c>
      <c r="I248" s="6" t="s">
        <v>7943</v>
      </c>
      <c r="J248" s="22" t="s">
        <v>1213</v>
      </c>
      <c r="K248" s="6" t="s">
        <v>678</v>
      </c>
      <c r="L248" s="22" t="s">
        <v>589</v>
      </c>
      <c r="M248" s="6" t="s">
        <v>8167</v>
      </c>
      <c r="N248" s="22" t="s">
        <v>8087</v>
      </c>
      <c r="O248" s="6"/>
    </row>
    <row r="249" spans="1:15" x14ac:dyDescent="0.3">
      <c r="A249" s="6" t="s">
        <v>1212</v>
      </c>
      <c r="B249" s="22" t="s">
        <v>5573</v>
      </c>
      <c r="C249" s="22" t="s">
        <v>8089</v>
      </c>
      <c r="D249" s="22" t="s">
        <v>483</v>
      </c>
      <c r="E249" s="22" t="s">
        <v>742</v>
      </c>
      <c r="F249" s="6" t="s">
        <v>2342</v>
      </c>
      <c r="G249" s="6" t="s">
        <v>7889</v>
      </c>
      <c r="H249" s="6" t="s">
        <v>19</v>
      </c>
      <c r="I249" s="6" t="s">
        <v>7890</v>
      </c>
      <c r="J249" s="22" t="s">
        <v>1693</v>
      </c>
      <c r="K249" s="6" t="s">
        <v>678</v>
      </c>
      <c r="L249" s="22" t="s">
        <v>589</v>
      </c>
      <c r="M249" s="6" t="s">
        <v>8175</v>
      </c>
      <c r="N249" s="22" t="s">
        <v>8087</v>
      </c>
      <c r="O249" s="6"/>
    </row>
    <row r="250" spans="1:15" x14ac:dyDescent="0.3">
      <c r="A250" s="6" t="s">
        <v>1212</v>
      </c>
      <c r="B250" s="22" t="s">
        <v>5576</v>
      </c>
      <c r="C250" s="22" t="s">
        <v>8089</v>
      </c>
      <c r="D250" s="22" t="s">
        <v>169</v>
      </c>
      <c r="E250" s="22" t="s">
        <v>742</v>
      </c>
      <c r="F250" s="6" t="s">
        <v>2330</v>
      </c>
      <c r="G250" s="6" t="s">
        <v>7827</v>
      </c>
      <c r="H250" s="6" t="s">
        <v>19</v>
      </c>
      <c r="I250" s="6" t="s">
        <v>7828</v>
      </c>
      <c r="J250" s="22" t="s">
        <v>1213</v>
      </c>
      <c r="K250" s="6" t="s">
        <v>678</v>
      </c>
      <c r="L250" s="22" t="s">
        <v>589</v>
      </c>
      <c r="M250" s="6" t="s">
        <v>8176</v>
      </c>
      <c r="N250" s="22" t="s">
        <v>8087</v>
      </c>
      <c r="O250" s="6"/>
    </row>
    <row r="251" spans="1:15" x14ac:dyDescent="0.3">
      <c r="A251" s="6" t="s">
        <v>1212</v>
      </c>
      <c r="B251" s="22" t="s">
        <v>1214</v>
      </c>
      <c r="C251" s="22" t="s">
        <v>8089</v>
      </c>
      <c r="D251" s="6" t="s">
        <v>169</v>
      </c>
      <c r="E251" s="22" t="s">
        <v>742</v>
      </c>
      <c r="F251" s="6" t="s">
        <v>1210</v>
      </c>
      <c r="G251" s="6" t="s">
        <v>8089</v>
      </c>
      <c r="H251" s="6" t="s">
        <v>1206</v>
      </c>
      <c r="I251" s="6" t="s">
        <v>1204</v>
      </c>
      <c r="J251" s="6" t="s">
        <v>1213</v>
      </c>
      <c r="K251" s="6" t="s">
        <v>8089</v>
      </c>
      <c r="L251" s="22" t="s">
        <v>589</v>
      </c>
      <c r="M251" s="6" t="s">
        <v>438</v>
      </c>
      <c r="N251" s="22" t="s">
        <v>8087</v>
      </c>
      <c r="O251" s="6"/>
    </row>
    <row r="252" spans="1:15" x14ac:dyDescent="0.3">
      <c r="A252" s="6" t="s">
        <v>5762</v>
      </c>
      <c r="B252" s="22" t="s">
        <v>3223</v>
      </c>
      <c r="C252" s="22" t="s">
        <v>2500</v>
      </c>
      <c r="D252" s="22" t="s">
        <v>169</v>
      </c>
      <c r="E252" s="22" t="s">
        <v>742</v>
      </c>
      <c r="F252" s="6" t="s">
        <v>847</v>
      </c>
      <c r="G252" s="6" t="s">
        <v>5761</v>
      </c>
      <c r="H252" s="6" t="s">
        <v>19</v>
      </c>
      <c r="I252" s="6" t="s">
        <v>5760</v>
      </c>
      <c r="J252" s="22" t="s">
        <v>1208</v>
      </c>
      <c r="K252" s="6" t="s">
        <v>678</v>
      </c>
      <c r="L252" s="22" t="s">
        <v>737</v>
      </c>
      <c r="M252" s="6" t="s">
        <v>8102</v>
      </c>
      <c r="N252" s="22" t="s">
        <v>8087</v>
      </c>
      <c r="O252" s="6"/>
    </row>
    <row r="253" spans="1:15" x14ac:dyDescent="0.3">
      <c r="A253" s="6" t="s">
        <v>5762</v>
      </c>
      <c r="B253" s="22" t="s">
        <v>3229</v>
      </c>
      <c r="C253" s="22" t="s">
        <v>8089</v>
      </c>
      <c r="D253" s="22" t="s">
        <v>169</v>
      </c>
      <c r="E253" s="22" t="s">
        <v>742</v>
      </c>
      <c r="F253" s="6" t="s">
        <v>847</v>
      </c>
      <c r="G253" s="6" t="s">
        <v>5774</v>
      </c>
      <c r="H253" s="6" t="s">
        <v>19</v>
      </c>
      <c r="I253" s="6" t="s">
        <v>5775</v>
      </c>
      <c r="J253" s="22" t="s">
        <v>1208</v>
      </c>
      <c r="K253" s="6" t="s">
        <v>678</v>
      </c>
      <c r="L253" s="22" t="s">
        <v>737</v>
      </c>
      <c r="M253" s="6" t="s">
        <v>8103</v>
      </c>
      <c r="N253" s="22" t="s">
        <v>8087</v>
      </c>
      <c r="O253" s="6"/>
    </row>
    <row r="254" spans="1:15" x14ac:dyDescent="0.3">
      <c r="A254" s="6" t="s">
        <v>5654</v>
      </c>
      <c r="B254" s="22" t="s">
        <v>2875</v>
      </c>
      <c r="C254" s="22" t="s">
        <v>2500</v>
      </c>
      <c r="D254" s="22" t="s">
        <v>169</v>
      </c>
      <c r="E254" s="22" t="s">
        <v>742</v>
      </c>
      <c r="F254" s="6" t="s">
        <v>853</v>
      </c>
      <c r="G254" s="6" t="s">
        <v>5810</v>
      </c>
      <c r="H254" s="6" t="s">
        <v>19</v>
      </c>
      <c r="I254" s="6" t="s">
        <v>5719</v>
      </c>
      <c r="J254" s="22" t="s">
        <v>1208</v>
      </c>
      <c r="K254" s="6" t="s">
        <v>678</v>
      </c>
      <c r="L254" s="22" t="s">
        <v>737</v>
      </c>
      <c r="M254" s="6" t="s">
        <v>1158</v>
      </c>
      <c r="N254" s="22" t="s">
        <v>8087</v>
      </c>
      <c r="O254" s="6"/>
    </row>
    <row r="255" spans="1:15" x14ac:dyDescent="0.3">
      <c r="A255" s="6" t="s">
        <v>5654</v>
      </c>
      <c r="B255" s="22" t="s">
        <v>5655</v>
      </c>
      <c r="C255" s="22" t="s">
        <v>8089</v>
      </c>
      <c r="D255" s="22" t="s">
        <v>169</v>
      </c>
      <c r="E255" s="22" t="s">
        <v>742</v>
      </c>
      <c r="F255" s="6" t="s">
        <v>839</v>
      </c>
      <c r="G255" s="6" t="s">
        <v>5653</v>
      </c>
      <c r="H255" s="6" t="s">
        <v>19</v>
      </c>
      <c r="I255" s="6" t="s">
        <v>5656</v>
      </c>
      <c r="J255" s="22" t="s">
        <v>1208</v>
      </c>
      <c r="K255" s="6" t="s">
        <v>678</v>
      </c>
      <c r="L255" s="22" t="s">
        <v>737</v>
      </c>
      <c r="M255" s="6" t="s">
        <v>1109</v>
      </c>
      <c r="N255" s="22" t="s">
        <v>8087</v>
      </c>
      <c r="O255" s="6"/>
    </row>
    <row r="256" spans="1:15" x14ac:dyDescent="0.3">
      <c r="A256" s="6" t="s">
        <v>5654</v>
      </c>
      <c r="B256" s="22" t="s">
        <v>4659</v>
      </c>
      <c r="C256" s="22" t="s">
        <v>2500</v>
      </c>
      <c r="D256" s="22" t="s">
        <v>169</v>
      </c>
      <c r="E256" s="22" t="s">
        <v>742</v>
      </c>
      <c r="F256" s="6" t="s">
        <v>839</v>
      </c>
      <c r="G256" s="6" t="s">
        <v>5680</v>
      </c>
      <c r="H256" s="6" t="s">
        <v>19</v>
      </c>
      <c r="I256" s="6" t="s">
        <v>5681</v>
      </c>
      <c r="J256" s="22" t="s">
        <v>1208</v>
      </c>
      <c r="K256" s="6" t="s">
        <v>678</v>
      </c>
      <c r="L256" s="22" t="s">
        <v>737</v>
      </c>
      <c r="M256" s="6" t="s">
        <v>1109</v>
      </c>
      <c r="N256" s="22" t="s">
        <v>8087</v>
      </c>
      <c r="O256" s="6"/>
    </row>
    <row r="257" spans="1:15" x14ac:dyDescent="0.3">
      <c r="A257" s="6" t="s">
        <v>5654</v>
      </c>
      <c r="B257" s="22" t="s">
        <v>5788</v>
      </c>
      <c r="C257" s="22" t="s">
        <v>8089</v>
      </c>
      <c r="D257" s="22" t="s">
        <v>169</v>
      </c>
      <c r="E257" s="22" t="s">
        <v>742</v>
      </c>
      <c r="F257" s="6" t="s">
        <v>850</v>
      </c>
      <c r="G257" s="6" t="s">
        <v>5787</v>
      </c>
      <c r="H257" s="6" t="s">
        <v>19</v>
      </c>
      <c r="I257" s="6" t="s">
        <v>5786</v>
      </c>
      <c r="J257" s="22" t="s">
        <v>1208</v>
      </c>
      <c r="K257" s="6" t="s">
        <v>678</v>
      </c>
      <c r="L257" s="22" t="s">
        <v>737</v>
      </c>
      <c r="M257" s="6" t="s">
        <v>223</v>
      </c>
      <c r="N257" s="22" t="s">
        <v>8087</v>
      </c>
      <c r="O257" s="6"/>
    </row>
    <row r="258" spans="1:15" x14ac:dyDescent="0.3">
      <c r="A258" s="6" t="s">
        <v>5654</v>
      </c>
      <c r="B258" s="22" t="s">
        <v>5780</v>
      </c>
      <c r="C258" s="22" t="s">
        <v>2500</v>
      </c>
      <c r="D258" s="22" t="s">
        <v>169</v>
      </c>
      <c r="E258" s="22" t="s">
        <v>742</v>
      </c>
      <c r="F258" s="6" t="s">
        <v>847</v>
      </c>
      <c r="G258" s="6" t="s">
        <v>5779</v>
      </c>
      <c r="H258" s="6" t="s">
        <v>19</v>
      </c>
      <c r="I258" s="6" t="s">
        <v>5781</v>
      </c>
      <c r="J258" s="22" t="s">
        <v>1208</v>
      </c>
      <c r="K258" s="6" t="s">
        <v>678</v>
      </c>
      <c r="L258" s="22" t="s">
        <v>737</v>
      </c>
      <c r="M258" s="6" t="s">
        <v>8104</v>
      </c>
      <c r="N258" s="22" t="s">
        <v>8087</v>
      </c>
      <c r="O258" s="6"/>
    </row>
    <row r="259" spans="1:15" x14ac:dyDescent="0.3">
      <c r="A259" s="6" t="s">
        <v>5654</v>
      </c>
      <c r="B259" s="22" t="s">
        <v>5777</v>
      </c>
      <c r="C259" s="22" t="s">
        <v>8089</v>
      </c>
      <c r="D259" s="22" t="s">
        <v>169</v>
      </c>
      <c r="E259" s="22" t="s">
        <v>742</v>
      </c>
      <c r="F259" s="6" t="s">
        <v>847</v>
      </c>
      <c r="G259" s="6" t="s">
        <v>5776</v>
      </c>
      <c r="H259" s="6" t="s">
        <v>19</v>
      </c>
      <c r="I259" s="6" t="s">
        <v>5778</v>
      </c>
      <c r="J259" s="22" t="s">
        <v>1208</v>
      </c>
      <c r="K259" s="6" t="s">
        <v>678</v>
      </c>
      <c r="L259" s="22" t="s">
        <v>737</v>
      </c>
      <c r="M259" s="6" t="s">
        <v>8103</v>
      </c>
      <c r="N259" s="22" t="s">
        <v>8087</v>
      </c>
      <c r="O259" s="6"/>
    </row>
    <row r="260" spans="1:15" x14ac:dyDescent="0.3">
      <c r="A260" s="6" t="s">
        <v>2399</v>
      </c>
      <c r="B260" s="22" t="s">
        <v>4337</v>
      </c>
      <c r="C260" s="22" t="s">
        <v>18</v>
      </c>
      <c r="D260" s="22" t="s">
        <v>169</v>
      </c>
      <c r="E260" s="22" t="s">
        <v>742</v>
      </c>
      <c r="F260" s="6" t="s">
        <v>853</v>
      </c>
      <c r="G260" s="6" t="s">
        <v>5808</v>
      </c>
      <c r="H260" s="6" t="s">
        <v>19</v>
      </c>
      <c r="I260" s="6" t="s">
        <v>5809</v>
      </c>
      <c r="J260" s="22" t="s">
        <v>2400</v>
      </c>
      <c r="K260" s="6" t="s">
        <v>678</v>
      </c>
      <c r="L260" s="22" t="s">
        <v>737</v>
      </c>
      <c r="M260" s="6" t="s">
        <v>438</v>
      </c>
      <c r="N260" s="22" t="s">
        <v>8087</v>
      </c>
      <c r="O260" s="6"/>
    </row>
    <row r="261" spans="1:15" x14ac:dyDescent="0.3">
      <c r="A261" s="6" t="s">
        <v>2399</v>
      </c>
      <c r="B261" s="22" t="s">
        <v>2401</v>
      </c>
      <c r="C261" s="22" t="s">
        <v>8089</v>
      </c>
      <c r="D261" s="6" t="s">
        <v>169</v>
      </c>
      <c r="E261" s="22" t="s">
        <v>742</v>
      </c>
      <c r="F261" s="6" t="s">
        <v>2396</v>
      </c>
      <c r="G261" s="6" t="s">
        <v>8089</v>
      </c>
      <c r="H261" s="6" t="s">
        <v>1206</v>
      </c>
      <c r="I261" s="6" t="s">
        <v>1204</v>
      </c>
      <c r="J261" s="6" t="s">
        <v>2400</v>
      </c>
      <c r="K261" s="6" t="s">
        <v>8089</v>
      </c>
      <c r="L261" s="22" t="s">
        <v>737</v>
      </c>
      <c r="M261" s="6" t="s">
        <v>438</v>
      </c>
      <c r="N261" s="22" t="s">
        <v>8087</v>
      </c>
      <c r="O261" s="6"/>
    </row>
    <row r="262" spans="1:15" x14ac:dyDescent="0.3">
      <c r="A262" s="6" t="s">
        <v>2620</v>
      </c>
      <c r="B262" s="22" t="s">
        <v>4805</v>
      </c>
      <c r="C262" s="22" t="s">
        <v>8089</v>
      </c>
      <c r="D262" s="22" t="s">
        <v>169</v>
      </c>
      <c r="E262" s="22" t="s">
        <v>742</v>
      </c>
      <c r="F262" s="6" t="s">
        <v>561</v>
      </c>
      <c r="G262" s="6" t="s">
        <v>4804</v>
      </c>
      <c r="H262" s="6" t="s">
        <v>19</v>
      </c>
      <c r="I262" s="6" t="s">
        <v>4806</v>
      </c>
      <c r="J262" s="22" t="s">
        <v>2590</v>
      </c>
      <c r="K262" s="6" t="s">
        <v>678</v>
      </c>
      <c r="L262" s="22" t="s">
        <v>907</v>
      </c>
      <c r="M262" s="6" t="s">
        <v>401</v>
      </c>
      <c r="N262" s="22" t="s">
        <v>8087</v>
      </c>
      <c r="O262" s="6"/>
    </row>
    <row r="263" spans="1:15" x14ac:dyDescent="0.3">
      <c r="A263" s="6" t="s">
        <v>2620</v>
      </c>
      <c r="B263" s="22" t="s">
        <v>4111</v>
      </c>
      <c r="C263" s="22" t="s">
        <v>8089</v>
      </c>
      <c r="D263" s="22" t="s">
        <v>169</v>
      </c>
      <c r="E263" s="22" t="s">
        <v>742</v>
      </c>
      <c r="F263" s="6" t="s">
        <v>496</v>
      </c>
      <c r="G263" s="6" t="s">
        <v>4110</v>
      </c>
      <c r="H263" s="6" t="s">
        <v>19</v>
      </c>
      <c r="I263" s="6" t="s">
        <v>4112</v>
      </c>
      <c r="J263" s="22" t="s">
        <v>2590</v>
      </c>
      <c r="K263" s="6" t="s">
        <v>678</v>
      </c>
      <c r="L263" s="22" t="s">
        <v>907</v>
      </c>
      <c r="M263" s="6" t="s">
        <v>499</v>
      </c>
      <c r="N263" s="22" t="s">
        <v>8087</v>
      </c>
      <c r="O263" s="6"/>
    </row>
    <row r="264" spans="1:15" x14ac:dyDescent="0.3">
      <c r="A264" s="6" t="s">
        <v>2620</v>
      </c>
      <c r="B264" s="22" t="s">
        <v>2621</v>
      </c>
      <c r="C264" s="22" t="s">
        <v>8089</v>
      </c>
      <c r="D264" s="22" t="s">
        <v>169</v>
      </c>
      <c r="E264" s="22" t="s">
        <v>742</v>
      </c>
      <c r="F264" s="6" t="s">
        <v>480</v>
      </c>
      <c r="G264" s="6" t="s">
        <v>2619</v>
      </c>
      <c r="H264" s="6" t="s">
        <v>19</v>
      </c>
      <c r="I264" s="6" t="s">
        <v>2622</v>
      </c>
      <c r="J264" s="22" t="s">
        <v>2590</v>
      </c>
      <c r="K264" s="6" t="s">
        <v>678</v>
      </c>
      <c r="L264" s="22" t="s">
        <v>907</v>
      </c>
      <c r="M264" s="6" t="s">
        <v>484</v>
      </c>
      <c r="N264" s="22" t="s">
        <v>8087</v>
      </c>
      <c r="O264" s="6"/>
    </row>
    <row r="265" spans="1:15" x14ac:dyDescent="0.3">
      <c r="A265" s="6" t="s">
        <v>2620</v>
      </c>
      <c r="B265" s="22" t="s">
        <v>4170</v>
      </c>
      <c r="C265" s="22" t="s">
        <v>8089</v>
      </c>
      <c r="D265" s="22" t="s">
        <v>169</v>
      </c>
      <c r="E265" s="22" t="s">
        <v>742</v>
      </c>
      <c r="F265" s="6" t="s">
        <v>500</v>
      </c>
      <c r="G265" s="6" t="s">
        <v>4169</v>
      </c>
      <c r="H265" s="6" t="s">
        <v>19</v>
      </c>
      <c r="I265" s="6" t="s">
        <v>4171</v>
      </c>
      <c r="J265" s="22" t="s">
        <v>2590</v>
      </c>
      <c r="K265" s="6" t="s">
        <v>678</v>
      </c>
      <c r="L265" s="22" t="s">
        <v>907</v>
      </c>
      <c r="M265" s="6" t="s">
        <v>503</v>
      </c>
      <c r="N265" s="22" t="s">
        <v>8087</v>
      </c>
      <c r="O265" s="6"/>
    </row>
    <row r="266" spans="1:15" x14ac:dyDescent="0.3">
      <c r="A266" s="6" t="s">
        <v>2620</v>
      </c>
      <c r="B266" s="22" t="s">
        <v>4230</v>
      </c>
      <c r="C266" s="22" t="s">
        <v>8089</v>
      </c>
      <c r="D266" s="22" t="s">
        <v>169</v>
      </c>
      <c r="E266" s="22" t="s">
        <v>742</v>
      </c>
      <c r="F266" s="6" t="s">
        <v>508</v>
      </c>
      <c r="G266" s="6" t="s">
        <v>4229</v>
      </c>
      <c r="H266" s="6" t="s">
        <v>19</v>
      </c>
      <c r="I266" s="6" t="s">
        <v>4231</v>
      </c>
      <c r="J266" s="22" t="s">
        <v>2590</v>
      </c>
      <c r="K266" s="6" t="s">
        <v>678</v>
      </c>
      <c r="L266" s="22" t="s">
        <v>907</v>
      </c>
      <c r="M266" s="6" t="s">
        <v>511</v>
      </c>
      <c r="N266" s="22" t="s">
        <v>8087</v>
      </c>
      <c r="O266" s="6"/>
    </row>
    <row r="267" spans="1:15" x14ac:dyDescent="0.3">
      <c r="A267" s="6" t="s">
        <v>2620</v>
      </c>
      <c r="B267" s="22" t="s">
        <v>4286</v>
      </c>
      <c r="C267" s="22" t="s">
        <v>2500</v>
      </c>
      <c r="D267" s="22" t="s">
        <v>169</v>
      </c>
      <c r="E267" s="22" t="s">
        <v>742</v>
      </c>
      <c r="F267" s="6" t="s">
        <v>512</v>
      </c>
      <c r="G267" s="6" t="s">
        <v>4285</v>
      </c>
      <c r="H267" s="6" t="s">
        <v>19</v>
      </c>
      <c r="I267" s="6" t="s">
        <v>4287</v>
      </c>
      <c r="J267" s="22" t="s">
        <v>2590</v>
      </c>
      <c r="K267" s="6" t="s">
        <v>678</v>
      </c>
      <c r="L267" s="22" t="s">
        <v>907</v>
      </c>
      <c r="M267" s="6" t="s">
        <v>515</v>
      </c>
      <c r="N267" s="22" t="s">
        <v>8087</v>
      </c>
      <c r="O267" s="6"/>
    </row>
    <row r="268" spans="1:15" x14ac:dyDescent="0.3">
      <c r="A268" s="6" t="s">
        <v>2593</v>
      </c>
      <c r="B268" s="22" t="s">
        <v>4808</v>
      </c>
      <c r="C268" s="22" t="s">
        <v>8089</v>
      </c>
      <c r="D268" s="22" t="s">
        <v>169</v>
      </c>
      <c r="E268" s="22" t="s">
        <v>742</v>
      </c>
      <c r="F268" s="6" t="s">
        <v>561</v>
      </c>
      <c r="G268" s="6" t="s">
        <v>4807</v>
      </c>
      <c r="H268" s="6" t="s">
        <v>19</v>
      </c>
      <c r="I268" s="6" t="s">
        <v>4809</v>
      </c>
      <c r="J268" s="22" t="s">
        <v>2590</v>
      </c>
      <c r="K268" s="6" t="s">
        <v>678</v>
      </c>
      <c r="L268" s="22" t="s">
        <v>907</v>
      </c>
      <c r="M268" s="6" t="s">
        <v>401</v>
      </c>
      <c r="N268" s="22" t="s">
        <v>8087</v>
      </c>
      <c r="O268" s="6"/>
    </row>
    <row r="269" spans="1:15" x14ac:dyDescent="0.3">
      <c r="A269" s="6" t="s">
        <v>2593</v>
      </c>
      <c r="B269" s="22" t="s">
        <v>4811</v>
      </c>
      <c r="C269" s="22" t="s">
        <v>8089</v>
      </c>
      <c r="D269" s="22" t="s">
        <v>169</v>
      </c>
      <c r="E269" s="22" t="s">
        <v>742</v>
      </c>
      <c r="F269" s="6" t="s">
        <v>561</v>
      </c>
      <c r="G269" s="6" t="s">
        <v>4810</v>
      </c>
      <c r="H269" s="6" t="s">
        <v>19</v>
      </c>
      <c r="I269" s="6" t="s">
        <v>4812</v>
      </c>
      <c r="J269" s="22" t="s">
        <v>2590</v>
      </c>
      <c r="K269" s="6" t="s">
        <v>678</v>
      </c>
      <c r="L269" s="22" t="s">
        <v>907</v>
      </c>
      <c r="M269" s="6" t="s">
        <v>8177</v>
      </c>
      <c r="N269" s="22" t="s">
        <v>8087</v>
      </c>
      <c r="O269" s="6"/>
    </row>
    <row r="270" spans="1:15" x14ac:dyDescent="0.3">
      <c r="A270" s="6" t="s">
        <v>2593</v>
      </c>
      <c r="B270" s="22" t="s">
        <v>4814</v>
      </c>
      <c r="C270" s="22" t="s">
        <v>8089</v>
      </c>
      <c r="D270" s="22" t="s">
        <v>169</v>
      </c>
      <c r="E270" s="22" t="s">
        <v>742</v>
      </c>
      <c r="F270" s="6" t="s">
        <v>561</v>
      </c>
      <c r="G270" s="6" t="s">
        <v>4813</v>
      </c>
      <c r="H270" s="6" t="s">
        <v>19</v>
      </c>
      <c r="I270" s="6" t="s">
        <v>4815</v>
      </c>
      <c r="J270" s="22" t="s">
        <v>2590</v>
      </c>
      <c r="K270" s="6" t="s">
        <v>678</v>
      </c>
      <c r="L270" s="22" t="s">
        <v>907</v>
      </c>
      <c r="M270" s="6" t="s">
        <v>401</v>
      </c>
      <c r="N270" s="22" t="s">
        <v>8087</v>
      </c>
      <c r="O270" s="6"/>
    </row>
    <row r="271" spans="1:15" x14ac:dyDescent="0.3">
      <c r="A271" s="6" t="s">
        <v>2593</v>
      </c>
      <c r="B271" s="22" t="s">
        <v>4817</v>
      </c>
      <c r="C271" s="22" t="s">
        <v>8089</v>
      </c>
      <c r="D271" s="22" t="s">
        <v>169</v>
      </c>
      <c r="E271" s="22" t="s">
        <v>742</v>
      </c>
      <c r="F271" s="6" t="s">
        <v>561</v>
      </c>
      <c r="G271" s="6" t="s">
        <v>4816</v>
      </c>
      <c r="H271" s="6" t="s">
        <v>19</v>
      </c>
      <c r="I271" s="6" t="s">
        <v>4818</v>
      </c>
      <c r="J271" s="22" t="s">
        <v>2590</v>
      </c>
      <c r="K271" s="6" t="s">
        <v>678</v>
      </c>
      <c r="L271" s="22" t="s">
        <v>907</v>
      </c>
      <c r="M271" s="6" t="s">
        <v>401</v>
      </c>
      <c r="N271" s="22" t="s">
        <v>8087</v>
      </c>
      <c r="O271" s="6"/>
    </row>
    <row r="272" spans="1:15" x14ac:dyDescent="0.3">
      <c r="A272" s="6" t="s">
        <v>2593</v>
      </c>
      <c r="B272" s="22" t="s">
        <v>4820</v>
      </c>
      <c r="C272" s="22" t="s">
        <v>8089</v>
      </c>
      <c r="D272" s="22" t="s">
        <v>169</v>
      </c>
      <c r="E272" s="22" t="s">
        <v>742</v>
      </c>
      <c r="F272" s="6" t="s">
        <v>561</v>
      </c>
      <c r="G272" s="6" t="s">
        <v>4819</v>
      </c>
      <c r="H272" s="6" t="s">
        <v>19</v>
      </c>
      <c r="I272" s="6" t="s">
        <v>4821</v>
      </c>
      <c r="J272" s="22" t="s">
        <v>2590</v>
      </c>
      <c r="K272" s="6" t="s">
        <v>678</v>
      </c>
      <c r="L272" s="22" t="s">
        <v>907</v>
      </c>
      <c r="M272" s="6" t="s">
        <v>401</v>
      </c>
      <c r="N272" s="22" t="s">
        <v>8087</v>
      </c>
      <c r="O272" s="6"/>
    </row>
    <row r="273" spans="1:15" x14ac:dyDescent="0.3">
      <c r="A273" s="6" t="s">
        <v>2593</v>
      </c>
      <c r="B273" s="22" t="s">
        <v>4837</v>
      </c>
      <c r="C273" s="22" t="s">
        <v>2500</v>
      </c>
      <c r="D273" s="22" t="s">
        <v>169</v>
      </c>
      <c r="E273" s="22" t="s">
        <v>742</v>
      </c>
      <c r="F273" s="6" t="s">
        <v>561</v>
      </c>
      <c r="G273" s="6" t="s">
        <v>4836</v>
      </c>
      <c r="H273" s="6" t="s">
        <v>19</v>
      </c>
      <c r="I273" s="6" t="s">
        <v>4838</v>
      </c>
      <c r="J273" s="22" t="s">
        <v>2590</v>
      </c>
      <c r="K273" s="6" t="s">
        <v>678</v>
      </c>
      <c r="L273" s="22" t="s">
        <v>907</v>
      </c>
      <c r="M273" s="6" t="s">
        <v>401</v>
      </c>
      <c r="N273" s="22" t="s">
        <v>8087</v>
      </c>
      <c r="O273" s="6"/>
    </row>
    <row r="274" spans="1:15" x14ac:dyDescent="0.3">
      <c r="A274" s="6" t="s">
        <v>2593</v>
      </c>
      <c r="B274" s="22" t="s">
        <v>4823</v>
      </c>
      <c r="C274" s="22" t="s">
        <v>8089</v>
      </c>
      <c r="D274" s="22" t="s">
        <v>169</v>
      </c>
      <c r="E274" s="22" t="s">
        <v>742</v>
      </c>
      <c r="F274" s="6" t="s">
        <v>561</v>
      </c>
      <c r="G274" s="6" t="s">
        <v>4822</v>
      </c>
      <c r="H274" s="6" t="s">
        <v>19</v>
      </c>
      <c r="I274" s="6" t="s">
        <v>4824</v>
      </c>
      <c r="J274" s="22" t="s">
        <v>2590</v>
      </c>
      <c r="K274" s="6" t="s">
        <v>678</v>
      </c>
      <c r="L274" s="22" t="s">
        <v>907</v>
      </c>
      <c r="M274" s="6" t="s">
        <v>401</v>
      </c>
      <c r="N274" s="22" t="s">
        <v>8087</v>
      </c>
      <c r="O274" s="6"/>
    </row>
    <row r="275" spans="1:15" x14ac:dyDescent="0.3">
      <c r="A275" s="6" t="s">
        <v>2593</v>
      </c>
      <c r="B275" s="22" t="s">
        <v>4104</v>
      </c>
      <c r="C275" s="22" t="s">
        <v>8089</v>
      </c>
      <c r="D275" s="22" t="s">
        <v>169</v>
      </c>
      <c r="E275" s="22" t="s">
        <v>742</v>
      </c>
      <c r="F275" s="6" t="s">
        <v>496</v>
      </c>
      <c r="G275" s="6" t="s">
        <v>4103</v>
      </c>
      <c r="H275" s="6" t="s">
        <v>19</v>
      </c>
      <c r="I275" s="6" t="s">
        <v>4105</v>
      </c>
      <c r="J275" s="22" t="s">
        <v>2590</v>
      </c>
      <c r="K275" s="6" t="s">
        <v>678</v>
      </c>
      <c r="L275" s="22" t="s">
        <v>907</v>
      </c>
      <c r="M275" s="6" t="s">
        <v>499</v>
      </c>
      <c r="N275" s="22" t="s">
        <v>8087</v>
      </c>
      <c r="O275" s="6"/>
    </row>
    <row r="276" spans="1:15" x14ac:dyDescent="0.3">
      <c r="A276" s="6" t="s">
        <v>2593</v>
      </c>
      <c r="B276" s="22" t="s">
        <v>4114</v>
      </c>
      <c r="C276" s="22" t="s">
        <v>8089</v>
      </c>
      <c r="D276" s="22" t="s">
        <v>169</v>
      </c>
      <c r="E276" s="22" t="s">
        <v>742</v>
      </c>
      <c r="F276" s="6" t="s">
        <v>496</v>
      </c>
      <c r="G276" s="6" t="s">
        <v>4113</v>
      </c>
      <c r="H276" s="6" t="s">
        <v>19</v>
      </c>
      <c r="I276" s="6" t="s">
        <v>4115</v>
      </c>
      <c r="J276" s="22" t="s">
        <v>2590</v>
      </c>
      <c r="K276" s="6" t="s">
        <v>678</v>
      </c>
      <c r="L276" s="22" t="s">
        <v>907</v>
      </c>
      <c r="M276" s="6" t="s">
        <v>499</v>
      </c>
      <c r="N276" s="22" t="s">
        <v>8087</v>
      </c>
      <c r="O276" s="6"/>
    </row>
    <row r="277" spans="1:15" x14ac:dyDescent="0.3">
      <c r="A277" s="6" t="s">
        <v>2593</v>
      </c>
      <c r="B277" s="22" t="s">
        <v>4117</v>
      </c>
      <c r="C277" s="22" t="s">
        <v>8089</v>
      </c>
      <c r="D277" s="22" t="s">
        <v>169</v>
      </c>
      <c r="E277" s="22" t="s">
        <v>742</v>
      </c>
      <c r="F277" s="6" t="s">
        <v>496</v>
      </c>
      <c r="G277" s="6" t="s">
        <v>4116</v>
      </c>
      <c r="H277" s="6" t="s">
        <v>19</v>
      </c>
      <c r="I277" s="6" t="s">
        <v>4118</v>
      </c>
      <c r="J277" s="22" t="s">
        <v>2590</v>
      </c>
      <c r="K277" s="6" t="s">
        <v>678</v>
      </c>
      <c r="L277" s="22" t="s">
        <v>907</v>
      </c>
      <c r="M277" s="6" t="s">
        <v>499</v>
      </c>
      <c r="N277" s="22" t="s">
        <v>8087</v>
      </c>
      <c r="O277" s="6"/>
    </row>
    <row r="278" spans="1:15" x14ac:dyDescent="0.3">
      <c r="A278" s="6" t="s">
        <v>2593</v>
      </c>
      <c r="B278" s="22" t="s">
        <v>4120</v>
      </c>
      <c r="C278" s="22" t="s">
        <v>8089</v>
      </c>
      <c r="D278" s="22" t="s">
        <v>169</v>
      </c>
      <c r="E278" s="22" t="s">
        <v>742</v>
      </c>
      <c r="F278" s="6" t="s">
        <v>496</v>
      </c>
      <c r="G278" s="6" t="s">
        <v>4119</v>
      </c>
      <c r="H278" s="6" t="s">
        <v>19</v>
      </c>
      <c r="I278" s="6" t="s">
        <v>4121</v>
      </c>
      <c r="J278" s="22" t="s">
        <v>2590</v>
      </c>
      <c r="K278" s="6" t="s">
        <v>678</v>
      </c>
      <c r="L278" s="22" t="s">
        <v>907</v>
      </c>
      <c r="M278" s="6" t="s">
        <v>499</v>
      </c>
      <c r="N278" s="22" t="s">
        <v>8087</v>
      </c>
      <c r="O278" s="6"/>
    </row>
    <row r="279" spans="1:15" x14ac:dyDescent="0.3">
      <c r="A279" s="6" t="s">
        <v>2593</v>
      </c>
      <c r="B279" s="22" t="s">
        <v>4123</v>
      </c>
      <c r="C279" s="22" t="s">
        <v>8089</v>
      </c>
      <c r="D279" s="22" t="s">
        <v>169</v>
      </c>
      <c r="E279" s="22" t="s">
        <v>742</v>
      </c>
      <c r="F279" s="6" t="s">
        <v>496</v>
      </c>
      <c r="G279" s="6" t="s">
        <v>4122</v>
      </c>
      <c r="H279" s="6" t="s">
        <v>19</v>
      </c>
      <c r="I279" s="6" t="s">
        <v>4124</v>
      </c>
      <c r="J279" s="22" t="s">
        <v>2590</v>
      </c>
      <c r="K279" s="6" t="s">
        <v>678</v>
      </c>
      <c r="L279" s="22" t="s">
        <v>907</v>
      </c>
      <c r="M279" s="6" t="s">
        <v>499</v>
      </c>
      <c r="N279" s="22" t="s">
        <v>8087</v>
      </c>
      <c r="O279" s="6"/>
    </row>
    <row r="280" spans="1:15" x14ac:dyDescent="0.3">
      <c r="A280" s="6" t="s">
        <v>2593</v>
      </c>
      <c r="B280" s="22" t="s">
        <v>4126</v>
      </c>
      <c r="C280" s="22" t="s">
        <v>8089</v>
      </c>
      <c r="D280" s="22" t="s">
        <v>169</v>
      </c>
      <c r="E280" s="22" t="s">
        <v>742</v>
      </c>
      <c r="F280" s="6" t="s">
        <v>496</v>
      </c>
      <c r="G280" s="6" t="s">
        <v>4125</v>
      </c>
      <c r="H280" s="6" t="s">
        <v>19</v>
      </c>
      <c r="I280" s="6" t="s">
        <v>4127</v>
      </c>
      <c r="J280" s="22" t="s">
        <v>2590</v>
      </c>
      <c r="K280" s="6" t="s">
        <v>678</v>
      </c>
      <c r="L280" s="22" t="s">
        <v>907</v>
      </c>
      <c r="M280" s="6" t="s">
        <v>499</v>
      </c>
      <c r="N280" s="22" t="s">
        <v>8087</v>
      </c>
      <c r="O280" s="6"/>
    </row>
    <row r="281" spans="1:15" x14ac:dyDescent="0.3">
      <c r="A281" s="6" t="s">
        <v>2593</v>
      </c>
      <c r="B281" s="22" t="s">
        <v>4129</v>
      </c>
      <c r="C281" s="22" t="s">
        <v>8089</v>
      </c>
      <c r="D281" s="22" t="s">
        <v>169</v>
      </c>
      <c r="E281" s="22" t="s">
        <v>742</v>
      </c>
      <c r="F281" s="6" t="s">
        <v>496</v>
      </c>
      <c r="G281" s="6" t="s">
        <v>4128</v>
      </c>
      <c r="H281" s="6" t="s">
        <v>19</v>
      </c>
      <c r="I281" s="6" t="s">
        <v>4130</v>
      </c>
      <c r="J281" s="22" t="s">
        <v>2590</v>
      </c>
      <c r="K281" s="6" t="s">
        <v>678</v>
      </c>
      <c r="L281" s="22" t="s">
        <v>907</v>
      </c>
      <c r="M281" s="6" t="s">
        <v>499</v>
      </c>
      <c r="N281" s="22" t="s">
        <v>8087</v>
      </c>
      <c r="O281" s="6"/>
    </row>
    <row r="282" spans="1:15" x14ac:dyDescent="0.3">
      <c r="A282" s="6" t="s">
        <v>2593</v>
      </c>
      <c r="B282" s="22" t="s">
        <v>4157</v>
      </c>
      <c r="C282" s="22" t="s">
        <v>2500</v>
      </c>
      <c r="D282" s="22" t="s">
        <v>169</v>
      </c>
      <c r="E282" s="22" t="s">
        <v>742</v>
      </c>
      <c r="F282" s="6" t="s">
        <v>496</v>
      </c>
      <c r="G282" s="6" t="s">
        <v>4156</v>
      </c>
      <c r="H282" s="6" t="s">
        <v>19</v>
      </c>
      <c r="I282" s="6" t="s">
        <v>4158</v>
      </c>
      <c r="J282" s="22" t="s">
        <v>2590</v>
      </c>
      <c r="K282" s="6" t="s">
        <v>678</v>
      </c>
      <c r="L282" s="22" t="s">
        <v>907</v>
      </c>
      <c r="M282" s="6" t="s">
        <v>499</v>
      </c>
      <c r="N282" s="22" t="s">
        <v>8087</v>
      </c>
      <c r="O282" s="6"/>
    </row>
    <row r="283" spans="1:15" x14ac:dyDescent="0.3">
      <c r="A283" s="6" t="s">
        <v>2593</v>
      </c>
      <c r="B283" s="22" t="s">
        <v>4160</v>
      </c>
      <c r="C283" s="22" t="s">
        <v>2500</v>
      </c>
      <c r="D283" s="22" t="s">
        <v>169</v>
      </c>
      <c r="E283" s="22" t="s">
        <v>742</v>
      </c>
      <c r="F283" s="6" t="s">
        <v>496</v>
      </c>
      <c r="G283" s="6" t="s">
        <v>4159</v>
      </c>
      <c r="H283" s="6" t="s">
        <v>19</v>
      </c>
      <c r="I283" s="6" t="s">
        <v>4161</v>
      </c>
      <c r="J283" s="22" t="s">
        <v>2590</v>
      </c>
      <c r="K283" s="6" t="s">
        <v>678</v>
      </c>
      <c r="L283" s="22" t="s">
        <v>907</v>
      </c>
      <c r="M283" s="6" t="s">
        <v>499</v>
      </c>
      <c r="N283" s="22" t="s">
        <v>8087</v>
      </c>
      <c r="O283" s="6"/>
    </row>
    <row r="284" spans="1:15" x14ac:dyDescent="0.3">
      <c r="A284" s="6" t="s">
        <v>2593</v>
      </c>
      <c r="B284" s="22" t="s">
        <v>4134</v>
      </c>
      <c r="C284" s="22" t="s">
        <v>8089</v>
      </c>
      <c r="D284" s="22" t="s">
        <v>169</v>
      </c>
      <c r="E284" s="22" t="s">
        <v>742</v>
      </c>
      <c r="F284" s="6" t="s">
        <v>496</v>
      </c>
      <c r="G284" s="6" t="s">
        <v>4133</v>
      </c>
      <c r="H284" s="6" t="s">
        <v>19</v>
      </c>
      <c r="I284" s="6" t="s">
        <v>4135</v>
      </c>
      <c r="J284" s="22" t="s">
        <v>2590</v>
      </c>
      <c r="K284" s="6" t="s">
        <v>678</v>
      </c>
      <c r="L284" s="22" t="s">
        <v>907</v>
      </c>
      <c r="M284" s="6" t="s">
        <v>499</v>
      </c>
      <c r="N284" s="22" t="s">
        <v>8087</v>
      </c>
      <c r="O284" s="6"/>
    </row>
    <row r="285" spans="1:15" x14ac:dyDescent="0.3">
      <c r="A285" s="6" t="s">
        <v>2593</v>
      </c>
      <c r="B285" s="22" t="s">
        <v>4137</v>
      </c>
      <c r="C285" s="22" t="s">
        <v>8089</v>
      </c>
      <c r="D285" s="22" t="s">
        <v>169</v>
      </c>
      <c r="E285" s="22" t="s">
        <v>742</v>
      </c>
      <c r="F285" s="6" t="s">
        <v>496</v>
      </c>
      <c r="G285" s="6" t="s">
        <v>4136</v>
      </c>
      <c r="H285" s="6" t="s">
        <v>19</v>
      </c>
      <c r="I285" s="6" t="s">
        <v>4138</v>
      </c>
      <c r="J285" s="22" t="s">
        <v>2590</v>
      </c>
      <c r="K285" s="6" t="s">
        <v>678</v>
      </c>
      <c r="L285" s="22" t="s">
        <v>907</v>
      </c>
      <c r="M285" s="6" t="s">
        <v>499</v>
      </c>
      <c r="N285" s="22" t="s">
        <v>8087</v>
      </c>
      <c r="O285" s="6"/>
    </row>
    <row r="286" spans="1:15" x14ac:dyDescent="0.3">
      <c r="A286" s="6" t="s">
        <v>2593</v>
      </c>
      <c r="B286" s="22" t="s">
        <v>4140</v>
      </c>
      <c r="C286" s="22" t="s">
        <v>8089</v>
      </c>
      <c r="D286" s="22" t="s">
        <v>169</v>
      </c>
      <c r="E286" s="22" t="s">
        <v>742</v>
      </c>
      <c r="F286" s="6" t="s">
        <v>496</v>
      </c>
      <c r="G286" s="6" t="s">
        <v>4139</v>
      </c>
      <c r="H286" s="6" t="s">
        <v>19</v>
      </c>
      <c r="I286" s="6" t="s">
        <v>4141</v>
      </c>
      <c r="J286" s="22" t="s">
        <v>2590</v>
      </c>
      <c r="K286" s="6" t="s">
        <v>678</v>
      </c>
      <c r="L286" s="22" t="s">
        <v>907</v>
      </c>
      <c r="M286" s="6" t="s">
        <v>499</v>
      </c>
      <c r="N286" s="22" t="s">
        <v>8087</v>
      </c>
      <c r="O286" s="6"/>
    </row>
    <row r="287" spans="1:15" x14ac:dyDescent="0.3">
      <c r="A287" s="6" t="s">
        <v>2593</v>
      </c>
      <c r="B287" s="22" t="s">
        <v>4143</v>
      </c>
      <c r="C287" s="22" t="s">
        <v>8089</v>
      </c>
      <c r="D287" s="22" t="s">
        <v>169</v>
      </c>
      <c r="E287" s="22" t="s">
        <v>742</v>
      </c>
      <c r="F287" s="6" t="s">
        <v>496</v>
      </c>
      <c r="G287" s="6" t="s">
        <v>4142</v>
      </c>
      <c r="H287" s="6" t="s">
        <v>19</v>
      </c>
      <c r="I287" s="6" t="s">
        <v>4144</v>
      </c>
      <c r="J287" s="22" t="s">
        <v>2590</v>
      </c>
      <c r="K287" s="6" t="s">
        <v>678</v>
      </c>
      <c r="L287" s="22" t="s">
        <v>907</v>
      </c>
      <c r="M287" s="6" t="s">
        <v>499</v>
      </c>
      <c r="N287" s="22" t="s">
        <v>8087</v>
      </c>
      <c r="O287" s="6"/>
    </row>
    <row r="288" spans="1:15" x14ac:dyDescent="0.3">
      <c r="A288" s="6" t="s">
        <v>2593</v>
      </c>
      <c r="B288" s="22" t="s">
        <v>4146</v>
      </c>
      <c r="C288" s="22" t="s">
        <v>8089</v>
      </c>
      <c r="D288" s="22" t="s">
        <v>169</v>
      </c>
      <c r="E288" s="22" t="s">
        <v>742</v>
      </c>
      <c r="F288" s="6" t="s">
        <v>496</v>
      </c>
      <c r="G288" s="6" t="s">
        <v>4145</v>
      </c>
      <c r="H288" s="6" t="s">
        <v>19</v>
      </c>
      <c r="I288" s="6" t="s">
        <v>4147</v>
      </c>
      <c r="J288" s="22" t="s">
        <v>2590</v>
      </c>
      <c r="K288" s="6" t="s">
        <v>678</v>
      </c>
      <c r="L288" s="22" t="s">
        <v>907</v>
      </c>
      <c r="M288" s="6" t="s">
        <v>499</v>
      </c>
      <c r="N288" s="22" t="s">
        <v>8087</v>
      </c>
      <c r="O288" s="6"/>
    </row>
    <row r="289" spans="1:15" x14ac:dyDescent="0.3">
      <c r="A289" s="6" t="s">
        <v>2593</v>
      </c>
      <c r="B289" s="22" t="s">
        <v>4149</v>
      </c>
      <c r="C289" s="22" t="s">
        <v>8089</v>
      </c>
      <c r="D289" s="22" t="s">
        <v>169</v>
      </c>
      <c r="E289" s="22" t="s">
        <v>742</v>
      </c>
      <c r="F289" s="6" t="s">
        <v>496</v>
      </c>
      <c r="G289" s="6" t="s">
        <v>4148</v>
      </c>
      <c r="H289" s="6" t="s">
        <v>19</v>
      </c>
      <c r="I289" s="6" t="s">
        <v>4150</v>
      </c>
      <c r="J289" s="22" t="s">
        <v>2590</v>
      </c>
      <c r="K289" s="6" t="s">
        <v>678</v>
      </c>
      <c r="L289" s="22" t="s">
        <v>907</v>
      </c>
      <c r="M289" s="6" t="s">
        <v>499</v>
      </c>
      <c r="N289" s="22" t="s">
        <v>8087</v>
      </c>
      <c r="O289" s="6"/>
    </row>
    <row r="290" spans="1:15" x14ac:dyDescent="0.3">
      <c r="A290" s="6" t="s">
        <v>2593</v>
      </c>
      <c r="B290" s="22" t="s">
        <v>2594</v>
      </c>
      <c r="C290" s="22" t="s">
        <v>8089</v>
      </c>
      <c r="D290" s="22" t="s">
        <v>169</v>
      </c>
      <c r="E290" s="22" t="s">
        <v>742</v>
      </c>
      <c r="F290" s="6" t="s">
        <v>474</v>
      </c>
      <c r="G290" s="6" t="s">
        <v>2592</v>
      </c>
      <c r="H290" s="6" t="s">
        <v>19</v>
      </c>
      <c r="I290" s="6" t="s">
        <v>2595</v>
      </c>
      <c r="J290" s="22" t="s">
        <v>2590</v>
      </c>
      <c r="K290" s="6" t="s">
        <v>678</v>
      </c>
      <c r="L290" s="22" t="s">
        <v>907</v>
      </c>
      <c r="M290" s="6" t="s">
        <v>479</v>
      </c>
      <c r="N290" s="22" t="s">
        <v>8087</v>
      </c>
      <c r="O290" s="6"/>
    </row>
    <row r="291" spans="1:15" x14ac:dyDescent="0.3">
      <c r="A291" s="6" t="s">
        <v>2593</v>
      </c>
      <c r="B291" s="22" t="s">
        <v>2597</v>
      </c>
      <c r="C291" s="22" t="s">
        <v>8089</v>
      </c>
      <c r="D291" s="22" t="s">
        <v>169</v>
      </c>
      <c r="E291" s="22" t="s">
        <v>742</v>
      </c>
      <c r="F291" s="6" t="s">
        <v>474</v>
      </c>
      <c r="G291" s="6" t="s">
        <v>2596</v>
      </c>
      <c r="H291" s="6" t="s">
        <v>19</v>
      </c>
      <c r="I291" s="6" t="s">
        <v>2598</v>
      </c>
      <c r="J291" s="22" t="s">
        <v>2590</v>
      </c>
      <c r="K291" s="6" t="s">
        <v>678</v>
      </c>
      <c r="L291" s="22" t="s">
        <v>907</v>
      </c>
      <c r="M291" s="6" t="s">
        <v>479</v>
      </c>
      <c r="N291" s="22" t="s">
        <v>8087</v>
      </c>
      <c r="O291" s="6"/>
    </row>
    <row r="292" spans="1:15" x14ac:dyDescent="0.3">
      <c r="A292" s="6" t="s">
        <v>2593</v>
      </c>
      <c r="B292" s="22" t="s">
        <v>4268</v>
      </c>
      <c r="C292" s="22" t="s">
        <v>8089</v>
      </c>
      <c r="D292" s="22" t="s">
        <v>169</v>
      </c>
      <c r="E292" s="22" t="s">
        <v>742</v>
      </c>
      <c r="F292" s="6" t="s">
        <v>512</v>
      </c>
      <c r="G292" s="6" t="s">
        <v>4267</v>
      </c>
      <c r="H292" s="6" t="s">
        <v>19</v>
      </c>
      <c r="I292" s="6" t="s">
        <v>4269</v>
      </c>
      <c r="J292" s="22" t="s">
        <v>2590</v>
      </c>
      <c r="K292" s="6" t="s">
        <v>678</v>
      </c>
      <c r="L292" s="22" t="s">
        <v>907</v>
      </c>
      <c r="M292" s="6" t="s">
        <v>515</v>
      </c>
      <c r="N292" s="22" t="s">
        <v>8087</v>
      </c>
      <c r="O292" s="6"/>
    </row>
    <row r="293" spans="1:15" x14ac:dyDescent="0.3">
      <c r="A293" s="6" t="s">
        <v>2593</v>
      </c>
      <c r="B293" s="22" t="s">
        <v>4271</v>
      </c>
      <c r="C293" s="22" t="s">
        <v>8089</v>
      </c>
      <c r="D293" s="22" t="s">
        <v>169</v>
      </c>
      <c r="E293" s="22" t="s">
        <v>742</v>
      </c>
      <c r="F293" s="6" t="s">
        <v>512</v>
      </c>
      <c r="G293" s="6" t="s">
        <v>4270</v>
      </c>
      <c r="H293" s="6" t="s">
        <v>19</v>
      </c>
      <c r="I293" s="6" t="s">
        <v>4272</v>
      </c>
      <c r="J293" s="22" t="s">
        <v>2590</v>
      </c>
      <c r="K293" s="6" t="s">
        <v>678</v>
      </c>
      <c r="L293" s="22" t="s">
        <v>907</v>
      </c>
      <c r="M293" s="6" t="s">
        <v>515</v>
      </c>
      <c r="N293" s="22" t="s">
        <v>8087</v>
      </c>
      <c r="O293" s="6"/>
    </row>
    <row r="294" spans="1:15" x14ac:dyDescent="0.3">
      <c r="A294" s="6" t="s">
        <v>2593</v>
      </c>
      <c r="B294" s="22" t="s">
        <v>4274</v>
      </c>
      <c r="C294" s="22" t="s">
        <v>8089</v>
      </c>
      <c r="D294" s="22" t="s">
        <v>169</v>
      </c>
      <c r="E294" s="22" t="s">
        <v>742</v>
      </c>
      <c r="F294" s="6" t="s">
        <v>512</v>
      </c>
      <c r="G294" s="6" t="s">
        <v>4273</v>
      </c>
      <c r="H294" s="6" t="s">
        <v>19</v>
      </c>
      <c r="I294" s="6" t="s">
        <v>4275</v>
      </c>
      <c r="J294" s="22" t="s">
        <v>2590</v>
      </c>
      <c r="K294" s="6" t="s">
        <v>678</v>
      </c>
      <c r="L294" s="22" t="s">
        <v>907</v>
      </c>
      <c r="M294" s="6" t="s">
        <v>515</v>
      </c>
      <c r="N294" s="22" t="s">
        <v>8087</v>
      </c>
      <c r="O294" s="6"/>
    </row>
    <row r="295" spans="1:15" x14ac:dyDescent="0.3">
      <c r="A295" s="6" t="s">
        <v>2593</v>
      </c>
      <c r="B295" s="22" t="s">
        <v>4277</v>
      </c>
      <c r="C295" s="22" t="s">
        <v>8089</v>
      </c>
      <c r="D295" s="22" t="s">
        <v>169</v>
      </c>
      <c r="E295" s="22" t="s">
        <v>742</v>
      </c>
      <c r="F295" s="6" t="s">
        <v>512</v>
      </c>
      <c r="G295" s="6" t="s">
        <v>4276</v>
      </c>
      <c r="H295" s="6" t="s">
        <v>19</v>
      </c>
      <c r="I295" s="6" t="s">
        <v>4278</v>
      </c>
      <c r="J295" s="22" t="s">
        <v>2590</v>
      </c>
      <c r="K295" s="6" t="s">
        <v>678</v>
      </c>
      <c r="L295" s="22" t="s">
        <v>907</v>
      </c>
      <c r="M295" s="6" t="s">
        <v>515</v>
      </c>
      <c r="N295" s="22" t="s">
        <v>8087</v>
      </c>
      <c r="O295" s="6"/>
    </row>
    <row r="296" spans="1:15" x14ac:dyDescent="0.3">
      <c r="A296" s="6" t="s">
        <v>2593</v>
      </c>
      <c r="B296" s="22" t="s">
        <v>4280</v>
      </c>
      <c r="C296" s="22" t="s">
        <v>8089</v>
      </c>
      <c r="D296" s="22" t="s">
        <v>169</v>
      </c>
      <c r="E296" s="22" t="s">
        <v>742</v>
      </c>
      <c r="F296" s="6" t="s">
        <v>512</v>
      </c>
      <c r="G296" s="6" t="s">
        <v>4279</v>
      </c>
      <c r="H296" s="6" t="s">
        <v>19</v>
      </c>
      <c r="I296" s="6" t="s">
        <v>4281</v>
      </c>
      <c r="J296" s="22" t="s">
        <v>2590</v>
      </c>
      <c r="K296" s="6" t="s">
        <v>678</v>
      </c>
      <c r="L296" s="22" t="s">
        <v>907</v>
      </c>
      <c r="M296" s="6" t="s">
        <v>515</v>
      </c>
      <c r="N296" s="22" t="s">
        <v>8087</v>
      </c>
      <c r="O296" s="6"/>
    </row>
    <row r="297" spans="1:15" x14ac:dyDescent="0.3">
      <c r="A297" s="6" t="s">
        <v>2593</v>
      </c>
      <c r="B297" s="22" t="s">
        <v>4979</v>
      </c>
      <c r="C297" s="22" t="s">
        <v>8089</v>
      </c>
      <c r="D297" s="22" t="s">
        <v>169</v>
      </c>
      <c r="E297" s="22" t="s">
        <v>742</v>
      </c>
      <c r="F297" s="6" t="s">
        <v>579</v>
      </c>
      <c r="G297" s="6" t="s">
        <v>4978</v>
      </c>
      <c r="H297" s="6" t="s">
        <v>19</v>
      </c>
      <c r="I297" s="6" t="s">
        <v>4980</v>
      </c>
      <c r="J297" s="22" t="s">
        <v>2590</v>
      </c>
      <c r="K297" s="6" t="s">
        <v>678</v>
      </c>
      <c r="L297" s="22" t="s">
        <v>907</v>
      </c>
      <c r="M297" s="6" t="s">
        <v>8178</v>
      </c>
      <c r="N297" s="22" t="s">
        <v>8087</v>
      </c>
      <c r="O297" s="6"/>
    </row>
    <row r="298" spans="1:15" x14ac:dyDescent="0.3">
      <c r="A298" s="6" t="s">
        <v>2593</v>
      </c>
      <c r="B298" s="22" t="s">
        <v>4982</v>
      </c>
      <c r="C298" s="22" t="s">
        <v>8089</v>
      </c>
      <c r="D298" s="22" t="s">
        <v>169</v>
      </c>
      <c r="E298" s="22" t="s">
        <v>742</v>
      </c>
      <c r="F298" s="6" t="s">
        <v>579</v>
      </c>
      <c r="G298" s="6" t="s">
        <v>4981</v>
      </c>
      <c r="H298" s="6" t="s">
        <v>19</v>
      </c>
      <c r="I298" s="6" t="s">
        <v>4983</v>
      </c>
      <c r="J298" s="22" t="s">
        <v>2590</v>
      </c>
      <c r="K298" s="6" t="s">
        <v>678</v>
      </c>
      <c r="L298" s="22" t="s">
        <v>907</v>
      </c>
      <c r="M298" s="6" t="s">
        <v>8178</v>
      </c>
      <c r="N298" s="22" t="s">
        <v>8087</v>
      </c>
      <c r="O298" s="6"/>
    </row>
    <row r="299" spans="1:15" x14ac:dyDescent="0.3">
      <c r="A299" s="6" t="s">
        <v>2593</v>
      </c>
      <c r="B299" s="22" t="s">
        <v>4985</v>
      </c>
      <c r="C299" s="22" t="s">
        <v>8089</v>
      </c>
      <c r="D299" s="22" t="s">
        <v>169</v>
      </c>
      <c r="E299" s="22" t="s">
        <v>742</v>
      </c>
      <c r="F299" s="6" t="s">
        <v>579</v>
      </c>
      <c r="G299" s="6" t="s">
        <v>4984</v>
      </c>
      <c r="H299" s="6" t="s">
        <v>19</v>
      </c>
      <c r="I299" s="6" t="s">
        <v>4986</v>
      </c>
      <c r="J299" s="22" t="s">
        <v>2590</v>
      </c>
      <c r="K299" s="6" t="s">
        <v>678</v>
      </c>
      <c r="L299" s="22" t="s">
        <v>907</v>
      </c>
      <c r="M299" s="6" t="s">
        <v>8121</v>
      </c>
      <c r="N299" s="22" t="s">
        <v>8087</v>
      </c>
      <c r="O299" s="6"/>
    </row>
    <row r="300" spans="1:15" x14ac:dyDescent="0.3">
      <c r="A300" s="6" t="s">
        <v>2593</v>
      </c>
      <c r="B300" s="22" t="s">
        <v>5001</v>
      </c>
      <c r="C300" s="22" t="s">
        <v>8089</v>
      </c>
      <c r="D300" s="22" t="s">
        <v>169</v>
      </c>
      <c r="E300" s="22" t="s">
        <v>742</v>
      </c>
      <c r="F300" s="6" t="s">
        <v>579</v>
      </c>
      <c r="G300" s="6" t="s">
        <v>5000</v>
      </c>
      <c r="H300" s="6" t="s">
        <v>19</v>
      </c>
      <c r="I300" s="6" t="s">
        <v>5002</v>
      </c>
      <c r="J300" s="22" t="s">
        <v>2590</v>
      </c>
      <c r="K300" s="6" t="s">
        <v>678</v>
      </c>
      <c r="L300" s="22" t="s">
        <v>907</v>
      </c>
      <c r="M300" s="6" t="s">
        <v>8178</v>
      </c>
      <c r="N300" s="22" t="s">
        <v>8087</v>
      </c>
      <c r="O300" s="6"/>
    </row>
    <row r="301" spans="1:15" x14ac:dyDescent="0.3">
      <c r="A301" s="6" t="s">
        <v>2593</v>
      </c>
      <c r="B301" s="22" t="s">
        <v>5004</v>
      </c>
      <c r="C301" s="22" t="s">
        <v>8089</v>
      </c>
      <c r="D301" s="22" t="s">
        <v>169</v>
      </c>
      <c r="E301" s="22" t="s">
        <v>742</v>
      </c>
      <c r="F301" s="6" t="s">
        <v>579</v>
      </c>
      <c r="G301" s="6" t="s">
        <v>5003</v>
      </c>
      <c r="H301" s="6" t="s">
        <v>19</v>
      </c>
      <c r="I301" s="6" t="s">
        <v>5005</v>
      </c>
      <c r="J301" s="22" t="s">
        <v>2590</v>
      </c>
      <c r="K301" s="6" t="s">
        <v>678</v>
      </c>
      <c r="L301" s="22" t="s">
        <v>907</v>
      </c>
      <c r="M301" s="6" t="s">
        <v>8178</v>
      </c>
      <c r="N301" s="22" t="s">
        <v>8087</v>
      </c>
      <c r="O301" s="6"/>
    </row>
    <row r="302" spans="1:15" x14ac:dyDescent="0.3">
      <c r="A302" s="6" t="s">
        <v>2593</v>
      </c>
      <c r="B302" s="22" t="s">
        <v>5007</v>
      </c>
      <c r="C302" s="22" t="s">
        <v>8089</v>
      </c>
      <c r="D302" s="22" t="s">
        <v>169</v>
      </c>
      <c r="E302" s="22" t="s">
        <v>742</v>
      </c>
      <c r="F302" s="6" t="s">
        <v>579</v>
      </c>
      <c r="G302" s="6" t="s">
        <v>5006</v>
      </c>
      <c r="H302" s="6" t="s">
        <v>19</v>
      </c>
      <c r="I302" s="6" t="s">
        <v>5008</v>
      </c>
      <c r="J302" s="22" t="s">
        <v>2590</v>
      </c>
      <c r="K302" s="6" t="s">
        <v>678</v>
      </c>
      <c r="L302" s="22" t="s">
        <v>907</v>
      </c>
      <c r="M302" s="6" t="s">
        <v>8178</v>
      </c>
      <c r="N302" s="22" t="s">
        <v>8087</v>
      </c>
      <c r="O302" s="6"/>
    </row>
    <row r="303" spans="1:15" x14ac:dyDescent="0.3">
      <c r="A303" s="6" t="s">
        <v>2593</v>
      </c>
      <c r="B303" s="22" t="s">
        <v>2602</v>
      </c>
      <c r="C303" s="22" t="s">
        <v>8089</v>
      </c>
      <c r="D303" s="22" t="s">
        <v>169</v>
      </c>
      <c r="E303" s="22" t="s">
        <v>742</v>
      </c>
      <c r="F303" s="6" t="s">
        <v>474</v>
      </c>
      <c r="G303" s="6" t="s">
        <v>2601</v>
      </c>
      <c r="H303" s="6" t="s">
        <v>19</v>
      </c>
      <c r="I303" s="6" t="s">
        <v>2603</v>
      </c>
      <c r="J303" s="22" t="s">
        <v>2590</v>
      </c>
      <c r="K303" s="6" t="s">
        <v>678</v>
      </c>
      <c r="L303" s="22" t="s">
        <v>907</v>
      </c>
      <c r="M303" s="6" t="s">
        <v>479</v>
      </c>
      <c r="N303" s="22" t="s">
        <v>8087</v>
      </c>
      <c r="O303" s="6"/>
    </row>
    <row r="304" spans="1:15" x14ac:dyDescent="0.3">
      <c r="A304" s="6" t="s">
        <v>2593</v>
      </c>
      <c r="B304" s="22" t="s">
        <v>4152</v>
      </c>
      <c r="C304" s="22" t="s">
        <v>8089</v>
      </c>
      <c r="D304" s="22" t="s">
        <v>169</v>
      </c>
      <c r="E304" s="22" t="s">
        <v>742</v>
      </c>
      <c r="F304" s="6" t="s">
        <v>496</v>
      </c>
      <c r="G304" s="6" t="s">
        <v>4151</v>
      </c>
      <c r="H304" s="6" t="s">
        <v>19</v>
      </c>
      <c r="I304" s="6" t="s">
        <v>4153</v>
      </c>
      <c r="J304" s="22" t="s">
        <v>2590</v>
      </c>
      <c r="K304" s="6" t="s">
        <v>678</v>
      </c>
      <c r="L304" s="22" t="s">
        <v>907</v>
      </c>
      <c r="M304" s="6" t="s">
        <v>499</v>
      </c>
      <c r="N304" s="22" t="s">
        <v>8087</v>
      </c>
      <c r="O304" s="6"/>
    </row>
    <row r="305" spans="1:15" x14ac:dyDescent="0.3">
      <c r="A305" s="6" t="s">
        <v>2593</v>
      </c>
      <c r="B305" s="22" t="s">
        <v>4177</v>
      </c>
      <c r="C305" s="22" t="s">
        <v>8089</v>
      </c>
      <c r="D305" s="22" t="s">
        <v>169</v>
      </c>
      <c r="E305" s="22" t="s">
        <v>742</v>
      </c>
      <c r="F305" s="6" t="s">
        <v>500</v>
      </c>
      <c r="G305" s="6" t="s">
        <v>4176</v>
      </c>
      <c r="H305" s="6" t="s">
        <v>19</v>
      </c>
      <c r="I305" s="6" t="s">
        <v>4178</v>
      </c>
      <c r="J305" s="22" t="s">
        <v>2590</v>
      </c>
      <c r="K305" s="6" t="s">
        <v>678</v>
      </c>
      <c r="L305" s="22" t="s">
        <v>907</v>
      </c>
      <c r="M305" s="6" t="s">
        <v>503</v>
      </c>
      <c r="N305" s="22" t="s">
        <v>8087</v>
      </c>
      <c r="O305" s="6"/>
    </row>
    <row r="306" spans="1:15" x14ac:dyDescent="0.3">
      <c r="A306" s="6" t="s">
        <v>2593</v>
      </c>
      <c r="B306" s="22" t="s">
        <v>4180</v>
      </c>
      <c r="C306" s="22" t="s">
        <v>8089</v>
      </c>
      <c r="D306" s="22" t="s">
        <v>169</v>
      </c>
      <c r="E306" s="22" t="s">
        <v>742</v>
      </c>
      <c r="F306" s="6" t="s">
        <v>500</v>
      </c>
      <c r="G306" s="6" t="s">
        <v>4179</v>
      </c>
      <c r="H306" s="6" t="s">
        <v>19</v>
      </c>
      <c r="I306" s="6" t="s">
        <v>4181</v>
      </c>
      <c r="J306" s="22" t="s">
        <v>2590</v>
      </c>
      <c r="K306" s="6" t="s">
        <v>678</v>
      </c>
      <c r="L306" s="22" t="s">
        <v>907</v>
      </c>
      <c r="M306" s="6" t="s">
        <v>503</v>
      </c>
      <c r="N306" s="22" t="s">
        <v>8087</v>
      </c>
      <c r="O306" s="6"/>
    </row>
    <row r="307" spans="1:15" x14ac:dyDescent="0.3">
      <c r="A307" s="6" t="s">
        <v>2593</v>
      </c>
      <c r="B307" s="22" t="s">
        <v>5023</v>
      </c>
      <c r="C307" s="22" t="s">
        <v>8089</v>
      </c>
      <c r="D307" s="22" t="s">
        <v>169</v>
      </c>
      <c r="E307" s="22" t="s">
        <v>742</v>
      </c>
      <c r="F307" s="6" t="s">
        <v>579</v>
      </c>
      <c r="G307" s="6" t="s">
        <v>5022</v>
      </c>
      <c r="H307" s="6" t="s">
        <v>19</v>
      </c>
      <c r="I307" s="6" t="s">
        <v>5024</v>
      </c>
      <c r="J307" s="22" t="s">
        <v>2590</v>
      </c>
      <c r="K307" s="6" t="s">
        <v>678</v>
      </c>
      <c r="L307" s="22" t="s">
        <v>907</v>
      </c>
      <c r="M307" s="6" t="s">
        <v>8105</v>
      </c>
      <c r="N307" s="22" t="s">
        <v>8087</v>
      </c>
      <c r="O307" s="6"/>
    </row>
    <row r="308" spans="1:15" x14ac:dyDescent="0.3">
      <c r="A308" s="6" t="s">
        <v>2593</v>
      </c>
      <c r="B308" s="22" t="s">
        <v>5026</v>
      </c>
      <c r="C308" s="22" t="s">
        <v>8089</v>
      </c>
      <c r="D308" s="22" t="s">
        <v>169</v>
      </c>
      <c r="E308" s="22" t="s">
        <v>742</v>
      </c>
      <c r="F308" s="6" t="s">
        <v>579</v>
      </c>
      <c r="G308" s="6" t="s">
        <v>5025</v>
      </c>
      <c r="H308" s="6" t="s">
        <v>19</v>
      </c>
      <c r="I308" s="6" t="s">
        <v>5027</v>
      </c>
      <c r="J308" s="22" t="s">
        <v>2590</v>
      </c>
      <c r="K308" s="6" t="s">
        <v>678</v>
      </c>
      <c r="L308" s="22" t="s">
        <v>907</v>
      </c>
      <c r="M308" s="6" t="s">
        <v>8179</v>
      </c>
      <c r="N308" s="22" t="s">
        <v>8087</v>
      </c>
      <c r="O308" s="6"/>
    </row>
    <row r="309" spans="1:15" x14ac:dyDescent="0.3">
      <c r="A309" s="6" t="s">
        <v>2593</v>
      </c>
      <c r="B309" s="22" t="s">
        <v>5041</v>
      </c>
      <c r="C309" s="22" t="s">
        <v>8089</v>
      </c>
      <c r="D309" s="22" t="s">
        <v>169</v>
      </c>
      <c r="E309" s="22" t="s">
        <v>742</v>
      </c>
      <c r="F309" s="6" t="s">
        <v>579</v>
      </c>
      <c r="G309" s="6" t="s">
        <v>5040</v>
      </c>
      <c r="H309" s="6" t="s">
        <v>19</v>
      </c>
      <c r="I309" s="6" t="s">
        <v>5042</v>
      </c>
      <c r="J309" s="22" t="s">
        <v>2590</v>
      </c>
      <c r="K309" s="6" t="s">
        <v>678</v>
      </c>
      <c r="L309" s="22" t="s">
        <v>907</v>
      </c>
      <c r="M309" s="6" t="s">
        <v>8180</v>
      </c>
      <c r="N309" s="22" t="s">
        <v>8087</v>
      </c>
      <c r="O309" s="6"/>
    </row>
    <row r="310" spans="1:15" x14ac:dyDescent="0.3">
      <c r="A310" s="6" t="s">
        <v>2593</v>
      </c>
      <c r="B310" s="22" t="s">
        <v>5044</v>
      </c>
      <c r="C310" s="22" t="s">
        <v>8089</v>
      </c>
      <c r="D310" s="22" t="s">
        <v>169</v>
      </c>
      <c r="E310" s="22" t="s">
        <v>742</v>
      </c>
      <c r="F310" s="6" t="s">
        <v>579</v>
      </c>
      <c r="G310" s="6" t="s">
        <v>5043</v>
      </c>
      <c r="H310" s="6" t="s">
        <v>19</v>
      </c>
      <c r="I310" s="6" t="s">
        <v>5045</v>
      </c>
      <c r="J310" s="22" t="s">
        <v>2590</v>
      </c>
      <c r="K310" s="6" t="s">
        <v>678</v>
      </c>
      <c r="L310" s="22" t="s">
        <v>907</v>
      </c>
      <c r="M310" s="6" t="s">
        <v>8181</v>
      </c>
      <c r="N310" s="22" t="s">
        <v>8087</v>
      </c>
      <c r="O310" s="6"/>
    </row>
    <row r="311" spans="1:15" x14ac:dyDescent="0.3">
      <c r="A311" s="6" t="s">
        <v>2593</v>
      </c>
      <c r="B311" s="22" t="s">
        <v>5047</v>
      </c>
      <c r="C311" s="22" t="s">
        <v>8089</v>
      </c>
      <c r="D311" s="22" t="s">
        <v>169</v>
      </c>
      <c r="E311" s="22" t="s">
        <v>742</v>
      </c>
      <c r="F311" s="6" t="s">
        <v>579</v>
      </c>
      <c r="G311" s="6" t="s">
        <v>5046</v>
      </c>
      <c r="H311" s="6" t="s">
        <v>19</v>
      </c>
      <c r="I311" s="6" t="s">
        <v>5048</v>
      </c>
      <c r="J311" s="22" t="s">
        <v>2590</v>
      </c>
      <c r="K311" s="6" t="s">
        <v>678</v>
      </c>
      <c r="L311" s="22" t="s">
        <v>907</v>
      </c>
      <c r="M311" s="6" t="s">
        <v>8181</v>
      </c>
      <c r="N311" s="22" t="s">
        <v>8087</v>
      </c>
      <c r="O311" s="6"/>
    </row>
    <row r="312" spans="1:15" x14ac:dyDescent="0.3">
      <c r="A312" s="6" t="s">
        <v>2593</v>
      </c>
      <c r="B312" s="22" t="s">
        <v>5050</v>
      </c>
      <c r="C312" s="22" t="s">
        <v>8089</v>
      </c>
      <c r="D312" s="22" t="s">
        <v>169</v>
      </c>
      <c r="E312" s="22" t="s">
        <v>742</v>
      </c>
      <c r="F312" s="6" t="s">
        <v>579</v>
      </c>
      <c r="G312" s="6" t="s">
        <v>5049</v>
      </c>
      <c r="H312" s="6" t="s">
        <v>19</v>
      </c>
      <c r="I312" s="6" t="s">
        <v>5051</v>
      </c>
      <c r="J312" s="22" t="s">
        <v>2590</v>
      </c>
      <c r="K312" s="6" t="s">
        <v>678</v>
      </c>
      <c r="L312" s="22" t="s">
        <v>907</v>
      </c>
      <c r="M312" s="6" t="s">
        <v>8181</v>
      </c>
      <c r="N312" s="22" t="s">
        <v>8087</v>
      </c>
      <c r="O312" s="6"/>
    </row>
    <row r="313" spans="1:15" x14ac:dyDescent="0.3">
      <c r="A313" s="6" t="s">
        <v>2593</v>
      </c>
      <c r="B313" s="22" t="s">
        <v>4200</v>
      </c>
      <c r="C313" s="22" t="s">
        <v>8089</v>
      </c>
      <c r="D313" s="22" t="s">
        <v>169</v>
      </c>
      <c r="E313" s="22" t="s">
        <v>742</v>
      </c>
      <c r="F313" s="6" t="s">
        <v>504</v>
      </c>
      <c r="G313" s="6" t="s">
        <v>4199</v>
      </c>
      <c r="H313" s="6" t="s">
        <v>19</v>
      </c>
      <c r="I313" s="6" t="s">
        <v>4201</v>
      </c>
      <c r="J313" s="22" t="s">
        <v>2590</v>
      </c>
      <c r="K313" s="6" t="s">
        <v>678</v>
      </c>
      <c r="L313" s="22" t="s">
        <v>907</v>
      </c>
      <c r="M313" s="6" t="s">
        <v>507</v>
      </c>
      <c r="N313" s="22" t="s">
        <v>8087</v>
      </c>
      <c r="O313" s="6"/>
    </row>
    <row r="314" spans="1:15" x14ac:dyDescent="0.3">
      <c r="A314" s="6" t="s">
        <v>2593</v>
      </c>
      <c r="B314" s="22" t="s">
        <v>4212</v>
      </c>
      <c r="C314" s="22" t="s">
        <v>2500</v>
      </c>
      <c r="D314" s="22" t="s">
        <v>169</v>
      </c>
      <c r="E314" s="22" t="s">
        <v>742</v>
      </c>
      <c r="F314" s="6" t="s">
        <v>504</v>
      </c>
      <c r="G314" s="6" t="s">
        <v>4211</v>
      </c>
      <c r="H314" s="6" t="s">
        <v>19</v>
      </c>
      <c r="I314" s="6" t="s">
        <v>4213</v>
      </c>
      <c r="J314" s="22" t="s">
        <v>2590</v>
      </c>
      <c r="K314" s="6" t="s">
        <v>678</v>
      </c>
      <c r="L314" s="22" t="s">
        <v>907</v>
      </c>
      <c r="M314" s="6" t="s">
        <v>507</v>
      </c>
      <c r="N314" s="22" t="s">
        <v>8087</v>
      </c>
      <c r="O314" s="6"/>
    </row>
    <row r="315" spans="1:15" x14ac:dyDescent="0.3">
      <c r="A315" s="6" t="s">
        <v>2593</v>
      </c>
      <c r="B315" s="22" t="s">
        <v>4215</v>
      </c>
      <c r="C315" s="22" t="s">
        <v>2500</v>
      </c>
      <c r="D315" s="22" t="s">
        <v>169</v>
      </c>
      <c r="E315" s="22" t="s">
        <v>742</v>
      </c>
      <c r="F315" s="6" t="s">
        <v>504</v>
      </c>
      <c r="G315" s="6" t="s">
        <v>4214</v>
      </c>
      <c r="H315" s="6" t="s">
        <v>19</v>
      </c>
      <c r="I315" s="6" t="s">
        <v>4216</v>
      </c>
      <c r="J315" s="22" t="s">
        <v>2590</v>
      </c>
      <c r="K315" s="6" t="s">
        <v>678</v>
      </c>
      <c r="L315" s="22" t="s">
        <v>907</v>
      </c>
      <c r="M315" s="6" t="s">
        <v>507</v>
      </c>
      <c r="N315" s="22" t="s">
        <v>8087</v>
      </c>
      <c r="O315" s="6"/>
    </row>
    <row r="316" spans="1:15" x14ac:dyDescent="0.3">
      <c r="A316" s="6" t="s">
        <v>2593</v>
      </c>
      <c r="B316" s="22" t="s">
        <v>4218</v>
      </c>
      <c r="C316" s="22" t="s">
        <v>2500</v>
      </c>
      <c r="D316" s="22" t="s">
        <v>169</v>
      </c>
      <c r="E316" s="22" t="s">
        <v>742</v>
      </c>
      <c r="F316" s="6" t="s">
        <v>504</v>
      </c>
      <c r="G316" s="6" t="s">
        <v>4217</v>
      </c>
      <c r="H316" s="6" t="s">
        <v>19</v>
      </c>
      <c r="I316" s="6" t="s">
        <v>4219</v>
      </c>
      <c r="J316" s="22" t="s">
        <v>2590</v>
      </c>
      <c r="K316" s="6" t="s">
        <v>678</v>
      </c>
      <c r="L316" s="22" t="s">
        <v>907</v>
      </c>
      <c r="M316" s="6" t="s">
        <v>507</v>
      </c>
      <c r="N316" s="22" t="s">
        <v>8087</v>
      </c>
      <c r="O316" s="6"/>
    </row>
    <row r="317" spans="1:15" x14ac:dyDescent="0.3">
      <c r="A317" s="6" t="s">
        <v>2593</v>
      </c>
      <c r="B317" s="22" t="s">
        <v>4221</v>
      </c>
      <c r="C317" s="22" t="s">
        <v>2500</v>
      </c>
      <c r="D317" s="22" t="s">
        <v>169</v>
      </c>
      <c r="E317" s="22" t="s">
        <v>742</v>
      </c>
      <c r="F317" s="6" t="s">
        <v>504</v>
      </c>
      <c r="G317" s="6" t="s">
        <v>4220</v>
      </c>
      <c r="H317" s="6" t="s">
        <v>19</v>
      </c>
      <c r="I317" s="6" t="s">
        <v>4222</v>
      </c>
      <c r="J317" s="22" t="s">
        <v>2590</v>
      </c>
      <c r="K317" s="6" t="s">
        <v>678</v>
      </c>
      <c r="L317" s="22" t="s">
        <v>907</v>
      </c>
      <c r="M317" s="6" t="s">
        <v>507</v>
      </c>
      <c r="N317" s="22" t="s">
        <v>8087</v>
      </c>
      <c r="O317" s="6"/>
    </row>
    <row r="318" spans="1:15" x14ac:dyDescent="0.3">
      <c r="A318" s="6" t="s">
        <v>2593</v>
      </c>
      <c r="B318" s="22" t="s">
        <v>4203</v>
      </c>
      <c r="C318" s="22" t="s">
        <v>8089</v>
      </c>
      <c r="D318" s="22" t="s">
        <v>169</v>
      </c>
      <c r="E318" s="22" t="s">
        <v>742</v>
      </c>
      <c r="F318" s="6" t="s">
        <v>504</v>
      </c>
      <c r="G318" s="6" t="s">
        <v>4202</v>
      </c>
      <c r="H318" s="6" t="s">
        <v>19</v>
      </c>
      <c r="I318" s="6" t="s">
        <v>4204</v>
      </c>
      <c r="J318" s="22" t="s">
        <v>2590</v>
      </c>
      <c r="K318" s="6" t="s">
        <v>678</v>
      </c>
      <c r="L318" s="22" t="s">
        <v>907</v>
      </c>
      <c r="M318" s="6" t="s">
        <v>507</v>
      </c>
      <c r="N318" s="22" t="s">
        <v>8087</v>
      </c>
      <c r="O318" s="6"/>
    </row>
    <row r="319" spans="1:15" x14ac:dyDescent="0.3">
      <c r="A319" s="6" t="s">
        <v>2593</v>
      </c>
      <c r="B319" s="22" t="s">
        <v>4224</v>
      </c>
      <c r="C319" s="22" t="s">
        <v>2500</v>
      </c>
      <c r="D319" s="22" t="s">
        <v>169</v>
      </c>
      <c r="E319" s="22" t="s">
        <v>742</v>
      </c>
      <c r="F319" s="6" t="s">
        <v>504</v>
      </c>
      <c r="G319" s="6" t="s">
        <v>4223</v>
      </c>
      <c r="H319" s="6" t="s">
        <v>19</v>
      </c>
      <c r="I319" s="6" t="s">
        <v>4225</v>
      </c>
      <c r="J319" s="22" t="s">
        <v>2590</v>
      </c>
      <c r="K319" s="6" t="s">
        <v>678</v>
      </c>
      <c r="L319" s="22" t="s">
        <v>907</v>
      </c>
      <c r="M319" s="6" t="s">
        <v>507</v>
      </c>
      <c r="N319" s="22" t="s">
        <v>8087</v>
      </c>
      <c r="O319" s="6"/>
    </row>
    <row r="320" spans="1:15" x14ac:dyDescent="0.3">
      <c r="A320" s="6" t="s">
        <v>2593</v>
      </c>
      <c r="B320" s="22" t="s">
        <v>4206</v>
      </c>
      <c r="C320" s="22" t="s">
        <v>8089</v>
      </c>
      <c r="D320" s="22" t="s">
        <v>169</v>
      </c>
      <c r="E320" s="22" t="s">
        <v>742</v>
      </c>
      <c r="F320" s="6" t="s">
        <v>504</v>
      </c>
      <c r="G320" s="6" t="s">
        <v>4205</v>
      </c>
      <c r="H320" s="6" t="s">
        <v>19</v>
      </c>
      <c r="I320" s="6" t="s">
        <v>4207</v>
      </c>
      <c r="J320" s="22" t="s">
        <v>2590</v>
      </c>
      <c r="K320" s="6" t="s">
        <v>678</v>
      </c>
      <c r="L320" s="22" t="s">
        <v>907</v>
      </c>
      <c r="M320" s="6" t="s">
        <v>507</v>
      </c>
      <c r="N320" s="22" t="s">
        <v>8087</v>
      </c>
      <c r="O320" s="6"/>
    </row>
    <row r="321" spans="1:15" x14ac:dyDescent="0.3">
      <c r="A321" s="6" t="s">
        <v>2593</v>
      </c>
      <c r="B321" s="22" t="s">
        <v>2609</v>
      </c>
      <c r="C321" s="22" t="s">
        <v>8089</v>
      </c>
      <c r="D321" s="22" t="s">
        <v>169</v>
      </c>
      <c r="E321" s="22" t="s">
        <v>742</v>
      </c>
      <c r="F321" s="6" t="s">
        <v>474</v>
      </c>
      <c r="G321" s="6" t="s">
        <v>2608</v>
      </c>
      <c r="H321" s="6" t="s">
        <v>19</v>
      </c>
      <c r="I321" s="6" t="s">
        <v>2610</v>
      </c>
      <c r="J321" s="22" t="s">
        <v>2590</v>
      </c>
      <c r="K321" s="6" t="s">
        <v>678</v>
      </c>
      <c r="L321" s="22" t="s">
        <v>907</v>
      </c>
      <c r="M321" s="6" t="s">
        <v>479</v>
      </c>
      <c r="N321" s="22" t="s">
        <v>8087</v>
      </c>
      <c r="O321" s="6"/>
    </row>
    <row r="322" spans="1:15" x14ac:dyDescent="0.3">
      <c r="A322" s="6" t="s">
        <v>2588</v>
      </c>
      <c r="B322" s="22" t="s">
        <v>3721</v>
      </c>
      <c r="C322" s="22" t="s">
        <v>8089</v>
      </c>
      <c r="D322" s="22" t="s">
        <v>169</v>
      </c>
      <c r="E322" s="22" t="s">
        <v>742</v>
      </c>
      <c r="F322" s="6" t="s">
        <v>579</v>
      </c>
      <c r="G322" s="6" t="s">
        <v>4949</v>
      </c>
      <c r="H322" s="6" t="s">
        <v>19</v>
      </c>
      <c r="I322" s="6" t="s">
        <v>4950</v>
      </c>
      <c r="J322" s="22" t="s">
        <v>2590</v>
      </c>
      <c r="K322" s="6" t="s">
        <v>678</v>
      </c>
      <c r="L322" s="22" t="s">
        <v>907</v>
      </c>
      <c r="M322" s="6" t="s">
        <v>8120</v>
      </c>
      <c r="N322" s="22" t="s">
        <v>8087</v>
      </c>
      <c r="O322" s="6"/>
    </row>
    <row r="323" spans="1:15" x14ac:dyDescent="0.3">
      <c r="A323" s="6" t="s">
        <v>2588</v>
      </c>
      <c r="B323" s="22" t="s">
        <v>3724</v>
      </c>
      <c r="C323" s="22" t="s">
        <v>8089</v>
      </c>
      <c r="D323" s="22" t="s">
        <v>169</v>
      </c>
      <c r="E323" s="22" t="s">
        <v>742</v>
      </c>
      <c r="F323" s="6" t="s">
        <v>561</v>
      </c>
      <c r="G323" s="6" t="s">
        <v>4825</v>
      </c>
      <c r="H323" s="6" t="s">
        <v>19</v>
      </c>
      <c r="I323" s="6" t="s">
        <v>4826</v>
      </c>
      <c r="J323" s="22" t="s">
        <v>2590</v>
      </c>
      <c r="K323" s="6" t="s">
        <v>678</v>
      </c>
      <c r="L323" s="22" t="s">
        <v>907</v>
      </c>
      <c r="M323" s="6" t="s">
        <v>401</v>
      </c>
      <c r="N323" s="22" t="s">
        <v>8087</v>
      </c>
      <c r="O323" s="6"/>
    </row>
    <row r="324" spans="1:15" x14ac:dyDescent="0.3">
      <c r="A324" s="6" t="s">
        <v>2588</v>
      </c>
      <c r="B324" s="22" t="s">
        <v>2589</v>
      </c>
      <c r="C324" s="22" t="s">
        <v>8089</v>
      </c>
      <c r="D324" s="22" t="s">
        <v>169</v>
      </c>
      <c r="E324" s="22" t="s">
        <v>742</v>
      </c>
      <c r="F324" s="6" t="s">
        <v>474</v>
      </c>
      <c r="G324" s="6" t="s">
        <v>2587</v>
      </c>
      <c r="H324" s="6" t="s">
        <v>19</v>
      </c>
      <c r="I324" s="6" t="s">
        <v>2591</v>
      </c>
      <c r="J324" s="22" t="s">
        <v>2590</v>
      </c>
      <c r="K324" s="6" t="s">
        <v>678</v>
      </c>
      <c r="L324" s="22" t="s">
        <v>907</v>
      </c>
      <c r="M324" s="6" t="s">
        <v>479</v>
      </c>
      <c r="N324" s="22" t="s">
        <v>8087</v>
      </c>
      <c r="O324" s="6"/>
    </row>
    <row r="325" spans="1:15" x14ac:dyDescent="0.3">
      <c r="A325" s="6" t="s">
        <v>2588</v>
      </c>
      <c r="B325" s="22" t="s">
        <v>3730</v>
      </c>
      <c r="C325" s="22" t="s">
        <v>8089</v>
      </c>
      <c r="D325" s="22" t="s">
        <v>169</v>
      </c>
      <c r="E325" s="22" t="s">
        <v>742</v>
      </c>
      <c r="F325" s="6" t="s">
        <v>579</v>
      </c>
      <c r="G325" s="6" t="s">
        <v>4968</v>
      </c>
      <c r="H325" s="6" t="s">
        <v>19</v>
      </c>
      <c r="I325" s="6" t="s">
        <v>4969</v>
      </c>
      <c r="J325" s="22" t="s">
        <v>2590</v>
      </c>
      <c r="K325" s="6" t="s">
        <v>678</v>
      </c>
      <c r="L325" s="22" t="s">
        <v>907</v>
      </c>
      <c r="M325" s="6" t="s">
        <v>8182</v>
      </c>
      <c r="N325" s="22" t="s">
        <v>8087</v>
      </c>
      <c r="O325" s="6"/>
    </row>
    <row r="326" spans="1:15" x14ac:dyDescent="0.3">
      <c r="A326" s="6" t="s">
        <v>2588</v>
      </c>
      <c r="B326" s="22" t="s">
        <v>3733</v>
      </c>
      <c r="C326" s="22" t="s">
        <v>8089</v>
      </c>
      <c r="D326" s="22" t="s">
        <v>169</v>
      </c>
      <c r="E326" s="22" t="s">
        <v>742</v>
      </c>
      <c r="F326" s="6" t="s">
        <v>579</v>
      </c>
      <c r="G326" s="6" t="s">
        <v>4970</v>
      </c>
      <c r="H326" s="6" t="s">
        <v>19</v>
      </c>
      <c r="I326" s="6" t="s">
        <v>4971</v>
      </c>
      <c r="J326" s="22" t="s">
        <v>2590</v>
      </c>
      <c r="K326" s="6" t="s">
        <v>678</v>
      </c>
      <c r="L326" s="22" t="s">
        <v>907</v>
      </c>
      <c r="M326" s="6" t="s">
        <v>8120</v>
      </c>
      <c r="N326" s="22" t="s">
        <v>8087</v>
      </c>
      <c r="O326" s="6"/>
    </row>
    <row r="327" spans="1:15" x14ac:dyDescent="0.3">
      <c r="A327" s="6" t="s">
        <v>2588</v>
      </c>
      <c r="B327" s="22" t="s">
        <v>3736</v>
      </c>
      <c r="C327" s="22" t="s">
        <v>8089</v>
      </c>
      <c r="D327" s="22" t="s">
        <v>169</v>
      </c>
      <c r="E327" s="22" t="s">
        <v>742</v>
      </c>
      <c r="F327" s="6" t="s">
        <v>496</v>
      </c>
      <c r="G327" s="6" t="s">
        <v>4131</v>
      </c>
      <c r="H327" s="6" t="s">
        <v>19</v>
      </c>
      <c r="I327" s="6" t="s">
        <v>4132</v>
      </c>
      <c r="J327" s="22" t="s">
        <v>2590</v>
      </c>
      <c r="K327" s="6" t="s">
        <v>678</v>
      </c>
      <c r="L327" s="22" t="s">
        <v>907</v>
      </c>
      <c r="M327" s="6" t="s">
        <v>499</v>
      </c>
      <c r="N327" s="22" t="s">
        <v>8087</v>
      </c>
      <c r="O327" s="6"/>
    </row>
    <row r="328" spans="1:15" x14ac:dyDescent="0.3">
      <c r="A328" s="6" t="s">
        <v>2588</v>
      </c>
      <c r="B328" s="22" t="s">
        <v>2081</v>
      </c>
      <c r="C328" s="22" t="s">
        <v>8089</v>
      </c>
      <c r="D328" s="22" t="s">
        <v>169</v>
      </c>
      <c r="E328" s="22" t="s">
        <v>742</v>
      </c>
      <c r="F328" s="6" t="s">
        <v>474</v>
      </c>
      <c r="G328" s="6" t="s">
        <v>2599</v>
      </c>
      <c r="H328" s="6" t="s">
        <v>19</v>
      </c>
      <c r="I328" s="6" t="s">
        <v>2600</v>
      </c>
      <c r="J328" s="22" t="s">
        <v>2590</v>
      </c>
      <c r="K328" s="6" t="s">
        <v>678</v>
      </c>
      <c r="L328" s="22" t="s">
        <v>907</v>
      </c>
      <c r="M328" s="6" t="s">
        <v>479</v>
      </c>
      <c r="N328" s="22" t="s">
        <v>8087</v>
      </c>
      <c r="O328" s="6"/>
    </row>
    <row r="329" spans="1:15" x14ac:dyDescent="0.3">
      <c r="A329" s="6" t="s">
        <v>2588</v>
      </c>
      <c r="B329" s="22" t="s">
        <v>3896</v>
      </c>
      <c r="C329" s="22" t="s">
        <v>8089</v>
      </c>
      <c r="D329" s="22" t="s">
        <v>169</v>
      </c>
      <c r="E329" s="22" t="s">
        <v>742</v>
      </c>
      <c r="F329" s="6" t="s">
        <v>579</v>
      </c>
      <c r="G329" s="6" t="s">
        <v>5009</v>
      </c>
      <c r="H329" s="6" t="s">
        <v>19</v>
      </c>
      <c r="I329" s="6" t="s">
        <v>5010</v>
      </c>
      <c r="J329" s="22" t="s">
        <v>2590</v>
      </c>
      <c r="K329" s="6" t="s">
        <v>678</v>
      </c>
      <c r="L329" s="22" t="s">
        <v>907</v>
      </c>
      <c r="M329" s="6" t="s">
        <v>8178</v>
      </c>
      <c r="N329" s="22" t="s">
        <v>8087</v>
      </c>
      <c r="O329" s="6"/>
    </row>
    <row r="330" spans="1:15" x14ac:dyDescent="0.3">
      <c r="A330" s="6" t="s">
        <v>2588</v>
      </c>
      <c r="B330" s="22" t="s">
        <v>3911</v>
      </c>
      <c r="C330" s="22" t="s">
        <v>8089</v>
      </c>
      <c r="D330" s="22" t="s">
        <v>169</v>
      </c>
      <c r="E330" s="22" t="s">
        <v>742</v>
      </c>
      <c r="F330" s="6" t="s">
        <v>579</v>
      </c>
      <c r="G330" s="6" t="s">
        <v>5011</v>
      </c>
      <c r="H330" s="6" t="s">
        <v>19</v>
      </c>
      <c r="I330" s="6" t="s">
        <v>5012</v>
      </c>
      <c r="J330" s="22" t="s">
        <v>2590</v>
      </c>
      <c r="K330" s="6" t="s">
        <v>678</v>
      </c>
      <c r="L330" s="22" t="s">
        <v>907</v>
      </c>
      <c r="M330" s="6" t="s">
        <v>8178</v>
      </c>
      <c r="N330" s="22" t="s">
        <v>8087</v>
      </c>
      <c r="O330" s="6"/>
    </row>
    <row r="331" spans="1:15" x14ac:dyDescent="0.3">
      <c r="A331" s="6" t="s">
        <v>2588</v>
      </c>
      <c r="B331" s="22" t="s">
        <v>3739</v>
      </c>
      <c r="C331" s="22" t="s">
        <v>2500</v>
      </c>
      <c r="D331" s="22" t="s">
        <v>169</v>
      </c>
      <c r="E331" s="22" t="s">
        <v>742</v>
      </c>
      <c r="F331" s="6" t="s">
        <v>500</v>
      </c>
      <c r="G331" s="6" t="s">
        <v>4194</v>
      </c>
      <c r="H331" s="6" t="s">
        <v>19</v>
      </c>
      <c r="I331" s="6" t="s">
        <v>4195</v>
      </c>
      <c r="J331" s="22" t="s">
        <v>2590</v>
      </c>
      <c r="K331" s="6" t="s">
        <v>678</v>
      </c>
      <c r="L331" s="22" t="s">
        <v>907</v>
      </c>
      <c r="M331" s="6" t="s">
        <v>503</v>
      </c>
      <c r="N331" s="22" t="s">
        <v>8087</v>
      </c>
      <c r="O331" s="6"/>
    </row>
    <row r="332" spans="1:15" x14ac:dyDescent="0.3">
      <c r="A332" s="6" t="s">
        <v>2588</v>
      </c>
      <c r="B332" s="22" t="s">
        <v>4197</v>
      </c>
      <c r="C332" s="22" t="s">
        <v>2500</v>
      </c>
      <c r="D332" s="22" t="s">
        <v>169</v>
      </c>
      <c r="E332" s="22" t="s">
        <v>742</v>
      </c>
      <c r="F332" s="6" t="s">
        <v>500</v>
      </c>
      <c r="G332" s="6" t="s">
        <v>4196</v>
      </c>
      <c r="H332" s="6" t="s">
        <v>19</v>
      </c>
      <c r="I332" s="6" t="s">
        <v>4198</v>
      </c>
      <c r="J332" s="22" t="s">
        <v>2590</v>
      </c>
      <c r="K332" s="6" t="s">
        <v>678</v>
      </c>
      <c r="L332" s="22" t="s">
        <v>907</v>
      </c>
      <c r="M332" s="6" t="s">
        <v>503</v>
      </c>
      <c r="N332" s="22" t="s">
        <v>8087</v>
      </c>
      <c r="O332" s="6"/>
    </row>
    <row r="333" spans="1:15" x14ac:dyDescent="0.3">
      <c r="A333" s="6" t="s">
        <v>2588</v>
      </c>
      <c r="B333" s="22" t="s">
        <v>3811</v>
      </c>
      <c r="C333" s="22" t="s">
        <v>2500</v>
      </c>
      <c r="D333" s="22" t="s">
        <v>169</v>
      </c>
      <c r="E333" s="22" t="s">
        <v>742</v>
      </c>
      <c r="F333" s="6" t="s">
        <v>508</v>
      </c>
      <c r="G333" s="6" t="s">
        <v>4257</v>
      </c>
      <c r="H333" s="6" t="s">
        <v>19</v>
      </c>
      <c r="I333" s="6" t="s">
        <v>4258</v>
      </c>
      <c r="J333" s="22" t="s">
        <v>2590</v>
      </c>
      <c r="K333" s="6" t="s">
        <v>678</v>
      </c>
      <c r="L333" s="22" t="s">
        <v>907</v>
      </c>
      <c r="M333" s="6" t="s">
        <v>511</v>
      </c>
      <c r="N333" s="22" t="s">
        <v>8087</v>
      </c>
      <c r="O333" s="6"/>
    </row>
    <row r="334" spans="1:15" x14ac:dyDescent="0.3">
      <c r="A334" s="6" t="s">
        <v>2588</v>
      </c>
      <c r="B334" s="22" t="s">
        <v>3874</v>
      </c>
      <c r="C334" s="22" t="s">
        <v>2500</v>
      </c>
      <c r="D334" s="22" t="s">
        <v>169</v>
      </c>
      <c r="E334" s="22" t="s">
        <v>742</v>
      </c>
      <c r="F334" s="6" t="s">
        <v>579</v>
      </c>
      <c r="G334" s="6" t="s">
        <v>5166</v>
      </c>
      <c r="H334" s="6" t="s">
        <v>19</v>
      </c>
      <c r="I334" s="6" t="s">
        <v>5167</v>
      </c>
      <c r="J334" s="22" t="s">
        <v>2590</v>
      </c>
      <c r="K334" s="6" t="s">
        <v>678</v>
      </c>
      <c r="L334" s="22" t="s">
        <v>907</v>
      </c>
      <c r="M334" s="6" t="s">
        <v>8178</v>
      </c>
      <c r="N334" s="22" t="s">
        <v>8087</v>
      </c>
      <c r="O334" s="6"/>
    </row>
    <row r="335" spans="1:15" x14ac:dyDescent="0.3">
      <c r="A335" s="6" t="s">
        <v>2588</v>
      </c>
      <c r="B335" s="22" t="s">
        <v>3814</v>
      </c>
      <c r="C335" s="22" t="s">
        <v>2500</v>
      </c>
      <c r="D335" s="22" t="s">
        <v>169</v>
      </c>
      <c r="E335" s="22" t="s">
        <v>742</v>
      </c>
      <c r="F335" s="6" t="s">
        <v>508</v>
      </c>
      <c r="G335" s="6" t="s">
        <v>4259</v>
      </c>
      <c r="H335" s="6" t="s">
        <v>19</v>
      </c>
      <c r="I335" s="6" t="s">
        <v>4260</v>
      </c>
      <c r="J335" s="22" t="s">
        <v>2590</v>
      </c>
      <c r="K335" s="6" t="s">
        <v>678</v>
      </c>
      <c r="L335" s="22" t="s">
        <v>907</v>
      </c>
      <c r="M335" s="6" t="s">
        <v>511</v>
      </c>
      <c r="N335" s="22" t="s">
        <v>8087</v>
      </c>
      <c r="O335" s="6"/>
    </row>
    <row r="336" spans="1:15" x14ac:dyDescent="0.3">
      <c r="A336" s="6" t="s">
        <v>2588</v>
      </c>
      <c r="B336" s="22" t="s">
        <v>3926</v>
      </c>
      <c r="C336" s="22" t="s">
        <v>2500</v>
      </c>
      <c r="D336" s="22" t="s">
        <v>169</v>
      </c>
      <c r="E336" s="22" t="s">
        <v>742</v>
      </c>
      <c r="F336" s="6" t="s">
        <v>579</v>
      </c>
      <c r="G336" s="6" t="s">
        <v>5168</v>
      </c>
      <c r="H336" s="6" t="s">
        <v>19</v>
      </c>
      <c r="I336" s="6" t="s">
        <v>5169</v>
      </c>
      <c r="J336" s="22" t="s">
        <v>2590</v>
      </c>
      <c r="K336" s="6" t="s">
        <v>678</v>
      </c>
      <c r="L336" s="22" t="s">
        <v>907</v>
      </c>
      <c r="M336" s="6" t="s">
        <v>8180</v>
      </c>
      <c r="N336" s="22" t="s">
        <v>8087</v>
      </c>
      <c r="O336" s="6"/>
    </row>
    <row r="337" spans="1:15" x14ac:dyDescent="0.3">
      <c r="A337" s="6" t="s">
        <v>2588</v>
      </c>
      <c r="B337" s="22" t="s">
        <v>3742</v>
      </c>
      <c r="C337" s="22" t="s">
        <v>8089</v>
      </c>
      <c r="D337" s="22" t="s">
        <v>169</v>
      </c>
      <c r="E337" s="22" t="s">
        <v>742</v>
      </c>
      <c r="F337" s="6" t="s">
        <v>496</v>
      </c>
      <c r="G337" s="6" t="s">
        <v>4154</v>
      </c>
      <c r="H337" s="6" t="s">
        <v>19</v>
      </c>
      <c r="I337" s="6" t="s">
        <v>4155</v>
      </c>
      <c r="J337" s="22" t="s">
        <v>2590</v>
      </c>
      <c r="K337" s="6" t="s">
        <v>678</v>
      </c>
      <c r="L337" s="22" t="s">
        <v>907</v>
      </c>
      <c r="M337" s="6" t="s">
        <v>499</v>
      </c>
      <c r="N337" s="22" t="s">
        <v>8087</v>
      </c>
      <c r="O337" s="6"/>
    </row>
    <row r="338" spans="1:15" x14ac:dyDescent="0.3">
      <c r="A338" s="6" t="s">
        <v>4163</v>
      </c>
      <c r="B338" s="22" t="s">
        <v>5171</v>
      </c>
      <c r="C338" s="22" t="s">
        <v>2500</v>
      </c>
      <c r="D338" s="22" t="s">
        <v>169</v>
      </c>
      <c r="E338" s="22" t="s">
        <v>742</v>
      </c>
      <c r="F338" s="6" t="s">
        <v>579</v>
      </c>
      <c r="G338" s="6" t="s">
        <v>5170</v>
      </c>
      <c r="H338" s="6" t="s">
        <v>19</v>
      </c>
      <c r="I338" s="6" t="s">
        <v>5172</v>
      </c>
      <c r="J338" s="22" t="s">
        <v>2590</v>
      </c>
      <c r="K338" s="6" t="s">
        <v>678</v>
      </c>
      <c r="L338" s="22" t="s">
        <v>907</v>
      </c>
      <c r="M338" s="6" t="s">
        <v>8120</v>
      </c>
      <c r="N338" s="22" t="s">
        <v>8087</v>
      </c>
      <c r="O338" s="6"/>
    </row>
    <row r="339" spans="1:15" x14ac:dyDescent="0.3">
      <c r="A339" s="6" t="s">
        <v>4163</v>
      </c>
      <c r="B339" s="22" t="s">
        <v>5174</v>
      </c>
      <c r="C339" s="22" t="s">
        <v>2500</v>
      </c>
      <c r="D339" s="22" t="s">
        <v>169</v>
      </c>
      <c r="E339" s="22" t="s">
        <v>742</v>
      </c>
      <c r="F339" s="6" t="s">
        <v>579</v>
      </c>
      <c r="G339" s="6" t="s">
        <v>5173</v>
      </c>
      <c r="H339" s="6" t="s">
        <v>19</v>
      </c>
      <c r="I339" s="6" t="s">
        <v>5175</v>
      </c>
      <c r="J339" s="22" t="s">
        <v>2590</v>
      </c>
      <c r="K339" s="6" t="s">
        <v>678</v>
      </c>
      <c r="L339" s="22" t="s">
        <v>907</v>
      </c>
      <c r="M339" s="6" t="s">
        <v>8120</v>
      </c>
      <c r="N339" s="22" t="s">
        <v>8087</v>
      </c>
      <c r="O339" s="6"/>
    </row>
    <row r="340" spans="1:15" x14ac:dyDescent="0.3">
      <c r="A340" s="6" t="s">
        <v>4163</v>
      </c>
      <c r="B340" s="22" t="s">
        <v>5177</v>
      </c>
      <c r="C340" s="22" t="s">
        <v>2500</v>
      </c>
      <c r="D340" s="22" t="s">
        <v>169</v>
      </c>
      <c r="E340" s="22" t="s">
        <v>742</v>
      </c>
      <c r="F340" s="6" t="s">
        <v>579</v>
      </c>
      <c r="G340" s="6" t="s">
        <v>5176</v>
      </c>
      <c r="H340" s="6" t="s">
        <v>19</v>
      </c>
      <c r="I340" s="6" t="s">
        <v>5178</v>
      </c>
      <c r="J340" s="22" t="s">
        <v>2590</v>
      </c>
      <c r="K340" s="6" t="s">
        <v>678</v>
      </c>
      <c r="L340" s="22" t="s">
        <v>907</v>
      </c>
      <c r="M340" s="6" t="s">
        <v>8120</v>
      </c>
      <c r="N340" s="22" t="s">
        <v>8087</v>
      </c>
      <c r="O340" s="6"/>
    </row>
    <row r="341" spans="1:15" x14ac:dyDescent="0.3">
      <c r="A341" s="6" t="s">
        <v>4163</v>
      </c>
      <c r="B341" s="22" t="s">
        <v>4947</v>
      </c>
      <c r="C341" s="22" t="s">
        <v>8089</v>
      </c>
      <c r="D341" s="22" t="s">
        <v>169</v>
      </c>
      <c r="E341" s="22" t="s">
        <v>742</v>
      </c>
      <c r="F341" s="6" t="s">
        <v>579</v>
      </c>
      <c r="G341" s="6" t="s">
        <v>4946</v>
      </c>
      <c r="H341" s="6" t="s">
        <v>19</v>
      </c>
      <c r="I341" s="6" t="s">
        <v>4948</v>
      </c>
      <c r="J341" s="22" t="s">
        <v>2590</v>
      </c>
      <c r="K341" s="6" t="s">
        <v>678</v>
      </c>
      <c r="L341" s="22" t="s">
        <v>907</v>
      </c>
      <c r="M341" s="6" t="s">
        <v>8120</v>
      </c>
      <c r="N341" s="22" t="s">
        <v>8087</v>
      </c>
      <c r="O341" s="6"/>
    </row>
    <row r="342" spans="1:15" x14ac:dyDescent="0.3">
      <c r="A342" s="6" t="s">
        <v>4163</v>
      </c>
      <c r="B342" s="22" t="s">
        <v>4828</v>
      </c>
      <c r="C342" s="22" t="s">
        <v>8089</v>
      </c>
      <c r="D342" s="22" t="s">
        <v>169</v>
      </c>
      <c r="E342" s="22" t="s">
        <v>742</v>
      </c>
      <c r="F342" s="6" t="s">
        <v>561</v>
      </c>
      <c r="G342" s="6" t="s">
        <v>4827</v>
      </c>
      <c r="H342" s="6" t="s">
        <v>19</v>
      </c>
      <c r="I342" s="6" t="s">
        <v>4829</v>
      </c>
      <c r="J342" s="22" t="s">
        <v>2590</v>
      </c>
      <c r="K342" s="6" t="s">
        <v>678</v>
      </c>
      <c r="L342" s="22" t="s">
        <v>907</v>
      </c>
      <c r="M342" s="6" t="s">
        <v>401</v>
      </c>
      <c r="N342" s="22" t="s">
        <v>8087</v>
      </c>
      <c r="O342" s="6"/>
    </row>
    <row r="343" spans="1:15" x14ac:dyDescent="0.3">
      <c r="A343" s="6" t="s">
        <v>4163</v>
      </c>
      <c r="B343" s="22" t="s">
        <v>4164</v>
      </c>
      <c r="C343" s="22" t="s">
        <v>2500</v>
      </c>
      <c r="D343" s="22" t="s">
        <v>169</v>
      </c>
      <c r="E343" s="22" t="s">
        <v>742</v>
      </c>
      <c r="F343" s="6" t="s">
        <v>496</v>
      </c>
      <c r="G343" s="6" t="s">
        <v>4162</v>
      </c>
      <c r="H343" s="6" t="s">
        <v>19</v>
      </c>
      <c r="I343" s="6" t="s">
        <v>4165</v>
      </c>
      <c r="J343" s="22" t="s">
        <v>2590</v>
      </c>
      <c r="K343" s="6" t="s">
        <v>678</v>
      </c>
      <c r="L343" s="22" t="s">
        <v>907</v>
      </c>
      <c r="M343" s="6" t="s">
        <v>499</v>
      </c>
      <c r="N343" s="22" t="s">
        <v>8087</v>
      </c>
      <c r="O343" s="6"/>
    </row>
    <row r="344" spans="1:15" x14ac:dyDescent="0.3">
      <c r="A344" s="6" t="s">
        <v>4163</v>
      </c>
      <c r="B344" s="22" t="s">
        <v>4167</v>
      </c>
      <c r="C344" s="22" t="s">
        <v>2500</v>
      </c>
      <c r="D344" s="22" t="s">
        <v>169</v>
      </c>
      <c r="E344" s="22" t="s">
        <v>742</v>
      </c>
      <c r="F344" s="6" t="s">
        <v>496</v>
      </c>
      <c r="G344" s="6" t="s">
        <v>4166</v>
      </c>
      <c r="H344" s="6" t="s">
        <v>19</v>
      </c>
      <c r="I344" s="6" t="s">
        <v>4168</v>
      </c>
      <c r="J344" s="22" t="s">
        <v>2590</v>
      </c>
      <c r="K344" s="6" t="s">
        <v>678</v>
      </c>
      <c r="L344" s="22" t="s">
        <v>907</v>
      </c>
      <c r="M344" s="6" t="s">
        <v>499</v>
      </c>
      <c r="N344" s="22" t="s">
        <v>8087</v>
      </c>
      <c r="O344" s="6"/>
    </row>
    <row r="345" spans="1:15" x14ac:dyDescent="0.3">
      <c r="A345" s="6" t="s">
        <v>4163</v>
      </c>
      <c r="B345" s="22" t="s">
        <v>5014</v>
      </c>
      <c r="C345" s="22" t="s">
        <v>8089</v>
      </c>
      <c r="D345" s="22" t="s">
        <v>169</v>
      </c>
      <c r="E345" s="22" t="s">
        <v>742</v>
      </c>
      <c r="F345" s="6" t="s">
        <v>579</v>
      </c>
      <c r="G345" s="6" t="s">
        <v>5013</v>
      </c>
      <c r="H345" s="6" t="s">
        <v>19</v>
      </c>
      <c r="I345" s="6" t="s">
        <v>5015</v>
      </c>
      <c r="J345" s="22" t="s">
        <v>2590</v>
      </c>
      <c r="K345" s="6" t="s">
        <v>678</v>
      </c>
      <c r="L345" s="22" t="s">
        <v>907</v>
      </c>
      <c r="M345" s="6" t="s">
        <v>8178</v>
      </c>
      <c r="N345" s="22" t="s">
        <v>8087</v>
      </c>
      <c r="O345" s="6"/>
    </row>
    <row r="346" spans="1:15" x14ac:dyDescent="0.3">
      <c r="A346" s="6" t="s">
        <v>4163</v>
      </c>
      <c r="B346" s="22" t="s">
        <v>4189</v>
      </c>
      <c r="C346" s="22" t="s">
        <v>2500</v>
      </c>
      <c r="D346" s="22" t="s">
        <v>169</v>
      </c>
      <c r="E346" s="22" t="s">
        <v>742</v>
      </c>
      <c r="F346" s="6" t="s">
        <v>500</v>
      </c>
      <c r="G346" s="6" t="s">
        <v>4188</v>
      </c>
      <c r="H346" s="6" t="s">
        <v>19</v>
      </c>
      <c r="I346" s="6" t="s">
        <v>4190</v>
      </c>
      <c r="J346" s="22" t="s">
        <v>2590</v>
      </c>
      <c r="K346" s="6" t="s">
        <v>678</v>
      </c>
      <c r="L346" s="22" t="s">
        <v>907</v>
      </c>
      <c r="M346" s="6" t="s">
        <v>503</v>
      </c>
      <c r="N346" s="22" t="s">
        <v>8087</v>
      </c>
      <c r="O346" s="6"/>
    </row>
    <row r="347" spans="1:15" x14ac:dyDescent="0.3">
      <c r="A347" s="6" t="s">
        <v>4163</v>
      </c>
      <c r="B347" s="22" t="s">
        <v>4183</v>
      </c>
      <c r="C347" s="22" t="s">
        <v>8089</v>
      </c>
      <c r="D347" s="22" t="s">
        <v>169</v>
      </c>
      <c r="E347" s="22" t="s">
        <v>742</v>
      </c>
      <c r="F347" s="6" t="s">
        <v>500</v>
      </c>
      <c r="G347" s="6" t="s">
        <v>4182</v>
      </c>
      <c r="H347" s="6" t="s">
        <v>19</v>
      </c>
      <c r="I347" s="6" t="s">
        <v>4184</v>
      </c>
      <c r="J347" s="22" t="s">
        <v>2590</v>
      </c>
      <c r="K347" s="6" t="s">
        <v>678</v>
      </c>
      <c r="L347" s="22" t="s">
        <v>907</v>
      </c>
      <c r="M347" s="6" t="s">
        <v>503</v>
      </c>
      <c r="N347" s="22" t="s">
        <v>8087</v>
      </c>
      <c r="O347" s="6"/>
    </row>
    <row r="348" spans="1:15" x14ac:dyDescent="0.3">
      <c r="A348" s="6" t="s">
        <v>4163</v>
      </c>
      <c r="B348" s="22" t="s">
        <v>4262</v>
      </c>
      <c r="C348" s="22" t="s">
        <v>2500</v>
      </c>
      <c r="D348" s="22" t="s">
        <v>169</v>
      </c>
      <c r="E348" s="22" t="s">
        <v>742</v>
      </c>
      <c r="F348" s="6" t="s">
        <v>508</v>
      </c>
      <c r="G348" s="6" t="s">
        <v>4261</v>
      </c>
      <c r="H348" s="6" t="s">
        <v>19</v>
      </c>
      <c r="I348" s="6" t="s">
        <v>4263</v>
      </c>
      <c r="J348" s="22" t="s">
        <v>2590</v>
      </c>
      <c r="K348" s="6" t="s">
        <v>678</v>
      </c>
      <c r="L348" s="22" t="s">
        <v>907</v>
      </c>
      <c r="M348" s="6" t="s">
        <v>511</v>
      </c>
      <c r="N348" s="22" t="s">
        <v>8087</v>
      </c>
      <c r="O348" s="6"/>
    </row>
    <row r="349" spans="1:15" x14ac:dyDescent="0.3">
      <c r="A349" s="6" t="s">
        <v>4163</v>
      </c>
      <c r="B349" s="22" t="s">
        <v>5029</v>
      </c>
      <c r="C349" s="22" t="s">
        <v>8089</v>
      </c>
      <c r="D349" s="22" t="s">
        <v>169</v>
      </c>
      <c r="E349" s="22" t="s">
        <v>742</v>
      </c>
      <c r="F349" s="6" t="s">
        <v>579</v>
      </c>
      <c r="G349" s="6" t="s">
        <v>5028</v>
      </c>
      <c r="H349" s="6" t="s">
        <v>19</v>
      </c>
      <c r="I349" s="6" t="s">
        <v>5030</v>
      </c>
      <c r="J349" s="22" t="s">
        <v>2590</v>
      </c>
      <c r="K349" s="6" t="s">
        <v>678</v>
      </c>
      <c r="L349" s="22" t="s">
        <v>907</v>
      </c>
      <c r="M349" s="6" t="s">
        <v>8107</v>
      </c>
      <c r="N349" s="22" t="s">
        <v>8087</v>
      </c>
      <c r="O349" s="6"/>
    </row>
    <row r="350" spans="1:15" x14ac:dyDescent="0.3">
      <c r="A350" s="6" t="s">
        <v>4163</v>
      </c>
      <c r="B350" s="22" t="s">
        <v>5032</v>
      </c>
      <c r="C350" s="22" t="s">
        <v>8089</v>
      </c>
      <c r="D350" s="22" t="s">
        <v>169</v>
      </c>
      <c r="E350" s="22" t="s">
        <v>742</v>
      </c>
      <c r="F350" s="6" t="s">
        <v>579</v>
      </c>
      <c r="G350" s="6" t="s">
        <v>5031</v>
      </c>
      <c r="H350" s="6" t="s">
        <v>19</v>
      </c>
      <c r="I350" s="6" t="s">
        <v>5033</v>
      </c>
      <c r="J350" s="22" t="s">
        <v>2590</v>
      </c>
      <c r="K350" s="6" t="s">
        <v>678</v>
      </c>
      <c r="L350" s="22" t="s">
        <v>907</v>
      </c>
      <c r="M350" s="6" t="s">
        <v>8107</v>
      </c>
      <c r="N350" s="22" t="s">
        <v>8087</v>
      </c>
      <c r="O350" s="6"/>
    </row>
    <row r="351" spans="1:15" x14ac:dyDescent="0.3">
      <c r="A351" s="6" t="s">
        <v>4163</v>
      </c>
      <c r="B351" s="22" t="s">
        <v>4265</v>
      </c>
      <c r="C351" s="22" t="s">
        <v>2500</v>
      </c>
      <c r="D351" s="22" t="s">
        <v>169</v>
      </c>
      <c r="E351" s="22" t="s">
        <v>742</v>
      </c>
      <c r="F351" s="6" t="s">
        <v>508</v>
      </c>
      <c r="G351" s="6" t="s">
        <v>4264</v>
      </c>
      <c r="H351" s="6" t="s">
        <v>19</v>
      </c>
      <c r="I351" s="6" t="s">
        <v>4266</v>
      </c>
      <c r="J351" s="22" t="s">
        <v>2590</v>
      </c>
      <c r="K351" s="6" t="s">
        <v>678</v>
      </c>
      <c r="L351" s="22" t="s">
        <v>907</v>
      </c>
      <c r="M351" s="6" t="s">
        <v>511</v>
      </c>
      <c r="N351" s="22" t="s">
        <v>8087</v>
      </c>
      <c r="O351" s="6"/>
    </row>
    <row r="352" spans="1:15" x14ac:dyDescent="0.3">
      <c r="A352" s="6" t="s">
        <v>4163</v>
      </c>
      <c r="B352" s="22" t="s">
        <v>4233</v>
      </c>
      <c r="C352" s="22" t="s">
        <v>8089</v>
      </c>
      <c r="D352" s="22" t="s">
        <v>169</v>
      </c>
      <c r="E352" s="22" t="s">
        <v>742</v>
      </c>
      <c r="F352" s="6" t="s">
        <v>508</v>
      </c>
      <c r="G352" s="6" t="s">
        <v>4232</v>
      </c>
      <c r="H352" s="6" t="s">
        <v>19</v>
      </c>
      <c r="I352" s="6" t="s">
        <v>4234</v>
      </c>
      <c r="J352" s="22" t="s">
        <v>2590</v>
      </c>
      <c r="K352" s="6" t="s">
        <v>678</v>
      </c>
      <c r="L352" s="22" t="s">
        <v>907</v>
      </c>
      <c r="M352" s="6" t="s">
        <v>511</v>
      </c>
      <c r="N352" s="22" t="s">
        <v>8087</v>
      </c>
      <c r="O352" s="6"/>
    </row>
    <row r="353" spans="1:15" x14ac:dyDescent="0.3">
      <c r="A353" s="6" t="s">
        <v>4163</v>
      </c>
      <c r="B353" s="22" t="s">
        <v>4236</v>
      </c>
      <c r="C353" s="22" t="s">
        <v>8089</v>
      </c>
      <c r="D353" s="22" t="s">
        <v>169</v>
      </c>
      <c r="E353" s="22" t="s">
        <v>742</v>
      </c>
      <c r="F353" s="6" t="s">
        <v>508</v>
      </c>
      <c r="G353" s="6" t="s">
        <v>4235</v>
      </c>
      <c r="H353" s="6" t="s">
        <v>19</v>
      </c>
      <c r="I353" s="6" t="s">
        <v>4237</v>
      </c>
      <c r="J353" s="22" t="s">
        <v>2590</v>
      </c>
      <c r="K353" s="6" t="s">
        <v>678</v>
      </c>
      <c r="L353" s="22" t="s">
        <v>907</v>
      </c>
      <c r="M353" s="6" t="s">
        <v>511</v>
      </c>
      <c r="N353" s="22" t="s">
        <v>8087</v>
      </c>
      <c r="O353" s="6"/>
    </row>
    <row r="354" spans="1:15" x14ac:dyDescent="0.3">
      <c r="A354" s="6" t="s">
        <v>4163</v>
      </c>
      <c r="B354" s="22" t="s">
        <v>4241</v>
      </c>
      <c r="C354" s="22" t="s">
        <v>8089</v>
      </c>
      <c r="D354" s="22" t="s">
        <v>169</v>
      </c>
      <c r="E354" s="22" t="s">
        <v>742</v>
      </c>
      <c r="F354" s="6" t="s">
        <v>508</v>
      </c>
      <c r="G354" s="6" t="s">
        <v>4240</v>
      </c>
      <c r="H354" s="6" t="s">
        <v>19</v>
      </c>
      <c r="I354" s="6" t="s">
        <v>4242</v>
      </c>
      <c r="J354" s="22" t="s">
        <v>2590</v>
      </c>
      <c r="K354" s="6" t="s">
        <v>678</v>
      </c>
      <c r="L354" s="22" t="s">
        <v>907</v>
      </c>
      <c r="M354" s="6" t="s">
        <v>511</v>
      </c>
      <c r="N354" s="22" t="s">
        <v>8087</v>
      </c>
      <c r="O354" s="6"/>
    </row>
    <row r="355" spans="1:15" x14ac:dyDescent="0.3">
      <c r="A355" s="6" t="s">
        <v>4163</v>
      </c>
      <c r="B355" s="22" t="s">
        <v>4246</v>
      </c>
      <c r="C355" s="22" t="s">
        <v>8089</v>
      </c>
      <c r="D355" s="22" t="s">
        <v>169</v>
      </c>
      <c r="E355" s="22" t="s">
        <v>742</v>
      </c>
      <c r="F355" s="6" t="s">
        <v>508</v>
      </c>
      <c r="G355" s="6" t="s">
        <v>4245</v>
      </c>
      <c r="H355" s="6" t="s">
        <v>19</v>
      </c>
      <c r="I355" s="6" t="s">
        <v>4247</v>
      </c>
      <c r="J355" s="22" t="s">
        <v>2590</v>
      </c>
      <c r="K355" s="6" t="s">
        <v>678</v>
      </c>
      <c r="L355" s="22" t="s">
        <v>907</v>
      </c>
      <c r="M355" s="6" t="s">
        <v>511</v>
      </c>
      <c r="N355" s="22" t="s">
        <v>8087</v>
      </c>
      <c r="O355" s="6"/>
    </row>
    <row r="356" spans="1:15" x14ac:dyDescent="0.3">
      <c r="A356" s="6" t="s">
        <v>4173</v>
      </c>
      <c r="B356" s="22" t="s">
        <v>5074</v>
      </c>
      <c r="C356" s="22" t="s">
        <v>2500</v>
      </c>
      <c r="D356" s="22" t="s">
        <v>169</v>
      </c>
      <c r="E356" s="22" t="s">
        <v>742</v>
      </c>
      <c r="F356" s="6" t="s">
        <v>579</v>
      </c>
      <c r="G356" s="6" t="s">
        <v>5073</v>
      </c>
      <c r="H356" s="6" t="s">
        <v>19</v>
      </c>
      <c r="I356" s="6" t="s">
        <v>5075</v>
      </c>
      <c r="J356" s="22" t="s">
        <v>2590</v>
      </c>
      <c r="K356" s="6" t="s">
        <v>678</v>
      </c>
      <c r="L356" s="22" t="s">
        <v>907</v>
      </c>
      <c r="M356" s="6" t="s">
        <v>8090</v>
      </c>
      <c r="N356" s="22" t="s">
        <v>8087</v>
      </c>
      <c r="O356" s="6"/>
    </row>
    <row r="357" spans="1:15" x14ac:dyDescent="0.3">
      <c r="A357" s="6" t="s">
        <v>4173</v>
      </c>
      <c r="B357" s="22" t="s">
        <v>5080</v>
      </c>
      <c r="C357" s="22" t="s">
        <v>2500</v>
      </c>
      <c r="D357" s="22" t="s">
        <v>169</v>
      </c>
      <c r="E357" s="22" t="s">
        <v>742</v>
      </c>
      <c r="F357" s="6" t="s">
        <v>579</v>
      </c>
      <c r="G357" s="6" t="s">
        <v>5079</v>
      </c>
      <c r="H357" s="6" t="s">
        <v>19</v>
      </c>
      <c r="I357" s="6" t="s">
        <v>4959</v>
      </c>
      <c r="J357" s="22" t="s">
        <v>2590</v>
      </c>
      <c r="K357" s="6" t="s">
        <v>678</v>
      </c>
      <c r="L357" s="22" t="s">
        <v>907</v>
      </c>
      <c r="M357" s="6" t="s">
        <v>8105</v>
      </c>
      <c r="N357" s="22" t="s">
        <v>8087</v>
      </c>
      <c r="O357" s="6"/>
    </row>
    <row r="358" spans="1:15" x14ac:dyDescent="0.3">
      <c r="A358" s="6" t="s">
        <v>4173</v>
      </c>
      <c r="B358" s="22" t="s">
        <v>5068</v>
      </c>
      <c r="C358" s="22" t="s">
        <v>2500</v>
      </c>
      <c r="D358" s="22" t="s">
        <v>169</v>
      </c>
      <c r="E358" s="22" t="s">
        <v>742</v>
      </c>
      <c r="F358" s="6" t="s">
        <v>579</v>
      </c>
      <c r="G358" s="6" t="s">
        <v>5067</v>
      </c>
      <c r="H358" s="6" t="s">
        <v>19</v>
      </c>
      <c r="I358" s="6" t="s">
        <v>5069</v>
      </c>
      <c r="J358" s="22" t="s">
        <v>2590</v>
      </c>
      <c r="K358" s="6" t="s">
        <v>678</v>
      </c>
      <c r="L358" s="22" t="s">
        <v>907</v>
      </c>
      <c r="M358" s="6" t="s">
        <v>8121</v>
      </c>
      <c r="N358" s="22" t="s">
        <v>8087</v>
      </c>
      <c r="O358" s="6"/>
    </row>
    <row r="359" spans="1:15" x14ac:dyDescent="0.3">
      <c r="A359" s="6" t="s">
        <v>4173</v>
      </c>
      <c r="B359" s="22" t="s">
        <v>4963</v>
      </c>
      <c r="C359" s="22" t="s">
        <v>8089</v>
      </c>
      <c r="D359" s="22" t="s">
        <v>169</v>
      </c>
      <c r="E359" s="22" t="s">
        <v>742</v>
      </c>
      <c r="F359" s="6" t="s">
        <v>579</v>
      </c>
      <c r="G359" s="6" t="s">
        <v>4962</v>
      </c>
      <c r="H359" s="6" t="s">
        <v>19</v>
      </c>
      <c r="I359" s="6" t="s">
        <v>4964</v>
      </c>
      <c r="J359" s="22" t="s">
        <v>2590</v>
      </c>
      <c r="K359" s="6" t="s">
        <v>678</v>
      </c>
      <c r="L359" s="22" t="s">
        <v>907</v>
      </c>
      <c r="M359" s="6" t="s">
        <v>8090</v>
      </c>
      <c r="N359" s="22" t="s">
        <v>8087</v>
      </c>
      <c r="O359" s="6"/>
    </row>
    <row r="360" spans="1:15" x14ac:dyDescent="0.3">
      <c r="A360" s="6" t="s">
        <v>4173</v>
      </c>
      <c r="B360" s="22" t="s">
        <v>5082</v>
      </c>
      <c r="C360" s="22" t="s">
        <v>2500</v>
      </c>
      <c r="D360" s="22" t="s">
        <v>169</v>
      </c>
      <c r="E360" s="22" t="s">
        <v>742</v>
      </c>
      <c r="F360" s="6" t="s">
        <v>579</v>
      </c>
      <c r="G360" s="6" t="s">
        <v>5081</v>
      </c>
      <c r="H360" s="6" t="s">
        <v>19</v>
      </c>
      <c r="I360" s="6" t="s">
        <v>5083</v>
      </c>
      <c r="J360" s="22" t="s">
        <v>2590</v>
      </c>
      <c r="K360" s="6" t="s">
        <v>678</v>
      </c>
      <c r="L360" s="22" t="s">
        <v>907</v>
      </c>
      <c r="M360" s="6" t="s">
        <v>8106</v>
      </c>
      <c r="N360" s="22" t="s">
        <v>8087</v>
      </c>
      <c r="O360" s="6"/>
    </row>
    <row r="361" spans="1:15" x14ac:dyDescent="0.3">
      <c r="A361" s="6" t="s">
        <v>4173</v>
      </c>
      <c r="B361" s="22" t="s">
        <v>5085</v>
      </c>
      <c r="C361" s="22" t="s">
        <v>2500</v>
      </c>
      <c r="D361" s="22" t="s">
        <v>169</v>
      </c>
      <c r="E361" s="22" t="s">
        <v>742</v>
      </c>
      <c r="F361" s="6" t="s">
        <v>579</v>
      </c>
      <c r="G361" s="6" t="s">
        <v>5084</v>
      </c>
      <c r="H361" s="6" t="s">
        <v>19</v>
      </c>
      <c r="I361" s="6" t="s">
        <v>5086</v>
      </c>
      <c r="J361" s="22" t="s">
        <v>2590</v>
      </c>
      <c r="K361" s="6" t="s">
        <v>678</v>
      </c>
      <c r="L361" s="22" t="s">
        <v>907</v>
      </c>
      <c r="M361" s="6" t="s">
        <v>8105</v>
      </c>
      <c r="N361" s="22" t="s">
        <v>8087</v>
      </c>
      <c r="O361" s="6"/>
    </row>
    <row r="362" spans="1:15" x14ac:dyDescent="0.3">
      <c r="A362" s="6" t="s">
        <v>4173</v>
      </c>
      <c r="B362" s="22" t="s">
        <v>4966</v>
      </c>
      <c r="C362" s="22" t="s">
        <v>8089</v>
      </c>
      <c r="D362" s="22" t="s">
        <v>169</v>
      </c>
      <c r="E362" s="22" t="s">
        <v>742</v>
      </c>
      <c r="F362" s="6" t="s">
        <v>579</v>
      </c>
      <c r="G362" s="6" t="s">
        <v>4965</v>
      </c>
      <c r="H362" s="6" t="s">
        <v>19</v>
      </c>
      <c r="I362" s="6" t="s">
        <v>4967</v>
      </c>
      <c r="J362" s="22" t="s">
        <v>2590</v>
      </c>
      <c r="K362" s="6" t="s">
        <v>678</v>
      </c>
      <c r="L362" s="22" t="s">
        <v>907</v>
      </c>
      <c r="M362" s="6" t="s">
        <v>8090</v>
      </c>
      <c r="N362" s="22" t="s">
        <v>8087</v>
      </c>
      <c r="O362" s="6"/>
    </row>
    <row r="363" spans="1:15" x14ac:dyDescent="0.3">
      <c r="A363" s="6" t="s">
        <v>4173</v>
      </c>
      <c r="B363" s="22" t="s">
        <v>4249</v>
      </c>
      <c r="C363" s="22" t="s">
        <v>2500</v>
      </c>
      <c r="D363" s="22" t="s">
        <v>169</v>
      </c>
      <c r="E363" s="22" t="s">
        <v>742</v>
      </c>
      <c r="F363" s="6" t="s">
        <v>508</v>
      </c>
      <c r="G363" s="6" t="s">
        <v>4248</v>
      </c>
      <c r="H363" s="6" t="s">
        <v>19</v>
      </c>
      <c r="I363" s="6" t="s">
        <v>4250</v>
      </c>
      <c r="J363" s="22" t="s">
        <v>2590</v>
      </c>
      <c r="K363" s="6" t="s">
        <v>678</v>
      </c>
      <c r="L363" s="22" t="s">
        <v>907</v>
      </c>
      <c r="M363" s="6" t="s">
        <v>511</v>
      </c>
      <c r="N363" s="22" t="s">
        <v>8087</v>
      </c>
      <c r="O363" s="6"/>
    </row>
    <row r="364" spans="1:15" x14ac:dyDescent="0.3">
      <c r="A364" s="6" t="s">
        <v>4173</v>
      </c>
      <c r="B364" s="22" t="s">
        <v>4252</v>
      </c>
      <c r="C364" s="22" t="s">
        <v>2500</v>
      </c>
      <c r="D364" s="22" t="s">
        <v>169</v>
      </c>
      <c r="E364" s="22" t="s">
        <v>742</v>
      </c>
      <c r="F364" s="6" t="s">
        <v>508</v>
      </c>
      <c r="G364" s="6" t="s">
        <v>4251</v>
      </c>
      <c r="H364" s="6" t="s">
        <v>19</v>
      </c>
      <c r="I364" s="6" t="s">
        <v>4253</v>
      </c>
      <c r="J364" s="22" t="s">
        <v>2590</v>
      </c>
      <c r="K364" s="6" t="s">
        <v>678</v>
      </c>
      <c r="L364" s="22" t="s">
        <v>907</v>
      </c>
      <c r="M364" s="6" t="s">
        <v>511</v>
      </c>
      <c r="N364" s="22" t="s">
        <v>8087</v>
      </c>
      <c r="O364" s="6"/>
    </row>
    <row r="365" spans="1:15" x14ac:dyDescent="0.3">
      <c r="A365" s="6" t="s">
        <v>4173</v>
      </c>
      <c r="B365" s="22" t="s">
        <v>4973</v>
      </c>
      <c r="C365" s="22" t="s">
        <v>8089</v>
      </c>
      <c r="D365" s="22" t="s">
        <v>169</v>
      </c>
      <c r="E365" s="22" t="s">
        <v>742</v>
      </c>
      <c r="F365" s="6" t="s">
        <v>579</v>
      </c>
      <c r="G365" s="6" t="s">
        <v>4972</v>
      </c>
      <c r="H365" s="6" t="s">
        <v>19</v>
      </c>
      <c r="I365" s="6" t="s">
        <v>4974</v>
      </c>
      <c r="J365" s="22" t="s">
        <v>2590</v>
      </c>
      <c r="K365" s="6" t="s">
        <v>678</v>
      </c>
      <c r="L365" s="22" t="s">
        <v>907</v>
      </c>
      <c r="M365" s="6" t="s">
        <v>8090</v>
      </c>
      <c r="N365" s="22" t="s">
        <v>8087</v>
      </c>
      <c r="O365" s="6"/>
    </row>
    <row r="366" spans="1:15" x14ac:dyDescent="0.3">
      <c r="A366" s="6" t="s">
        <v>4173</v>
      </c>
      <c r="B366" s="22" t="s">
        <v>5077</v>
      </c>
      <c r="C366" s="22" t="s">
        <v>2500</v>
      </c>
      <c r="D366" s="22" t="s">
        <v>169</v>
      </c>
      <c r="E366" s="22" t="s">
        <v>742</v>
      </c>
      <c r="F366" s="6" t="s">
        <v>579</v>
      </c>
      <c r="G366" s="6" t="s">
        <v>5076</v>
      </c>
      <c r="H366" s="6" t="s">
        <v>19</v>
      </c>
      <c r="I366" s="6" t="s">
        <v>5078</v>
      </c>
      <c r="J366" s="22" t="s">
        <v>2590</v>
      </c>
      <c r="K366" s="6" t="s">
        <v>678</v>
      </c>
      <c r="L366" s="22" t="s">
        <v>907</v>
      </c>
      <c r="M366" s="6" t="s">
        <v>8108</v>
      </c>
      <c r="N366" s="22" t="s">
        <v>8087</v>
      </c>
      <c r="O366" s="6"/>
    </row>
    <row r="367" spans="1:15" x14ac:dyDescent="0.3">
      <c r="A367" s="6" t="s">
        <v>4173</v>
      </c>
      <c r="B367" s="22" t="s">
        <v>5088</v>
      </c>
      <c r="C367" s="22" t="s">
        <v>2500</v>
      </c>
      <c r="D367" s="22" t="s">
        <v>169</v>
      </c>
      <c r="E367" s="22" t="s">
        <v>742</v>
      </c>
      <c r="F367" s="6" t="s">
        <v>579</v>
      </c>
      <c r="G367" s="6" t="s">
        <v>5087</v>
      </c>
      <c r="H367" s="6" t="s">
        <v>19</v>
      </c>
      <c r="I367" s="6" t="s">
        <v>5089</v>
      </c>
      <c r="J367" s="22" t="s">
        <v>2590</v>
      </c>
      <c r="K367" s="6" t="s">
        <v>678</v>
      </c>
      <c r="L367" s="22" t="s">
        <v>907</v>
      </c>
      <c r="M367" s="6" t="s">
        <v>8105</v>
      </c>
      <c r="N367" s="22" t="s">
        <v>8087</v>
      </c>
      <c r="O367" s="6"/>
    </row>
    <row r="368" spans="1:15" x14ac:dyDescent="0.3">
      <c r="A368" s="6" t="s">
        <v>4173</v>
      </c>
      <c r="B368" s="22" t="s">
        <v>4996</v>
      </c>
      <c r="C368" s="22" t="s">
        <v>8089</v>
      </c>
      <c r="D368" s="22" t="s">
        <v>169</v>
      </c>
      <c r="E368" s="22" t="s">
        <v>742</v>
      </c>
      <c r="F368" s="6" t="s">
        <v>579</v>
      </c>
      <c r="G368" s="6" t="s">
        <v>4995</v>
      </c>
      <c r="H368" s="6" t="s">
        <v>19</v>
      </c>
      <c r="I368" s="6" t="s">
        <v>4997</v>
      </c>
      <c r="J368" s="22" t="s">
        <v>2590</v>
      </c>
      <c r="K368" s="6" t="s">
        <v>678</v>
      </c>
      <c r="L368" s="22" t="s">
        <v>907</v>
      </c>
      <c r="M368" s="6" t="s">
        <v>8105</v>
      </c>
      <c r="N368" s="22" t="s">
        <v>8087</v>
      </c>
      <c r="O368" s="6"/>
    </row>
    <row r="369" spans="1:15" x14ac:dyDescent="0.3">
      <c r="A369" s="6" t="s">
        <v>4173</v>
      </c>
      <c r="B369" s="22" t="s">
        <v>4227</v>
      </c>
      <c r="C369" s="22" t="s">
        <v>8089</v>
      </c>
      <c r="D369" s="22" t="s">
        <v>169</v>
      </c>
      <c r="E369" s="22" t="s">
        <v>742</v>
      </c>
      <c r="F369" s="6" t="s">
        <v>508</v>
      </c>
      <c r="G369" s="6" t="s">
        <v>4226</v>
      </c>
      <c r="H369" s="6" t="s">
        <v>19</v>
      </c>
      <c r="I369" s="6" t="s">
        <v>4228</v>
      </c>
      <c r="J369" s="22" t="s">
        <v>2590</v>
      </c>
      <c r="K369" s="6" t="s">
        <v>678</v>
      </c>
      <c r="L369" s="22" t="s">
        <v>907</v>
      </c>
      <c r="M369" s="6" t="s">
        <v>511</v>
      </c>
      <c r="N369" s="22" t="s">
        <v>8087</v>
      </c>
      <c r="O369" s="6"/>
    </row>
    <row r="370" spans="1:15" x14ac:dyDescent="0.3">
      <c r="A370" s="6" t="s">
        <v>4173</v>
      </c>
      <c r="B370" s="22" t="s">
        <v>4174</v>
      </c>
      <c r="C370" s="22" t="s">
        <v>8089</v>
      </c>
      <c r="D370" s="22" t="s">
        <v>169</v>
      </c>
      <c r="E370" s="22" t="s">
        <v>742</v>
      </c>
      <c r="F370" s="6" t="s">
        <v>500</v>
      </c>
      <c r="G370" s="6" t="s">
        <v>4172</v>
      </c>
      <c r="H370" s="6" t="s">
        <v>19</v>
      </c>
      <c r="I370" s="6" t="s">
        <v>4175</v>
      </c>
      <c r="J370" s="22" t="s">
        <v>2590</v>
      </c>
      <c r="K370" s="6" t="s">
        <v>678</v>
      </c>
      <c r="L370" s="22" t="s">
        <v>907</v>
      </c>
      <c r="M370" s="6" t="s">
        <v>503</v>
      </c>
      <c r="N370" s="22" t="s">
        <v>8087</v>
      </c>
      <c r="O370" s="6"/>
    </row>
    <row r="371" spans="1:15" x14ac:dyDescent="0.3">
      <c r="A371" s="6" t="s">
        <v>4173</v>
      </c>
      <c r="B371" s="22" t="s">
        <v>4186</v>
      </c>
      <c r="C371" s="22" t="s">
        <v>2500</v>
      </c>
      <c r="D371" s="22" t="s">
        <v>169</v>
      </c>
      <c r="E371" s="22" t="s">
        <v>742</v>
      </c>
      <c r="F371" s="6" t="s">
        <v>500</v>
      </c>
      <c r="G371" s="6" t="s">
        <v>4185</v>
      </c>
      <c r="H371" s="6" t="s">
        <v>19</v>
      </c>
      <c r="I371" s="6" t="s">
        <v>4187</v>
      </c>
      <c r="J371" s="22" t="s">
        <v>2590</v>
      </c>
      <c r="K371" s="6" t="s">
        <v>678</v>
      </c>
      <c r="L371" s="22" t="s">
        <v>907</v>
      </c>
      <c r="M371" s="6" t="s">
        <v>503</v>
      </c>
      <c r="N371" s="22" t="s">
        <v>8087</v>
      </c>
      <c r="O371" s="6"/>
    </row>
    <row r="372" spans="1:15" x14ac:dyDescent="0.3">
      <c r="A372" s="6" t="s">
        <v>4173</v>
      </c>
      <c r="B372" s="22" t="s">
        <v>5035</v>
      </c>
      <c r="C372" s="22" t="s">
        <v>8089</v>
      </c>
      <c r="D372" s="22" t="s">
        <v>169</v>
      </c>
      <c r="E372" s="22" t="s">
        <v>742</v>
      </c>
      <c r="F372" s="6" t="s">
        <v>579</v>
      </c>
      <c r="G372" s="6" t="s">
        <v>5034</v>
      </c>
      <c r="H372" s="6" t="s">
        <v>19</v>
      </c>
      <c r="I372" s="6" t="s">
        <v>5036</v>
      </c>
      <c r="J372" s="22" t="s">
        <v>2590</v>
      </c>
      <c r="K372" s="6" t="s">
        <v>678</v>
      </c>
      <c r="L372" s="22" t="s">
        <v>907</v>
      </c>
      <c r="M372" s="6" t="s">
        <v>8106</v>
      </c>
      <c r="N372" s="22" t="s">
        <v>8087</v>
      </c>
      <c r="O372" s="6"/>
    </row>
    <row r="373" spans="1:15" x14ac:dyDescent="0.3">
      <c r="A373" s="6" t="s">
        <v>4173</v>
      </c>
      <c r="B373" s="22" t="s">
        <v>5038</v>
      </c>
      <c r="C373" s="22" t="s">
        <v>8089</v>
      </c>
      <c r="D373" s="22" t="s">
        <v>169</v>
      </c>
      <c r="E373" s="22" t="s">
        <v>742</v>
      </c>
      <c r="F373" s="6" t="s">
        <v>579</v>
      </c>
      <c r="G373" s="6" t="s">
        <v>5037</v>
      </c>
      <c r="H373" s="6" t="s">
        <v>19</v>
      </c>
      <c r="I373" s="6" t="s">
        <v>5039</v>
      </c>
      <c r="J373" s="22" t="s">
        <v>2590</v>
      </c>
      <c r="K373" s="6" t="s">
        <v>678</v>
      </c>
      <c r="L373" s="22" t="s">
        <v>907</v>
      </c>
      <c r="M373" s="6" t="s">
        <v>8108</v>
      </c>
      <c r="N373" s="22" t="s">
        <v>8087</v>
      </c>
      <c r="O373" s="6"/>
    </row>
    <row r="374" spans="1:15" x14ac:dyDescent="0.3">
      <c r="A374" s="6" t="s">
        <v>4173</v>
      </c>
      <c r="B374" s="22" t="s">
        <v>5056</v>
      </c>
      <c r="C374" s="22" t="s">
        <v>8089</v>
      </c>
      <c r="D374" s="22" t="s">
        <v>169</v>
      </c>
      <c r="E374" s="22" t="s">
        <v>742</v>
      </c>
      <c r="F374" s="6" t="s">
        <v>579</v>
      </c>
      <c r="G374" s="6" t="s">
        <v>5055</v>
      </c>
      <c r="H374" s="6" t="s">
        <v>19</v>
      </c>
      <c r="I374" s="6" t="s">
        <v>5057</v>
      </c>
      <c r="J374" s="22" t="s">
        <v>2590</v>
      </c>
      <c r="K374" s="6" t="s">
        <v>678</v>
      </c>
      <c r="L374" s="22" t="s">
        <v>907</v>
      </c>
      <c r="M374" s="6" t="s">
        <v>8090</v>
      </c>
      <c r="N374" s="22" t="s">
        <v>8087</v>
      </c>
      <c r="O374" s="6"/>
    </row>
    <row r="375" spans="1:15" x14ac:dyDescent="0.3">
      <c r="A375" s="6" t="s">
        <v>4173</v>
      </c>
      <c r="B375" s="22" t="s">
        <v>4283</v>
      </c>
      <c r="C375" s="22" t="s">
        <v>8089</v>
      </c>
      <c r="D375" s="22" t="s">
        <v>169</v>
      </c>
      <c r="E375" s="22" t="s">
        <v>742</v>
      </c>
      <c r="F375" s="6" t="s">
        <v>512</v>
      </c>
      <c r="G375" s="6" t="s">
        <v>4282</v>
      </c>
      <c r="H375" s="6" t="s">
        <v>19</v>
      </c>
      <c r="I375" s="6" t="s">
        <v>4284</v>
      </c>
      <c r="J375" s="22" t="s">
        <v>2590</v>
      </c>
      <c r="K375" s="6" t="s">
        <v>678</v>
      </c>
      <c r="L375" s="22" t="s">
        <v>907</v>
      </c>
      <c r="M375" s="6" t="s">
        <v>515</v>
      </c>
      <c r="N375" s="22" t="s">
        <v>8087</v>
      </c>
      <c r="O375" s="6"/>
    </row>
    <row r="376" spans="1:15" x14ac:dyDescent="0.3">
      <c r="A376" s="6" t="s">
        <v>4173</v>
      </c>
      <c r="B376" s="22" t="s">
        <v>4680</v>
      </c>
      <c r="C376" s="22" t="s">
        <v>2500</v>
      </c>
      <c r="D376" s="22" t="s">
        <v>169</v>
      </c>
      <c r="E376" s="22" t="s">
        <v>742</v>
      </c>
      <c r="F376" s="6" t="s">
        <v>537</v>
      </c>
      <c r="G376" s="6" t="s">
        <v>4679</v>
      </c>
      <c r="H376" s="6" t="s">
        <v>19</v>
      </c>
      <c r="I376" s="6" t="s">
        <v>4681</v>
      </c>
      <c r="J376" s="22" t="s">
        <v>2590</v>
      </c>
      <c r="K376" s="6" t="s">
        <v>678</v>
      </c>
      <c r="L376" s="22" t="s">
        <v>907</v>
      </c>
      <c r="M376" s="6" t="s">
        <v>540</v>
      </c>
      <c r="N376" s="22" t="s">
        <v>8087</v>
      </c>
      <c r="O376" s="6"/>
    </row>
    <row r="377" spans="1:15" x14ac:dyDescent="0.3">
      <c r="A377" s="6" t="s">
        <v>4107</v>
      </c>
      <c r="B377" s="22" t="s">
        <v>4831</v>
      </c>
      <c r="C377" s="22" t="s">
        <v>8089</v>
      </c>
      <c r="D377" s="22" t="s">
        <v>169</v>
      </c>
      <c r="E377" s="22" t="s">
        <v>742</v>
      </c>
      <c r="F377" s="6" t="s">
        <v>561</v>
      </c>
      <c r="G377" s="6" t="s">
        <v>4830</v>
      </c>
      <c r="H377" s="6" t="s">
        <v>19</v>
      </c>
      <c r="I377" s="6" t="s">
        <v>4826</v>
      </c>
      <c r="J377" s="22" t="s">
        <v>2590</v>
      </c>
      <c r="K377" s="6" t="s">
        <v>678</v>
      </c>
      <c r="L377" s="22" t="s">
        <v>907</v>
      </c>
      <c r="M377" s="6" t="s">
        <v>401</v>
      </c>
      <c r="N377" s="22" t="s">
        <v>8087</v>
      </c>
      <c r="O377" s="6"/>
    </row>
    <row r="378" spans="1:15" x14ac:dyDescent="0.3">
      <c r="A378" s="6" t="s">
        <v>4107</v>
      </c>
      <c r="B378" s="22" t="s">
        <v>5091</v>
      </c>
      <c r="C378" s="22" t="s">
        <v>2500</v>
      </c>
      <c r="D378" s="22" t="s">
        <v>169</v>
      </c>
      <c r="E378" s="22" t="s">
        <v>742</v>
      </c>
      <c r="F378" s="6" t="s">
        <v>579</v>
      </c>
      <c r="G378" s="6" t="s">
        <v>5090</v>
      </c>
      <c r="H378" s="6" t="s">
        <v>19</v>
      </c>
      <c r="I378" s="6" t="s">
        <v>5075</v>
      </c>
      <c r="J378" s="22" t="s">
        <v>2590</v>
      </c>
      <c r="K378" s="6" t="s">
        <v>678</v>
      </c>
      <c r="L378" s="22" t="s">
        <v>907</v>
      </c>
      <c r="M378" s="6" t="s">
        <v>8090</v>
      </c>
      <c r="N378" s="22" t="s">
        <v>8087</v>
      </c>
      <c r="O378" s="6"/>
    </row>
    <row r="379" spans="1:15" x14ac:dyDescent="0.3">
      <c r="A379" s="6" t="s">
        <v>4107</v>
      </c>
      <c r="B379" s="22" t="s">
        <v>4958</v>
      </c>
      <c r="C379" s="22" t="s">
        <v>8089</v>
      </c>
      <c r="D379" s="22" t="s">
        <v>169</v>
      </c>
      <c r="E379" s="22" t="s">
        <v>742</v>
      </c>
      <c r="F379" s="6" t="s">
        <v>579</v>
      </c>
      <c r="G379" s="6" t="s">
        <v>4957</v>
      </c>
      <c r="H379" s="6" t="s">
        <v>19</v>
      </c>
      <c r="I379" s="6" t="s">
        <v>4959</v>
      </c>
      <c r="J379" s="22" t="s">
        <v>2590</v>
      </c>
      <c r="K379" s="6" t="s">
        <v>678</v>
      </c>
      <c r="L379" s="22" t="s">
        <v>907</v>
      </c>
      <c r="M379" s="6" t="s">
        <v>8105</v>
      </c>
      <c r="N379" s="22" t="s">
        <v>8087</v>
      </c>
      <c r="O379" s="6"/>
    </row>
    <row r="380" spans="1:15" x14ac:dyDescent="0.3">
      <c r="A380" s="6" t="s">
        <v>4107</v>
      </c>
      <c r="B380" s="22" t="s">
        <v>4108</v>
      </c>
      <c r="C380" s="22" t="s">
        <v>8089</v>
      </c>
      <c r="D380" s="22" t="s">
        <v>169</v>
      </c>
      <c r="E380" s="22" t="s">
        <v>742</v>
      </c>
      <c r="F380" s="6" t="s">
        <v>496</v>
      </c>
      <c r="G380" s="6" t="s">
        <v>4106</v>
      </c>
      <c r="H380" s="6" t="s">
        <v>19</v>
      </c>
      <c r="I380" s="6" t="s">
        <v>4109</v>
      </c>
      <c r="J380" s="22" t="s">
        <v>2590</v>
      </c>
      <c r="K380" s="6" t="s">
        <v>678</v>
      </c>
      <c r="L380" s="22" t="s">
        <v>907</v>
      </c>
      <c r="M380" s="6" t="s">
        <v>499</v>
      </c>
      <c r="N380" s="22" t="s">
        <v>8087</v>
      </c>
      <c r="O380" s="6"/>
    </row>
    <row r="381" spans="1:15" x14ac:dyDescent="0.3">
      <c r="A381" s="6" t="s">
        <v>4107</v>
      </c>
      <c r="B381" s="22" t="s">
        <v>4255</v>
      </c>
      <c r="C381" s="22" t="s">
        <v>2500</v>
      </c>
      <c r="D381" s="22" t="s">
        <v>169</v>
      </c>
      <c r="E381" s="22" t="s">
        <v>742</v>
      </c>
      <c r="F381" s="6" t="s">
        <v>508</v>
      </c>
      <c r="G381" s="6" t="s">
        <v>4254</v>
      </c>
      <c r="H381" s="6" t="s">
        <v>19</v>
      </c>
      <c r="I381" s="6" t="s">
        <v>4256</v>
      </c>
      <c r="J381" s="22" t="s">
        <v>2590</v>
      </c>
      <c r="K381" s="6" t="s">
        <v>678</v>
      </c>
      <c r="L381" s="22" t="s">
        <v>907</v>
      </c>
      <c r="M381" s="6" t="s">
        <v>511</v>
      </c>
      <c r="N381" s="22" t="s">
        <v>8087</v>
      </c>
      <c r="O381" s="6"/>
    </row>
    <row r="382" spans="1:15" x14ac:dyDescent="0.3">
      <c r="A382" s="6" t="s">
        <v>4107</v>
      </c>
      <c r="B382" s="22" t="s">
        <v>5093</v>
      </c>
      <c r="C382" s="22" t="s">
        <v>2500</v>
      </c>
      <c r="D382" s="22" t="s">
        <v>169</v>
      </c>
      <c r="E382" s="22" t="s">
        <v>742</v>
      </c>
      <c r="F382" s="6" t="s">
        <v>579</v>
      </c>
      <c r="G382" s="6" t="s">
        <v>5092</v>
      </c>
      <c r="H382" s="6" t="s">
        <v>19</v>
      </c>
      <c r="I382" s="6" t="s">
        <v>5094</v>
      </c>
      <c r="J382" s="22" t="s">
        <v>2590</v>
      </c>
      <c r="K382" s="6" t="s">
        <v>678</v>
      </c>
      <c r="L382" s="22" t="s">
        <v>907</v>
      </c>
      <c r="M382" s="6" t="s">
        <v>8105</v>
      </c>
      <c r="N382" s="22" t="s">
        <v>8087</v>
      </c>
      <c r="O382" s="6"/>
    </row>
    <row r="383" spans="1:15" x14ac:dyDescent="0.3">
      <c r="A383" s="6" t="s">
        <v>4107</v>
      </c>
      <c r="B383" s="22" t="s">
        <v>4289</v>
      </c>
      <c r="C383" s="22" t="s">
        <v>2500</v>
      </c>
      <c r="D383" s="22" t="s">
        <v>169</v>
      </c>
      <c r="E383" s="22" t="s">
        <v>742</v>
      </c>
      <c r="F383" s="6" t="s">
        <v>512</v>
      </c>
      <c r="G383" s="6" t="s">
        <v>4288</v>
      </c>
      <c r="H383" s="6" t="s">
        <v>19</v>
      </c>
      <c r="I383" s="6" t="s">
        <v>4290</v>
      </c>
      <c r="J383" s="22" t="s">
        <v>2590</v>
      </c>
      <c r="K383" s="6" t="s">
        <v>678</v>
      </c>
      <c r="L383" s="22" t="s">
        <v>907</v>
      </c>
      <c r="M383" s="6" t="s">
        <v>515</v>
      </c>
      <c r="N383" s="22" t="s">
        <v>8087</v>
      </c>
      <c r="O383" s="6"/>
    </row>
    <row r="384" spans="1:15" x14ac:dyDescent="0.3">
      <c r="A384" s="6" t="s">
        <v>4107</v>
      </c>
      <c r="B384" s="22" t="s">
        <v>4683</v>
      </c>
      <c r="C384" s="22" t="s">
        <v>2500</v>
      </c>
      <c r="D384" s="22" t="s">
        <v>169</v>
      </c>
      <c r="E384" s="22" t="s">
        <v>742</v>
      </c>
      <c r="F384" s="6" t="s">
        <v>537</v>
      </c>
      <c r="G384" s="6" t="s">
        <v>4682</v>
      </c>
      <c r="H384" s="6" t="s">
        <v>19</v>
      </c>
      <c r="I384" s="6" t="s">
        <v>4684</v>
      </c>
      <c r="J384" s="22" t="s">
        <v>2590</v>
      </c>
      <c r="K384" s="6" t="s">
        <v>678</v>
      </c>
      <c r="L384" s="22" t="s">
        <v>907</v>
      </c>
      <c r="M384" s="6" t="s">
        <v>540</v>
      </c>
      <c r="N384" s="22" t="s">
        <v>8087</v>
      </c>
      <c r="O384" s="6"/>
    </row>
    <row r="385" spans="1:15" x14ac:dyDescent="0.3">
      <c r="A385" s="6" t="s">
        <v>4833</v>
      </c>
      <c r="B385" s="22" t="s">
        <v>5507</v>
      </c>
      <c r="C385" s="22" t="s">
        <v>2500</v>
      </c>
      <c r="D385" s="22" t="s">
        <v>169</v>
      </c>
      <c r="E385" s="22" t="s">
        <v>5193</v>
      </c>
      <c r="F385" s="6" t="s">
        <v>582</v>
      </c>
      <c r="G385" s="6" t="s">
        <v>5506</v>
      </c>
      <c r="H385" s="6" t="s">
        <v>19</v>
      </c>
      <c r="I385" s="6" t="s">
        <v>5508</v>
      </c>
      <c r="J385" s="22" t="s">
        <v>2590</v>
      </c>
      <c r="K385" s="6" t="s">
        <v>678</v>
      </c>
      <c r="L385" s="22" t="s">
        <v>8091</v>
      </c>
      <c r="M385" s="6" t="s">
        <v>8090</v>
      </c>
      <c r="N385" s="22" t="s">
        <v>8087</v>
      </c>
      <c r="O385" s="6"/>
    </row>
    <row r="386" spans="1:15" x14ac:dyDescent="0.3">
      <c r="A386" s="6" t="s">
        <v>4833</v>
      </c>
      <c r="B386" s="22" t="s">
        <v>5608</v>
      </c>
      <c r="C386" s="22" t="s">
        <v>2500</v>
      </c>
      <c r="D386" s="22" t="s">
        <v>169</v>
      </c>
      <c r="E386" s="22" t="s">
        <v>742</v>
      </c>
      <c r="F386" s="6" t="s">
        <v>582</v>
      </c>
      <c r="G386" s="6" t="s">
        <v>5607</v>
      </c>
      <c r="H386" s="6" t="s">
        <v>19</v>
      </c>
      <c r="I386" s="6" t="s">
        <v>5609</v>
      </c>
      <c r="J386" s="22" t="s">
        <v>2590</v>
      </c>
      <c r="K386" s="6" t="s">
        <v>678</v>
      </c>
      <c r="L386" s="22" t="s">
        <v>8091</v>
      </c>
      <c r="M386" s="6" t="s">
        <v>8105</v>
      </c>
      <c r="N386" s="22" t="s">
        <v>8087</v>
      </c>
      <c r="O386" s="6"/>
    </row>
    <row r="387" spans="1:15" x14ac:dyDescent="0.3">
      <c r="A387" s="6" t="s">
        <v>4833</v>
      </c>
      <c r="B387" s="22" t="s">
        <v>5534</v>
      </c>
      <c r="C387" s="22" t="s">
        <v>2500</v>
      </c>
      <c r="D387" s="22" t="s">
        <v>169</v>
      </c>
      <c r="E387" s="22" t="s">
        <v>742</v>
      </c>
      <c r="F387" s="6" t="s">
        <v>582</v>
      </c>
      <c r="G387" s="6" t="s">
        <v>5533</v>
      </c>
      <c r="H387" s="6" t="s">
        <v>19</v>
      </c>
      <c r="I387" s="6" t="s">
        <v>5535</v>
      </c>
      <c r="J387" s="22" t="s">
        <v>2590</v>
      </c>
      <c r="K387" s="6" t="s">
        <v>678</v>
      </c>
      <c r="L387" s="22" t="s">
        <v>8091</v>
      </c>
      <c r="M387" s="6" t="s">
        <v>8090</v>
      </c>
      <c r="N387" s="22" t="s">
        <v>8087</v>
      </c>
      <c r="O387" s="6"/>
    </row>
    <row r="388" spans="1:15" x14ac:dyDescent="0.3">
      <c r="A388" s="6" t="s">
        <v>4833</v>
      </c>
      <c r="B388" s="22" t="s">
        <v>5537</v>
      </c>
      <c r="C388" s="22" t="s">
        <v>2500</v>
      </c>
      <c r="D388" s="22" t="s">
        <v>169</v>
      </c>
      <c r="E388" s="22" t="s">
        <v>742</v>
      </c>
      <c r="F388" s="6" t="s">
        <v>582</v>
      </c>
      <c r="G388" s="6" t="s">
        <v>5536</v>
      </c>
      <c r="H388" s="6" t="s">
        <v>19</v>
      </c>
      <c r="I388" s="6" t="s">
        <v>5538</v>
      </c>
      <c r="J388" s="22" t="s">
        <v>2590</v>
      </c>
      <c r="K388" s="6" t="s">
        <v>678</v>
      </c>
      <c r="L388" s="22" t="s">
        <v>8091</v>
      </c>
      <c r="M388" s="6" t="s">
        <v>8090</v>
      </c>
      <c r="N388" s="22" t="s">
        <v>8087</v>
      </c>
      <c r="O388" s="6"/>
    </row>
    <row r="389" spans="1:15" x14ac:dyDescent="0.3">
      <c r="A389" s="6" t="s">
        <v>4833</v>
      </c>
      <c r="B389" s="22" t="s">
        <v>5540</v>
      </c>
      <c r="C389" s="22" t="s">
        <v>2500</v>
      </c>
      <c r="D389" s="22" t="s">
        <v>169</v>
      </c>
      <c r="E389" s="22" t="s">
        <v>742</v>
      </c>
      <c r="F389" s="6" t="s">
        <v>582</v>
      </c>
      <c r="G389" s="6" t="s">
        <v>5539</v>
      </c>
      <c r="H389" s="6" t="s">
        <v>19</v>
      </c>
      <c r="I389" s="6" t="s">
        <v>5541</v>
      </c>
      <c r="J389" s="22" t="s">
        <v>2590</v>
      </c>
      <c r="K389" s="6" t="s">
        <v>678</v>
      </c>
      <c r="L389" s="22" t="s">
        <v>8091</v>
      </c>
      <c r="M389" s="6" t="s">
        <v>8090</v>
      </c>
      <c r="N389" s="22" t="s">
        <v>8087</v>
      </c>
      <c r="O389" s="6"/>
    </row>
    <row r="390" spans="1:15" x14ac:dyDescent="0.3">
      <c r="A390" s="6" t="s">
        <v>4833</v>
      </c>
      <c r="B390" s="22" t="s">
        <v>5543</v>
      </c>
      <c r="C390" s="22" t="s">
        <v>2500</v>
      </c>
      <c r="D390" s="22" t="s">
        <v>169</v>
      </c>
      <c r="E390" s="22" t="s">
        <v>742</v>
      </c>
      <c r="F390" s="6" t="s">
        <v>582</v>
      </c>
      <c r="G390" s="6" t="s">
        <v>5542</v>
      </c>
      <c r="H390" s="6" t="s">
        <v>19</v>
      </c>
      <c r="I390" s="6" t="s">
        <v>5544</v>
      </c>
      <c r="J390" s="22" t="s">
        <v>2590</v>
      </c>
      <c r="K390" s="6" t="s">
        <v>678</v>
      </c>
      <c r="L390" s="22" t="s">
        <v>8091</v>
      </c>
      <c r="M390" s="6" t="s">
        <v>8107</v>
      </c>
      <c r="N390" s="22" t="s">
        <v>8087</v>
      </c>
      <c r="O390" s="6"/>
    </row>
    <row r="391" spans="1:15" x14ac:dyDescent="0.3">
      <c r="A391" s="6" t="s">
        <v>4833</v>
      </c>
      <c r="B391" s="22" t="s">
        <v>5546</v>
      </c>
      <c r="C391" s="22" t="s">
        <v>2500</v>
      </c>
      <c r="D391" s="22" t="s">
        <v>169</v>
      </c>
      <c r="E391" s="22" t="s">
        <v>742</v>
      </c>
      <c r="F391" s="6" t="s">
        <v>582</v>
      </c>
      <c r="G391" s="6" t="s">
        <v>5545</v>
      </c>
      <c r="H391" s="6" t="s">
        <v>19</v>
      </c>
      <c r="I391" s="6" t="s">
        <v>5547</v>
      </c>
      <c r="J391" s="22" t="s">
        <v>2590</v>
      </c>
      <c r="K391" s="6" t="s">
        <v>678</v>
      </c>
      <c r="L391" s="22" t="s">
        <v>8091</v>
      </c>
      <c r="M391" s="6" t="s">
        <v>8107</v>
      </c>
      <c r="N391" s="22" t="s">
        <v>8087</v>
      </c>
      <c r="O391" s="6"/>
    </row>
    <row r="392" spans="1:15" x14ac:dyDescent="0.3">
      <c r="A392" s="6" t="s">
        <v>4833</v>
      </c>
      <c r="B392" s="22" t="s">
        <v>5620</v>
      </c>
      <c r="C392" s="22" t="s">
        <v>2500</v>
      </c>
      <c r="D392" s="22" t="s">
        <v>169</v>
      </c>
      <c r="E392" s="22" t="s">
        <v>742</v>
      </c>
      <c r="F392" s="6" t="s">
        <v>582</v>
      </c>
      <c r="G392" s="6" t="s">
        <v>5619</v>
      </c>
      <c r="H392" s="6" t="s">
        <v>19</v>
      </c>
      <c r="I392" s="6" t="s">
        <v>5086</v>
      </c>
      <c r="J392" s="22" t="s">
        <v>2590</v>
      </c>
      <c r="K392" s="6" t="s">
        <v>678</v>
      </c>
      <c r="L392" s="22" t="s">
        <v>8091</v>
      </c>
      <c r="M392" s="6" t="s">
        <v>8105</v>
      </c>
      <c r="N392" s="22" t="s">
        <v>8087</v>
      </c>
      <c r="O392" s="6"/>
    </row>
    <row r="393" spans="1:15" x14ac:dyDescent="0.3">
      <c r="A393" s="6" t="s">
        <v>4833</v>
      </c>
      <c r="B393" s="22" t="s">
        <v>5573</v>
      </c>
      <c r="C393" s="22" t="s">
        <v>2500</v>
      </c>
      <c r="D393" s="22" t="s">
        <v>169</v>
      </c>
      <c r="E393" s="22" t="s">
        <v>742</v>
      </c>
      <c r="F393" s="6" t="s">
        <v>582</v>
      </c>
      <c r="G393" s="6" t="s">
        <v>5572</v>
      </c>
      <c r="H393" s="6" t="s">
        <v>19</v>
      </c>
      <c r="I393" s="6" t="s">
        <v>5574</v>
      </c>
      <c r="J393" s="22" t="s">
        <v>2590</v>
      </c>
      <c r="K393" s="6" t="s">
        <v>678</v>
      </c>
      <c r="L393" s="22" t="s">
        <v>8091</v>
      </c>
      <c r="M393" s="6" t="s">
        <v>8090</v>
      </c>
      <c r="N393" s="22" t="s">
        <v>8087</v>
      </c>
      <c r="O393" s="6"/>
    </row>
    <row r="394" spans="1:15" x14ac:dyDescent="0.3">
      <c r="A394" s="6" t="s">
        <v>4833</v>
      </c>
      <c r="B394" s="22" t="s">
        <v>5576</v>
      </c>
      <c r="C394" s="22" t="s">
        <v>2500</v>
      </c>
      <c r="D394" s="22" t="s">
        <v>169</v>
      </c>
      <c r="E394" s="22" t="s">
        <v>742</v>
      </c>
      <c r="F394" s="6" t="s">
        <v>582</v>
      </c>
      <c r="G394" s="6" t="s">
        <v>5575</v>
      </c>
      <c r="H394" s="6" t="s">
        <v>19</v>
      </c>
      <c r="I394" s="6" t="s">
        <v>5577</v>
      </c>
      <c r="J394" s="22" t="s">
        <v>2590</v>
      </c>
      <c r="K394" s="6" t="s">
        <v>678</v>
      </c>
      <c r="L394" s="22" t="s">
        <v>8091</v>
      </c>
      <c r="M394" s="6" t="s">
        <v>8108</v>
      </c>
      <c r="N394" s="22" t="s">
        <v>8087</v>
      </c>
      <c r="O394" s="6"/>
    </row>
    <row r="395" spans="1:15" x14ac:dyDescent="0.3">
      <c r="A395" s="6" t="s">
        <v>4833</v>
      </c>
      <c r="B395" s="22" t="s">
        <v>1214</v>
      </c>
      <c r="C395" s="22" t="s">
        <v>2500</v>
      </c>
      <c r="D395" s="22" t="s">
        <v>169</v>
      </c>
      <c r="E395" s="22" t="s">
        <v>742</v>
      </c>
      <c r="F395" s="6" t="s">
        <v>582</v>
      </c>
      <c r="G395" s="6" t="s">
        <v>5578</v>
      </c>
      <c r="H395" s="6" t="s">
        <v>19</v>
      </c>
      <c r="I395" s="6" t="s">
        <v>5579</v>
      </c>
      <c r="J395" s="22" t="s">
        <v>2590</v>
      </c>
      <c r="K395" s="6" t="s">
        <v>678</v>
      </c>
      <c r="L395" s="22" t="s">
        <v>8091</v>
      </c>
      <c r="M395" s="6" t="s">
        <v>8090</v>
      </c>
      <c r="N395" s="22" t="s">
        <v>8087</v>
      </c>
      <c r="O395" s="6"/>
    </row>
    <row r="396" spans="1:15" x14ac:dyDescent="0.3">
      <c r="A396" s="6" t="s">
        <v>4833</v>
      </c>
      <c r="B396" s="22" t="s">
        <v>5584</v>
      </c>
      <c r="C396" s="22" t="s">
        <v>2500</v>
      </c>
      <c r="D396" s="22" t="s">
        <v>169</v>
      </c>
      <c r="E396" s="22" t="s">
        <v>742</v>
      </c>
      <c r="F396" s="6" t="s">
        <v>582</v>
      </c>
      <c r="G396" s="6" t="s">
        <v>5583</v>
      </c>
      <c r="H396" s="6" t="s">
        <v>19</v>
      </c>
      <c r="I396" s="6" t="s">
        <v>5585</v>
      </c>
      <c r="J396" s="22" t="s">
        <v>2590</v>
      </c>
      <c r="K396" s="6" t="s">
        <v>678</v>
      </c>
      <c r="L396" s="22" t="s">
        <v>8091</v>
      </c>
      <c r="M396" s="6" t="s">
        <v>8090</v>
      </c>
      <c r="N396" s="22" t="s">
        <v>8087</v>
      </c>
      <c r="O396" s="6"/>
    </row>
    <row r="397" spans="1:15" x14ac:dyDescent="0.3">
      <c r="A397" s="6" t="s">
        <v>4833</v>
      </c>
      <c r="B397" s="22" t="s">
        <v>5243</v>
      </c>
      <c r="C397" s="22" t="s">
        <v>8089</v>
      </c>
      <c r="D397" s="22" t="s">
        <v>169</v>
      </c>
      <c r="E397" s="22" t="s">
        <v>742</v>
      </c>
      <c r="F397" s="6" t="s">
        <v>582</v>
      </c>
      <c r="G397" s="6" t="s">
        <v>5242</v>
      </c>
      <c r="H397" s="6" t="s">
        <v>19</v>
      </c>
      <c r="I397" s="6" t="s">
        <v>5244</v>
      </c>
      <c r="J397" s="22" t="s">
        <v>2590</v>
      </c>
      <c r="K397" s="6" t="s">
        <v>678</v>
      </c>
      <c r="L397" s="22" t="s">
        <v>8091</v>
      </c>
      <c r="M397" s="6" t="s">
        <v>8090</v>
      </c>
      <c r="N397" s="22" t="s">
        <v>8087</v>
      </c>
      <c r="O397" s="6"/>
    </row>
    <row r="398" spans="1:15" x14ac:dyDescent="0.3">
      <c r="A398" s="6" t="s">
        <v>4833</v>
      </c>
      <c r="B398" s="22" t="s">
        <v>5267</v>
      </c>
      <c r="C398" s="22" t="s">
        <v>8089</v>
      </c>
      <c r="D398" s="22" t="s">
        <v>169</v>
      </c>
      <c r="E398" s="22" t="s">
        <v>742</v>
      </c>
      <c r="F398" s="6" t="s">
        <v>582</v>
      </c>
      <c r="G398" s="6" t="s">
        <v>5266</v>
      </c>
      <c r="H398" s="6" t="s">
        <v>19</v>
      </c>
      <c r="I398" s="6" t="s">
        <v>5268</v>
      </c>
      <c r="J398" s="22" t="s">
        <v>2590</v>
      </c>
      <c r="K398" s="6" t="s">
        <v>678</v>
      </c>
      <c r="L398" s="22" t="s">
        <v>8091</v>
      </c>
      <c r="M398" s="6" t="s">
        <v>578</v>
      </c>
      <c r="N398" s="22" t="s">
        <v>8087</v>
      </c>
      <c r="O398" s="6"/>
    </row>
    <row r="399" spans="1:15" x14ac:dyDescent="0.3">
      <c r="A399" s="6" t="s">
        <v>4833</v>
      </c>
      <c r="B399" s="22" t="s">
        <v>4834</v>
      </c>
      <c r="C399" s="22" t="s">
        <v>8089</v>
      </c>
      <c r="D399" s="22" t="s">
        <v>169</v>
      </c>
      <c r="E399" s="22" t="s">
        <v>742</v>
      </c>
      <c r="F399" s="6" t="s">
        <v>561</v>
      </c>
      <c r="G399" s="6" t="s">
        <v>4832</v>
      </c>
      <c r="H399" s="6" t="s">
        <v>19</v>
      </c>
      <c r="I399" s="6" t="s">
        <v>4835</v>
      </c>
      <c r="J399" s="22" t="s">
        <v>2590</v>
      </c>
      <c r="K399" s="6" t="s">
        <v>678</v>
      </c>
      <c r="L399" s="22" t="s">
        <v>907</v>
      </c>
      <c r="M399" s="6" t="s">
        <v>401</v>
      </c>
      <c r="N399" s="22" t="s">
        <v>8087</v>
      </c>
      <c r="O399" s="6"/>
    </row>
    <row r="400" spans="1:15" x14ac:dyDescent="0.3">
      <c r="A400" s="6" t="s">
        <v>4833</v>
      </c>
      <c r="B400" s="22" t="s">
        <v>5307</v>
      </c>
      <c r="C400" s="22" t="s">
        <v>8089</v>
      </c>
      <c r="D400" s="22" t="s">
        <v>169</v>
      </c>
      <c r="E400" s="22" t="s">
        <v>742</v>
      </c>
      <c r="F400" s="6" t="s">
        <v>582</v>
      </c>
      <c r="G400" s="6" t="s">
        <v>5306</v>
      </c>
      <c r="H400" s="6" t="s">
        <v>19</v>
      </c>
      <c r="I400" s="6" t="s">
        <v>5057</v>
      </c>
      <c r="J400" s="22" t="s">
        <v>2590</v>
      </c>
      <c r="K400" s="6" t="s">
        <v>678</v>
      </c>
      <c r="L400" s="22" t="s">
        <v>8091</v>
      </c>
      <c r="M400" s="6" t="s">
        <v>8090</v>
      </c>
      <c r="N400" s="22" t="s">
        <v>8087</v>
      </c>
      <c r="O400" s="6"/>
    </row>
    <row r="401" spans="1:15" x14ac:dyDescent="0.3">
      <c r="A401" s="6" t="s">
        <v>4833</v>
      </c>
      <c r="B401" s="22" t="s">
        <v>5053</v>
      </c>
      <c r="C401" s="22" t="s">
        <v>8089</v>
      </c>
      <c r="D401" s="22" t="s">
        <v>169</v>
      </c>
      <c r="E401" s="22" t="s">
        <v>742</v>
      </c>
      <c r="F401" s="6" t="s">
        <v>579</v>
      </c>
      <c r="G401" s="6" t="s">
        <v>5052</v>
      </c>
      <c r="H401" s="6" t="s">
        <v>19</v>
      </c>
      <c r="I401" s="6" t="s">
        <v>5054</v>
      </c>
      <c r="J401" s="22" t="s">
        <v>2590</v>
      </c>
      <c r="K401" s="6" t="s">
        <v>678</v>
      </c>
      <c r="L401" s="22" t="s">
        <v>907</v>
      </c>
      <c r="M401" s="6" t="s">
        <v>8108</v>
      </c>
      <c r="N401" s="22" t="s">
        <v>8087</v>
      </c>
      <c r="O401" s="6"/>
    </row>
    <row r="402" spans="1:15" x14ac:dyDescent="0.3">
      <c r="A402" s="6" t="s">
        <v>4833</v>
      </c>
      <c r="B402" s="22" t="s">
        <v>5406</v>
      </c>
      <c r="C402" s="22" t="s">
        <v>8089</v>
      </c>
      <c r="D402" s="22" t="s">
        <v>169</v>
      </c>
      <c r="E402" s="22" t="s">
        <v>742</v>
      </c>
      <c r="F402" s="6" t="s">
        <v>582</v>
      </c>
      <c r="G402" s="6" t="s">
        <v>5405</v>
      </c>
      <c r="H402" s="6" t="s">
        <v>19</v>
      </c>
      <c r="I402" s="6" t="s">
        <v>5407</v>
      </c>
      <c r="J402" s="22" t="s">
        <v>2590</v>
      </c>
      <c r="K402" s="6" t="s">
        <v>678</v>
      </c>
      <c r="L402" s="22" t="s">
        <v>8091</v>
      </c>
      <c r="M402" s="6" t="s">
        <v>8090</v>
      </c>
      <c r="N402" s="22" t="s">
        <v>8087</v>
      </c>
      <c r="O402" s="6"/>
    </row>
    <row r="403" spans="1:15" x14ac:dyDescent="0.3">
      <c r="A403" s="6" t="s">
        <v>4833</v>
      </c>
      <c r="B403" s="22" t="s">
        <v>5409</v>
      </c>
      <c r="C403" s="22" t="s">
        <v>8089</v>
      </c>
      <c r="D403" s="22" t="s">
        <v>169</v>
      </c>
      <c r="E403" s="22" t="s">
        <v>742</v>
      </c>
      <c r="F403" s="6" t="s">
        <v>582</v>
      </c>
      <c r="G403" s="6" t="s">
        <v>5408</v>
      </c>
      <c r="H403" s="6" t="s">
        <v>19</v>
      </c>
      <c r="I403" s="6" t="s">
        <v>5410</v>
      </c>
      <c r="J403" s="22" t="s">
        <v>2590</v>
      </c>
      <c r="K403" s="6" t="s">
        <v>678</v>
      </c>
      <c r="L403" s="22" t="s">
        <v>8091</v>
      </c>
      <c r="M403" s="6" t="s">
        <v>8090</v>
      </c>
      <c r="N403" s="22" t="s">
        <v>8087</v>
      </c>
      <c r="O403" s="6"/>
    </row>
    <row r="404" spans="1:15" x14ac:dyDescent="0.3">
      <c r="A404" s="6" t="s">
        <v>4833</v>
      </c>
      <c r="B404" s="22" t="s">
        <v>5412</v>
      </c>
      <c r="C404" s="22" t="s">
        <v>8089</v>
      </c>
      <c r="D404" s="22" t="s">
        <v>169</v>
      </c>
      <c r="E404" s="22" t="s">
        <v>742</v>
      </c>
      <c r="F404" s="6" t="s">
        <v>582</v>
      </c>
      <c r="G404" s="6" t="s">
        <v>5411</v>
      </c>
      <c r="H404" s="6" t="s">
        <v>19</v>
      </c>
      <c r="I404" s="6" t="s">
        <v>5413</v>
      </c>
      <c r="J404" s="22" t="s">
        <v>2590</v>
      </c>
      <c r="K404" s="6" t="s">
        <v>678</v>
      </c>
      <c r="L404" s="22" t="s">
        <v>8091</v>
      </c>
      <c r="M404" s="6" t="s">
        <v>8108</v>
      </c>
      <c r="N404" s="22" t="s">
        <v>8087</v>
      </c>
      <c r="O404" s="6"/>
    </row>
    <row r="405" spans="1:15" x14ac:dyDescent="0.3">
      <c r="A405" s="6" t="s">
        <v>4833</v>
      </c>
      <c r="B405" s="22" t="s">
        <v>5649</v>
      </c>
      <c r="C405" s="22" t="s">
        <v>8089</v>
      </c>
      <c r="D405" s="22" t="s">
        <v>169</v>
      </c>
      <c r="E405" s="22" t="s">
        <v>742</v>
      </c>
      <c r="F405" s="6" t="s">
        <v>582</v>
      </c>
      <c r="G405" s="6" t="s">
        <v>5648</v>
      </c>
      <c r="H405" s="6" t="s">
        <v>19</v>
      </c>
      <c r="I405" s="6" t="s">
        <v>5650</v>
      </c>
      <c r="J405" s="22" t="s">
        <v>2590</v>
      </c>
      <c r="K405" s="6" t="s">
        <v>678</v>
      </c>
      <c r="L405" s="22" t="s">
        <v>8091</v>
      </c>
      <c r="M405" s="6" t="s">
        <v>8090</v>
      </c>
      <c r="N405" s="22" t="s">
        <v>8087</v>
      </c>
      <c r="O405" s="6"/>
    </row>
    <row r="406" spans="1:15" x14ac:dyDescent="0.3">
      <c r="A406" s="6" t="s">
        <v>4292</v>
      </c>
      <c r="B406" s="22" t="s">
        <v>5106</v>
      </c>
      <c r="C406" s="22" t="s">
        <v>2500</v>
      </c>
      <c r="D406" s="22" t="s">
        <v>104</v>
      </c>
      <c r="E406" s="22" t="s">
        <v>742</v>
      </c>
      <c r="F406" s="6" t="s">
        <v>579</v>
      </c>
      <c r="G406" s="6" t="s">
        <v>5105</v>
      </c>
      <c r="H406" s="6" t="s">
        <v>19</v>
      </c>
      <c r="I406" s="6" t="s">
        <v>5107</v>
      </c>
      <c r="J406" s="22" t="s">
        <v>4293</v>
      </c>
      <c r="K406" s="6" t="s">
        <v>678</v>
      </c>
      <c r="L406" s="22" t="s">
        <v>907</v>
      </c>
      <c r="M406" s="6" t="s">
        <v>8183</v>
      </c>
      <c r="N406" s="22" t="s">
        <v>8087</v>
      </c>
      <c r="O406" s="6"/>
    </row>
    <row r="407" spans="1:15" x14ac:dyDescent="0.3">
      <c r="A407" s="6" t="s">
        <v>4292</v>
      </c>
      <c r="B407" s="22" t="s">
        <v>5109</v>
      </c>
      <c r="C407" s="22" t="s">
        <v>2500</v>
      </c>
      <c r="D407" s="22" t="s">
        <v>104</v>
      </c>
      <c r="E407" s="22" t="s">
        <v>742</v>
      </c>
      <c r="F407" s="6" t="s">
        <v>579</v>
      </c>
      <c r="G407" s="6" t="s">
        <v>5108</v>
      </c>
      <c r="H407" s="6" t="s">
        <v>19</v>
      </c>
      <c r="I407" s="6" t="s">
        <v>5110</v>
      </c>
      <c r="J407" s="22" t="s">
        <v>4293</v>
      </c>
      <c r="K407" s="6" t="s">
        <v>678</v>
      </c>
      <c r="L407" s="22" t="s">
        <v>907</v>
      </c>
      <c r="M407" s="6" t="s">
        <v>8183</v>
      </c>
      <c r="N407" s="22" t="s">
        <v>8087</v>
      </c>
      <c r="O407" s="6"/>
    </row>
    <row r="408" spans="1:15" x14ac:dyDescent="0.3">
      <c r="A408" s="6" t="s">
        <v>4292</v>
      </c>
      <c r="B408" s="22" t="s">
        <v>5112</v>
      </c>
      <c r="C408" s="22" t="s">
        <v>2500</v>
      </c>
      <c r="D408" s="22" t="s">
        <v>104</v>
      </c>
      <c r="E408" s="22" t="s">
        <v>742</v>
      </c>
      <c r="F408" s="6" t="s">
        <v>579</v>
      </c>
      <c r="G408" s="6" t="s">
        <v>5111</v>
      </c>
      <c r="H408" s="6" t="s">
        <v>19</v>
      </c>
      <c r="I408" s="6" t="s">
        <v>5113</v>
      </c>
      <c r="J408" s="22" t="s">
        <v>4293</v>
      </c>
      <c r="K408" s="6" t="s">
        <v>678</v>
      </c>
      <c r="L408" s="22" t="s">
        <v>907</v>
      </c>
      <c r="M408" s="6" t="s">
        <v>8183</v>
      </c>
      <c r="N408" s="22" t="s">
        <v>8087</v>
      </c>
      <c r="O408" s="6"/>
    </row>
    <row r="409" spans="1:15" x14ac:dyDescent="0.3">
      <c r="A409" s="6" t="s">
        <v>4292</v>
      </c>
      <c r="B409" s="22" t="s">
        <v>5115</v>
      </c>
      <c r="C409" s="22" t="s">
        <v>2500</v>
      </c>
      <c r="D409" s="22" t="s">
        <v>104</v>
      </c>
      <c r="E409" s="22" t="s">
        <v>742</v>
      </c>
      <c r="F409" s="6" t="s">
        <v>579</v>
      </c>
      <c r="G409" s="6" t="s">
        <v>5114</v>
      </c>
      <c r="H409" s="6" t="s">
        <v>19</v>
      </c>
      <c r="I409" s="6" t="s">
        <v>5116</v>
      </c>
      <c r="J409" s="22" t="s">
        <v>4293</v>
      </c>
      <c r="K409" s="6" t="s">
        <v>678</v>
      </c>
      <c r="L409" s="22" t="s">
        <v>907</v>
      </c>
      <c r="M409" s="6" t="s">
        <v>8183</v>
      </c>
      <c r="N409" s="22" t="s">
        <v>8087</v>
      </c>
      <c r="O409" s="6"/>
    </row>
    <row r="410" spans="1:15" x14ac:dyDescent="0.3">
      <c r="A410" s="6" t="s">
        <v>4292</v>
      </c>
      <c r="B410" s="22" t="s">
        <v>5118</v>
      </c>
      <c r="C410" s="22" t="s">
        <v>2500</v>
      </c>
      <c r="D410" s="22" t="s">
        <v>104</v>
      </c>
      <c r="E410" s="22" t="s">
        <v>742</v>
      </c>
      <c r="F410" s="6" t="s">
        <v>579</v>
      </c>
      <c r="G410" s="6" t="s">
        <v>5117</v>
      </c>
      <c r="H410" s="6" t="s">
        <v>19</v>
      </c>
      <c r="I410" s="6" t="s">
        <v>5119</v>
      </c>
      <c r="J410" s="22" t="s">
        <v>4293</v>
      </c>
      <c r="K410" s="6" t="s">
        <v>678</v>
      </c>
      <c r="L410" s="22" t="s">
        <v>907</v>
      </c>
      <c r="M410" s="6" t="s">
        <v>8183</v>
      </c>
      <c r="N410" s="22" t="s">
        <v>8087</v>
      </c>
      <c r="O410" s="6"/>
    </row>
    <row r="411" spans="1:15" x14ac:dyDescent="0.3">
      <c r="A411" s="6" t="s">
        <v>4292</v>
      </c>
      <c r="B411" s="22" t="s">
        <v>5121</v>
      </c>
      <c r="C411" s="22" t="s">
        <v>2500</v>
      </c>
      <c r="D411" s="22" t="s">
        <v>104</v>
      </c>
      <c r="E411" s="22" t="s">
        <v>742</v>
      </c>
      <c r="F411" s="6" t="s">
        <v>579</v>
      </c>
      <c r="G411" s="6" t="s">
        <v>5120</v>
      </c>
      <c r="H411" s="6" t="s">
        <v>19</v>
      </c>
      <c r="I411" s="6" t="s">
        <v>5122</v>
      </c>
      <c r="J411" s="22" t="s">
        <v>4293</v>
      </c>
      <c r="K411" s="6" t="s">
        <v>678</v>
      </c>
      <c r="L411" s="22" t="s">
        <v>907</v>
      </c>
      <c r="M411" s="6" t="s">
        <v>8183</v>
      </c>
      <c r="N411" s="22" t="s">
        <v>8087</v>
      </c>
      <c r="O411" s="6"/>
    </row>
    <row r="412" spans="1:15" x14ac:dyDescent="0.3">
      <c r="A412" s="6" t="s">
        <v>4292</v>
      </c>
      <c r="B412" s="22" t="s">
        <v>5059</v>
      </c>
      <c r="C412" s="22" t="s">
        <v>8089</v>
      </c>
      <c r="D412" s="22" t="s">
        <v>104</v>
      </c>
      <c r="E412" s="22" t="s">
        <v>742</v>
      </c>
      <c r="F412" s="6" t="s">
        <v>579</v>
      </c>
      <c r="G412" s="6" t="s">
        <v>5058</v>
      </c>
      <c r="H412" s="6" t="s">
        <v>19</v>
      </c>
      <c r="I412" s="6" t="s">
        <v>5060</v>
      </c>
      <c r="J412" s="22" t="s">
        <v>4293</v>
      </c>
      <c r="K412" s="6" t="s">
        <v>678</v>
      </c>
      <c r="L412" s="22" t="s">
        <v>907</v>
      </c>
      <c r="M412" s="6" t="s">
        <v>8183</v>
      </c>
      <c r="N412" s="22" t="s">
        <v>8087</v>
      </c>
      <c r="O412" s="6"/>
    </row>
    <row r="413" spans="1:15" x14ac:dyDescent="0.3">
      <c r="A413" s="6" t="s">
        <v>4292</v>
      </c>
      <c r="B413" s="22" t="s">
        <v>5124</v>
      </c>
      <c r="C413" s="22" t="s">
        <v>2500</v>
      </c>
      <c r="D413" s="22" t="s">
        <v>104</v>
      </c>
      <c r="E413" s="22" t="s">
        <v>742</v>
      </c>
      <c r="F413" s="6" t="s">
        <v>579</v>
      </c>
      <c r="G413" s="6" t="s">
        <v>5123</v>
      </c>
      <c r="H413" s="6" t="s">
        <v>19</v>
      </c>
      <c r="I413" s="6" t="s">
        <v>5125</v>
      </c>
      <c r="J413" s="22" t="s">
        <v>4293</v>
      </c>
      <c r="K413" s="6" t="s">
        <v>678</v>
      </c>
      <c r="L413" s="22" t="s">
        <v>907</v>
      </c>
      <c r="M413" s="6" t="s">
        <v>8184</v>
      </c>
      <c r="N413" s="22" t="s">
        <v>8087</v>
      </c>
      <c r="O413" s="6"/>
    </row>
    <row r="414" spans="1:15" x14ac:dyDescent="0.3">
      <c r="A414" s="6" t="s">
        <v>4292</v>
      </c>
      <c r="B414" s="22" t="s">
        <v>5062</v>
      </c>
      <c r="C414" s="22" t="s">
        <v>8089</v>
      </c>
      <c r="D414" s="22" t="s">
        <v>104</v>
      </c>
      <c r="E414" s="22" t="s">
        <v>742</v>
      </c>
      <c r="F414" s="6" t="s">
        <v>579</v>
      </c>
      <c r="G414" s="6" t="s">
        <v>5061</v>
      </c>
      <c r="H414" s="6" t="s">
        <v>19</v>
      </c>
      <c r="I414" s="6" t="s">
        <v>5063</v>
      </c>
      <c r="J414" s="22" t="s">
        <v>4293</v>
      </c>
      <c r="K414" s="6" t="s">
        <v>678</v>
      </c>
      <c r="L414" s="22" t="s">
        <v>907</v>
      </c>
      <c r="M414" s="6" t="s">
        <v>8184</v>
      </c>
      <c r="N414" s="22" t="s">
        <v>8087</v>
      </c>
      <c r="O414" s="6"/>
    </row>
    <row r="415" spans="1:15" x14ac:dyDescent="0.3">
      <c r="A415" s="6" t="s">
        <v>4292</v>
      </c>
      <c r="B415" s="22" t="s">
        <v>5065</v>
      </c>
      <c r="C415" s="22" t="s">
        <v>8089</v>
      </c>
      <c r="D415" s="22" t="s">
        <v>104</v>
      </c>
      <c r="E415" s="22" t="s">
        <v>742</v>
      </c>
      <c r="F415" s="6" t="s">
        <v>579</v>
      </c>
      <c r="G415" s="6" t="s">
        <v>5064</v>
      </c>
      <c r="H415" s="6" t="s">
        <v>19</v>
      </c>
      <c r="I415" s="6" t="s">
        <v>5066</v>
      </c>
      <c r="J415" s="22" t="s">
        <v>4293</v>
      </c>
      <c r="K415" s="6" t="s">
        <v>678</v>
      </c>
      <c r="L415" s="22" t="s">
        <v>907</v>
      </c>
      <c r="M415" s="6" t="s">
        <v>8185</v>
      </c>
      <c r="N415" s="22" t="s">
        <v>8087</v>
      </c>
      <c r="O415" s="6"/>
    </row>
    <row r="416" spans="1:15" x14ac:dyDescent="0.3">
      <c r="A416" s="6" t="s">
        <v>4292</v>
      </c>
      <c r="B416" s="22" t="s">
        <v>3664</v>
      </c>
      <c r="C416" s="22" t="s">
        <v>2500</v>
      </c>
      <c r="D416" s="22" t="s">
        <v>483</v>
      </c>
      <c r="E416" s="22" t="s">
        <v>742</v>
      </c>
      <c r="F416" s="6" t="s">
        <v>516</v>
      </c>
      <c r="G416" s="6" t="s">
        <v>4291</v>
      </c>
      <c r="H416" s="6" t="s">
        <v>19</v>
      </c>
      <c r="I416" s="6" t="s">
        <v>4294</v>
      </c>
      <c r="J416" s="22" t="s">
        <v>4293</v>
      </c>
      <c r="K416" s="6" t="s">
        <v>678</v>
      </c>
      <c r="L416" s="22" t="s">
        <v>907</v>
      </c>
      <c r="M416" s="6" t="s">
        <v>519</v>
      </c>
      <c r="N416" s="22" t="s">
        <v>8087</v>
      </c>
      <c r="O416" s="6"/>
    </row>
    <row r="417" spans="1:15" x14ac:dyDescent="0.3">
      <c r="A417" s="6" t="s">
        <v>4292</v>
      </c>
      <c r="B417" s="22" t="s">
        <v>4296</v>
      </c>
      <c r="C417" s="22" t="s">
        <v>2500</v>
      </c>
      <c r="D417" s="22" t="s">
        <v>483</v>
      </c>
      <c r="E417" s="22" t="s">
        <v>742</v>
      </c>
      <c r="F417" s="6" t="s">
        <v>516</v>
      </c>
      <c r="G417" s="6" t="s">
        <v>4295</v>
      </c>
      <c r="H417" s="6" t="s">
        <v>19</v>
      </c>
      <c r="I417" s="6" t="s">
        <v>4297</v>
      </c>
      <c r="J417" s="22" t="s">
        <v>4293</v>
      </c>
      <c r="K417" s="6" t="s">
        <v>678</v>
      </c>
      <c r="L417" s="22" t="s">
        <v>907</v>
      </c>
      <c r="M417" s="6" t="s">
        <v>519</v>
      </c>
      <c r="N417" s="22" t="s">
        <v>8087</v>
      </c>
      <c r="O417" s="6"/>
    </row>
    <row r="418" spans="1:15" x14ac:dyDescent="0.3">
      <c r="A418" s="6" t="s">
        <v>5127</v>
      </c>
      <c r="B418" s="22" t="s">
        <v>5124</v>
      </c>
      <c r="C418" s="22" t="s">
        <v>2500</v>
      </c>
      <c r="D418" s="22" t="s">
        <v>104</v>
      </c>
      <c r="E418" s="22" t="s">
        <v>742</v>
      </c>
      <c r="F418" s="6" t="s">
        <v>579</v>
      </c>
      <c r="G418" s="6" t="s">
        <v>5126</v>
      </c>
      <c r="H418" s="6" t="s">
        <v>19</v>
      </c>
      <c r="I418" s="6" t="s">
        <v>5128</v>
      </c>
      <c r="J418" s="22" t="s">
        <v>4293</v>
      </c>
      <c r="K418" s="6" t="s">
        <v>678</v>
      </c>
      <c r="L418" s="22" t="s">
        <v>907</v>
      </c>
      <c r="M418" s="6" t="s">
        <v>8183</v>
      </c>
      <c r="N418" s="22" t="s">
        <v>8087</v>
      </c>
      <c r="O418" s="6"/>
    </row>
    <row r="419" spans="1:15" x14ac:dyDescent="0.3">
      <c r="A419" s="6" t="s">
        <v>5127</v>
      </c>
      <c r="B419" s="22" t="s">
        <v>5062</v>
      </c>
      <c r="C419" s="22" t="s">
        <v>2500</v>
      </c>
      <c r="D419" s="22" t="s">
        <v>104</v>
      </c>
      <c r="E419" s="22" t="s">
        <v>742</v>
      </c>
      <c r="F419" s="6" t="s">
        <v>579</v>
      </c>
      <c r="G419" s="6" t="s">
        <v>5129</v>
      </c>
      <c r="H419" s="6" t="s">
        <v>19</v>
      </c>
      <c r="I419" s="6" t="s">
        <v>5130</v>
      </c>
      <c r="J419" s="22" t="s">
        <v>4293</v>
      </c>
      <c r="K419" s="6" t="s">
        <v>678</v>
      </c>
      <c r="L419" s="22" t="s">
        <v>907</v>
      </c>
      <c r="M419" s="6" t="s">
        <v>8183</v>
      </c>
      <c r="N419" s="22" t="s">
        <v>8087</v>
      </c>
      <c r="O419" s="6"/>
    </row>
    <row r="420" spans="1:15" x14ac:dyDescent="0.3">
      <c r="A420" s="6" t="s">
        <v>5127</v>
      </c>
      <c r="B420" s="22" t="s">
        <v>5065</v>
      </c>
      <c r="C420" s="22" t="s">
        <v>2500</v>
      </c>
      <c r="D420" s="22" t="s">
        <v>104</v>
      </c>
      <c r="E420" s="22" t="s">
        <v>742</v>
      </c>
      <c r="F420" s="6" t="s">
        <v>579</v>
      </c>
      <c r="G420" s="6" t="s">
        <v>5131</v>
      </c>
      <c r="H420" s="6" t="s">
        <v>19</v>
      </c>
      <c r="I420" s="6" t="s">
        <v>5132</v>
      </c>
      <c r="J420" s="22" t="s">
        <v>4293</v>
      </c>
      <c r="K420" s="6" t="s">
        <v>678</v>
      </c>
      <c r="L420" s="22" t="s">
        <v>907</v>
      </c>
      <c r="M420" s="6" t="s">
        <v>8184</v>
      </c>
      <c r="N420" s="22" t="s">
        <v>8087</v>
      </c>
      <c r="O420" s="6"/>
    </row>
    <row r="421" spans="1:15" x14ac:dyDescent="0.3">
      <c r="A421" s="6" t="s">
        <v>5127</v>
      </c>
      <c r="B421" s="22" t="s">
        <v>3664</v>
      </c>
      <c r="C421" s="22" t="s">
        <v>2500</v>
      </c>
      <c r="D421" s="22" t="s">
        <v>104</v>
      </c>
      <c r="E421" s="22" t="s">
        <v>742</v>
      </c>
      <c r="F421" s="6" t="s">
        <v>579</v>
      </c>
      <c r="G421" s="6" t="s">
        <v>5133</v>
      </c>
      <c r="H421" s="6" t="s">
        <v>19</v>
      </c>
      <c r="I421" s="6" t="s">
        <v>5134</v>
      </c>
      <c r="J421" s="22" t="s">
        <v>4293</v>
      </c>
      <c r="K421" s="6" t="s">
        <v>678</v>
      </c>
      <c r="L421" s="22" t="s">
        <v>907</v>
      </c>
      <c r="M421" s="6" t="s">
        <v>8184</v>
      </c>
      <c r="N421" s="22" t="s">
        <v>8087</v>
      </c>
      <c r="O421" s="6"/>
    </row>
    <row r="422" spans="1:15" x14ac:dyDescent="0.3">
      <c r="A422" s="6" t="s">
        <v>5127</v>
      </c>
      <c r="B422" s="22" t="s">
        <v>4296</v>
      </c>
      <c r="C422" s="22" t="s">
        <v>2500</v>
      </c>
      <c r="D422" s="22" t="s">
        <v>104</v>
      </c>
      <c r="E422" s="22" t="s">
        <v>742</v>
      </c>
      <c r="F422" s="6" t="s">
        <v>579</v>
      </c>
      <c r="G422" s="6" t="s">
        <v>5135</v>
      </c>
      <c r="H422" s="6" t="s">
        <v>19</v>
      </c>
      <c r="I422" s="6" t="s">
        <v>5136</v>
      </c>
      <c r="J422" s="22" t="s">
        <v>4293</v>
      </c>
      <c r="K422" s="6" t="s">
        <v>678</v>
      </c>
      <c r="L422" s="22" t="s">
        <v>907</v>
      </c>
      <c r="M422" s="6" t="s">
        <v>8186</v>
      </c>
      <c r="N422" s="22" t="s">
        <v>8087</v>
      </c>
      <c r="O422" s="6"/>
    </row>
    <row r="423" spans="1:15" x14ac:dyDescent="0.3">
      <c r="A423" s="6" t="s">
        <v>5127</v>
      </c>
      <c r="B423" s="22" t="s">
        <v>4941</v>
      </c>
      <c r="C423" s="22" t="s">
        <v>2500</v>
      </c>
      <c r="D423" s="22" t="s">
        <v>104</v>
      </c>
      <c r="E423" s="22" t="s">
        <v>742</v>
      </c>
      <c r="F423" s="6" t="s">
        <v>579</v>
      </c>
      <c r="G423" s="6" t="s">
        <v>5137</v>
      </c>
      <c r="H423" s="6" t="s">
        <v>19</v>
      </c>
      <c r="I423" s="6" t="s">
        <v>5138</v>
      </c>
      <c r="J423" s="22" t="s">
        <v>4293</v>
      </c>
      <c r="K423" s="6" t="s">
        <v>678</v>
      </c>
      <c r="L423" s="22" t="s">
        <v>907</v>
      </c>
      <c r="M423" s="6" t="s">
        <v>8183</v>
      </c>
      <c r="N423" s="22" t="s">
        <v>8087</v>
      </c>
      <c r="O423" s="6"/>
    </row>
    <row r="424" spans="1:15" x14ac:dyDescent="0.3">
      <c r="A424" s="6" t="s">
        <v>5127</v>
      </c>
      <c r="B424" s="22" t="s">
        <v>3260</v>
      </c>
      <c r="C424" s="22" t="s">
        <v>2500</v>
      </c>
      <c r="D424" s="22" t="s">
        <v>104</v>
      </c>
      <c r="E424" s="22" t="s">
        <v>742</v>
      </c>
      <c r="F424" s="6" t="s">
        <v>579</v>
      </c>
      <c r="G424" s="6" t="s">
        <v>5139</v>
      </c>
      <c r="H424" s="6" t="s">
        <v>19</v>
      </c>
      <c r="I424" s="6" t="s">
        <v>5140</v>
      </c>
      <c r="J424" s="22" t="s">
        <v>4293</v>
      </c>
      <c r="K424" s="6" t="s">
        <v>678</v>
      </c>
      <c r="L424" s="22" t="s">
        <v>907</v>
      </c>
      <c r="M424" s="6" t="s">
        <v>8183</v>
      </c>
      <c r="N424" s="22" t="s">
        <v>8087</v>
      </c>
      <c r="O424" s="6"/>
    </row>
    <row r="425" spans="1:15" x14ac:dyDescent="0.3">
      <c r="A425" s="6" t="s">
        <v>5127</v>
      </c>
      <c r="B425" s="22" t="s">
        <v>5142</v>
      </c>
      <c r="C425" s="22" t="s">
        <v>2500</v>
      </c>
      <c r="D425" s="22" t="s">
        <v>104</v>
      </c>
      <c r="E425" s="22" t="s">
        <v>742</v>
      </c>
      <c r="F425" s="6" t="s">
        <v>579</v>
      </c>
      <c r="G425" s="6" t="s">
        <v>5141</v>
      </c>
      <c r="H425" s="6" t="s">
        <v>19</v>
      </c>
      <c r="I425" s="6" t="s">
        <v>5143</v>
      </c>
      <c r="J425" s="22" t="s">
        <v>4293</v>
      </c>
      <c r="K425" s="6" t="s">
        <v>678</v>
      </c>
      <c r="L425" s="22" t="s">
        <v>907</v>
      </c>
      <c r="M425" s="6" t="s">
        <v>8183</v>
      </c>
      <c r="N425" s="22" t="s">
        <v>8087</v>
      </c>
      <c r="O425" s="6"/>
    </row>
    <row r="426" spans="1:15" x14ac:dyDescent="0.3">
      <c r="A426" s="6" t="s">
        <v>5127</v>
      </c>
      <c r="B426" s="22" t="s">
        <v>3667</v>
      </c>
      <c r="C426" s="22" t="s">
        <v>2500</v>
      </c>
      <c r="D426" s="22" t="s">
        <v>104</v>
      </c>
      <c r="E426" s="22" t="s">
        <v>742</v>
      </c>
      <c r="F426" s="6" t="s">
        <v>579</v>
      </c>
      <c r="G426" s="6" t="s">
        <v>5144</v>
      </c>
      <c r="H426" s="6" t="s">
        <v>19</v>
      </c>
      <c r="I426" s="6" t="s">
        <v>5145</v>
      </c>
      <c r="J426" s="22" t="s">
        <v>4293</v>
      </c>
      <c r="K426" s="6" t="s">
        <v>678</v>
      </c>
      <c r="L426" s="22" t="s">
        <v>907</v>
      </c>
      <c r="M426" s="6" t="s">
        <v>8183</v>
      </c>
      <c r="N426" s="22" t="s">
        <v>8087</v>
      </c>
      <c r="O426" s="6"/>
    </row>
    <row r="427" spans="1:15" x14ac:dyDescent="0.3">
      <c r="A427" s="6" t="s">
        <v>5127</v>
      </c>
      <c r="B427" s="22" t="s">
        <v>4674</v>
      </c>
      <c r="C427" s="22" t="s">
        <v>2500</v>
      </c>
      <c r="D427" s="22" t="s">
        <v>104</v>
      </c>
      <c r="E427" s="22" t="s">
        <v>742</v>
      </c>
      <c r="F427" s="6" t="s">
        <v>579</v>
      </c>
      <c r="G427" s="6" t="s">
        <v>5146</v>
      </c>
      <c r="H427" s="6" t="s">
        <v>19</v>
      </c>
      <c r="I427" s="6" t="s">
        <v>5147</v>
      </c>
      <c r="J427" s="22" t="s">
        <v>4293</v>
      </c>
      <c r="K427" s="6" t="s">
        <v>678</v>
      </c>
      <c r="L427" s="22" t="s">
        <v>907</v>
      </c>
      <c r="M427" s="6" t="s">
        <v>8183</v>
      </c>
      <c r="N427" s="22" t="s">
        <v>8087</v>
      </c>
      <c r="O427" s="6"/>
    </row>
    <row r="428" spans="1:15" x14ac:dyDescent="0.3">
      <c r="A428" s="6" t="s">
        <v>5127</v>
      </c>
      <c r="B428" s="22" t="s">
        <v>4725</v>
      </c>
      <c r="C428" s="22" t="s">
        <v>2500</v>
      </c>
      <c r="D428" s="22" t="s">
        <v>104</v>
      </c>
      <c r="E428" s="22" t="s">
        <v>742</v>
      </c>
      <c r="F428" s="6" t="s">
        <v>579</v>
      </c>
      <c r="G428" s="6" t="s">
        <v>5148</v>
      </c>
      <c r="H428" s="6" t="s">
        <v>19</v>
      </c>
      <c r="I428" s="6" t="s">
        <v>5149</v>
      </c>
      <c r="J428" s="22" t="s">
        <v>4293</v>
      </c>
      <c r="K428" s="6" t="s">
        <v>678</v>
      </c>
      <c r="L428" s="22" t="s">
        <v>907</v>
      </c>
      <c r="M428" s="6" t="s">
        <v>8183</v>
      </c>
      <c r="N428" s="22" t="s">
        <v>8087</v>
      </c>
      <c r="O428" s="6"/>
    </row>
    <row r="429" spans="1:15" x14ac:dyDescent="0.3">
      <c r="A429" s="6" t="s">
        <v>5127</v>
      </c>
      <c r="B429" s="22" t="s">
        <v>4695</v>
      </c>
      <c r="C429" s="22" t="s">
        <v>2500</v>
      </c>
      <c r="D429" s="22" t="s">
        <v>104</v>
      </c>
      <c r="E429" s="22" t="s">
        <v>742</v>
      </c>
      <c r="F429" s="6" t="s">
        <v>579</v>
      </c>
      <c r="G429" s="6" t="s">
        <v>5150</v>
      </c>
      <c r="H429" s="6" t="s">
        <v>19</v>
      </c>
      <c r="I429" s="6" t="s">
        <v>5151</v>
      </c>
      <c r="J429" s="22" t="s">
        <v>4293</v>
      </c>
      <c r="K429" s="6" t="s">
        <v>678</v>
      </c>
      <c r="L429" s="22" t="s">
        <v>907</v>
      </c>
      <c r="M429" s="6" t="s">
        <v>8183</v>
      </c>
      <c r="N429" s="22" t="s">
        <v>8087</v>
      </c>
      <c r="O429" s="6"/>
    </row>
    <row r="430" spans="1:15" x14ac:dyDescent="0.3">
      <c r="A430" s="6" t="s">
        <v>5127</v>
      </c>
      <c r="B430" s="22" t="s">
        <v>4758</v>
      </c>
      <c r="C430" s="22" t="s">
        <v>2500</v>
      </c>
      <c r="D430" s="22" t="s">
        <v>104</v>
      </c>
      <c r="E430" s="22" t="s">
        <v>742</v>
      </c>
      <c r="F430" s="6" t="s">
        <v>579</v>
      </c>
      <c r="G430" s="6" t="s">
        <v>5152</v>
      </c>
      <c r="H430" s="6" t="s">
        <v>19</v>
      </c>
      <c r="I430" s="6" t="s">
        <v>5153</v>
      </c>
      <c r="J430" s="22" t="s">
        <v>4293</v>
      </c>
      <c r="K430" s="6" t="s">
        <v>678</v>
      </c>
      <c r="L430" s="22" t="s">
        <v>907</v>
      </c>
      <c r="M430" s="6" t="s">
        <v>8183</v>
      </c>
      <c r="N430" s="22" t="s">
        <v>8087</v>
      </c>
      <c r="O430" s="6"/>
    </row>
    <row r="431" spans="1:15" x14ac:dyDescent="0.3">
      <c r="A431" s="6" t="s">
        <v>5155</v>
      </c>
      <c r="B431" s="22" t="s">
        <v>5156</v>
      </c>
      <c r="C431" s="22" t="s">
        <v>2500</v>
      </c>
      <c r="D431" s="22" t="s">
        <v>104</v>
      </c>
      <c r="E431" s="22" t="s">
        <v>742</v>
      </c>
      <c r="F431" s="6" t="s">
        <v>579</v>
      </c>
      <c r="G431" s="6" t="s">
        <v>5154</v>
      </c>
      <c r="H431" s="6" t="s">
        <v>19</v>
      </c>
      <c r="I431" s="6" t="s">
        <v>5158</v>
      </c>
      <c r="J431" s="22" t="s">
        <v>5157</v>
      </c>
      <c r="K431" s="6" t="s">
        <v>678</v>
      </c>
      <c r="L431" s="22" t="s">
        <v>907</v>
      </c>
      <c r="M431" s="6" t="s">
        <v>8183</v>
      </c>
      <c r="N431" s="22" t="s">
        <v>8087</v>
      </c>
      <c r="O431" s="6"/>
    </row>
    <row r="432" spans="1:15" x14ac:dyDescent="0.3">
      <c r="A432" s="6" t="s">
        <v>5160</v>
      </c>
      <c r="B432" s="22" t="s">
        <v>5161</v>
      </c>
      <c r="C432" s="22" t="s">
        <v>2500</v>
      </c>
      <c r="D432" s="22" t="s">
        <v>104</v>
      </c>
      <c r="E432" s="22" t="s">
        <v>742</v>
      </c>
      <c r="F432" s="6" t="s">
        <v>579</v>
      </c>
      <c r="G432" s="6" t="s">
        <v>5159</v>
      </c>
      <c r="H432" s="6" t="s">
        <v>19</v>
      </c>
      <c r="I432" s="6" t="s">
        <v>5162</v>
      </c>
      <c r="J432" s="22" t="s">
        <v>5157</v>
      </c>
      <c r="K432" s="6" t="s">
        <v>678</v>
      </c>
      <c r="L432" s="22" t="s">
        <v>907</v>
      </c>
      <c r="M432" s="6" t="s">
        <v>8184</v>
      </c>
      <c r="N432" s="22" t="s">
        <v>8087</v>
      </c>
      <c r="O432" s="6"/>
    </row>
    <row r="433" spans="1:15" x14ac:dyDescent="0.3">
      <c r="A433" s="6" t="s">
        <v>5160</v>
      </c>
      <c r="B433" s="22" t="s">
        <v>5164</v>
      </c>
      <c r="C433" s="22" t="s">
        <v>2500</v>
      </c>
      <c r="D433" s="22" t="s">
        <v>104</v>
      </c>
      <c r="E433" s="22" t="s">
        <v>742</v>
      </c>
      <c r="F433" s="6" t="s">
        <v>579</v>
      </c>
      <c r="G433" s="6" t="s">
        <v>5163</v>
      </c>
      <c r="H433" s="6" t="s">
        <v>19</v>
      </c>
      <c r="I433" s="6" t="s">
        <v>5165</v>
      </c>
      <c r="J433" s="22" t="s">
        <v>5157</v>
      </c>
      <c r="K433" s="6" t="s">
        <v>678</v>
      </c>
      <c r="L433" s="22" t="s">
        <v>907</v>
      </c>
      <c r="M433" s="6" t="s">
        <v>8184</v>
      </c>
      <c r="N433" s="22" t="s">
        <v>8087</v>
      </c>
      <c r="O433" s="6"/>
    </row>
    <row r="434" spans="1:15" x14ac:dyDescent="0.3">
      <c r="A434" s="6" t="s">
        <v>4192</v>
      </c>
      <c r="B434" s="22" t="s">
        <v>3090</v>
      </c>
      <c r="C434" s="22" t="s">
        <v>2500</v>
      </c>
      <c r="D434" s="22" t="s">
        <v>483</v>
      </c>
      <c r="E434" s="22" t="s">
        <v>742</v>
      </c>
      <c r="F434" s="6" t="s">
        <v>500</v>
      </c>
      <c r="G434" s="6" t="s">
        <v>4191</v>
      </c>
      <c r="H434" s="6" t="s">
        <v>19</v>
      </c>
      <c r="I434" s="6" t="s">
        <v>4193</v>
      </c>
      <c r="J434" s="22" t="s">
        <v>2661</v>
      </c>
      <c r="K434" s="6" t="s">
        <v>678</v>
      </c>
      <c r="L434" s="22" t="s">
        <v>907</v>
      </c>
      <c r="M434" s="6" t="s">
        <v>503</v>
      </c>
      <c r="N434" s="22" t="s">
        <v>8087</v>
      </c>
      <c r="O434" s="6"/>
    </row>
    <row r="435" spans="1:15" x14ac:dyDescent="0.3">
      <c r="A435" s="6" t="s">
        <v>4192</v>
      </c>
      <c r="B435" s="22" t="s">
        <v>3099</v>
      </c>
      <c r="C435" s="22" t="s">
        <v>8089</v>
      </c>
      <c r="D435" s="22" t="s">
        <v>483</v>
      </c>
      <c r="E435" s="22" t="s">
        <v>742</v>
      </c>
      <c r="F435" s="6" t="s">
        <v>508</v>
      </c>
      <c r="G435" s="6" t="s">
        <v>4238</v>
      </c>
      <c r="H435" s="6" t="s">
        <v>19</v>
      </c>
      <c r="I435" s="6" t="s">
        <v>4239</v>
      </c>
      <c r="J435" s="22" t="s">
        <v>2661</v>
      </c>
      <c r="K435" s="6" t="s">
        <v>678</v>
      </c>
      <c r="L435" s="22" t="s">
        <v>907</v>
      </c>
      <c r="M435" s="6" t="s">
        <v>511</v>
      </c>
      <c r="N435" s="22" t="s">
        <v>8087</v>
      </c>
      <c r="O435" s="6"/>
    </row>
    <row r="436" spans="1:15" x14ac:dyDescent="0.3">
      <c r="A436" s="6" t="s">
        <v>4192</v>
      </c>
      <c r="B436" s="22" t="s">
        <v>3102</v>
      </c>
      <c r="C436" s="22" t="s">
        <v>8089</v>
      </c>
      <c r="D436" s="22" t="s">
        <v>483</v>
      </c>
      <c r="E436" s="22" t="s">
        <v>742</v>
      </c>
      <c r="F436" s="6" t="s">
        <v>508</v>
      </c>
      <c r="G436" s="6" t="s">
        <v>4243</v>
      </c>
      <c r="H436" s="6" t="s">
        <v>19</v>
      </c>
      <c r="I436" s="6" t="s">
        <v>4244</v>
      </c>
      <c r="J436" s="22" t="s">
        <v>2661</v>
      </c>
      <c r="K436" s="6" t="s">
        <v>678</v>
      </c>
      <c r="L436" s="22" t="s">
        <v>907</v>
      </c>
      <c r="M436" s="6" t="s">
        <v>511</v>
      </c>
      <c r="N436" s="22" t="s">
        <v>8087</v>
      </c>
      <c r="O436" s="6"/>
    </row>
    <row r="437" spans="1:15" x14ac:dyDescent="0.3">
      <c r="A437" s="6" t="s">
        <v>2605</v>
      </c>
      <c r="B437" s="22" t="s">
        <v>2606</v>
      </c>
      <c r="C437" s="22" t="s">
        <v>8089</v>
      </c>
      <c r="D437" s="22" t="s">
        <v>169</v>
      </c>
      <c r="E437" s="22" t="s">
        <v>742</v>
      </c>
      <c r="F437" s="6" t="s">
        <v>474</v>
      </c>
      <c r="G437" s="6" t="s">
        <v>2604</v>
      </c>
      <c r="H437" s="6" t="s">
        <v>19</v>
      </c>
      <c r="I437" s="6" t="s">
        <v>2607</v>
      </c>
      <c r="J437" s="22" t="s">
        <v>1698</v>
      </c>
      <c r="K437" s="6" t="s">
        <v>678</v>
      </c>
      <c r="L437" s="22" t="s">
        <v>907</v>
      </c>
      <c r="M437" s="6" t="s">
        <v>479</v>
      </c>
      <c r="N437" s="22" t="s">
        <v>8087</v>
      </c>
      <c r="O437" s="6"/>
    </row>
    <row r="438" spans="1:15" x14ac:dyDescent="0.3">
      <c r="A438" s="6" t="s">
        <v>2605</v>
      </c>
      <c r="B438" s="22" t="s">
        <v>4209</v>
      </c>
      <c r="C438" s="22" t="s">
        <v>8089</v>
      </c>
      <c r="D438" s="22" t="s">
        <v>169</v>
      </c>
      <c r="E438" s="22" t="s">
        <v>742</v>
      </c>
      <c r="F438" s="6" t="s">
        <v>504</v>
      </c>
      <c r="G438" s="6" t="s">
        <v>4208</v>
      </c>
      <c r="H438" s="6" t="s">
        <v>19</v>
      </c>
      <c r="I438" s="6" t="s">
        <v>4210</v>
      </c>
      <c r="J438" s="22" t="s">
        <v>1698</v>
      </c>
      <c r="K438" s="6" t="s">
        <v>678</v>
      </c>
      <c r="L438" s="22" t="s">
        <v>907</v>
      </c>
      <c r="M438" s="6" t="s">
        <v>507</v>
      </c>
      <c r="N438" s="22" t="s">
        <v>8087</v>
      </c>
      <c r="O438" s="6"/>
    </row>
    <row r="439" spans="1:15" x14ac:dyDescent="0.3">
      <c r="A439" s="6" t="s">
        <v>6095</v>
      </c>
      <c r="B439" s="22" t="s">
        <v>6596</v>
      </c>
      <c r="C439" s="22" t="s">
        <v>8089</v>
      </c>
      <c r="D439" s="22" t="s">
        <v>87</v>
      </c>
      <c r="E439" s="22" t="s">
        <v>5193</v>
      </c>
      <c r="F439" s="6" t="s">
        <v>1327</v>
      </c>
      <c r="G439" s="6" t="s">
        <v>6595</v>
      </c>
      <c r="H439" s="6" t="s">
        <v>19</v>
      </c>
      <c r="I439" s="6" t="s">
        <v>6597</v>
      </c>
      <c r="J439" s="22" t="s">
        <v>6096</v>
      </c>
      <c r="K439" s="6" t="s">
        <v>678</v>
      </c>
      <c r="L439" s="22" t="s">
        <v>1691</v>
      </c>
      <c r="M439" s="6" t="s">
        <v>873</v>
      </c>
      <c r="N439" s="22" t="s">
        <v>8087</v>
      </c>
      <c r="O439" s="6"/>
    </row>
    <row r="440" spans="1:15" x14ac:dyDescent="0.3">
      <c r="A440" s="6" t="s">
        <v>6095</v>
      </c>
      <c r="B440" s="22" t="s">
        <v>6623</v>
      </c>
      <c r="C440" s="22" t="s">
        <v>8089</v>
      </c>
      <c r="D440" s="22" t="s">
        <v>87</v>
      </c>
      <c r="E440" s="22" t="s">
        <v>5193</v>
      </c>
      <c r="F440" s="6" t="s">
        <v>1329</v>
      </c>
      <c r="G440" s="6" t="s">
        <v>6622</v>
      </c>
      <c r="H440" s="6" t="s">
        <v>19</v>
      </c>
      <c r="I440" s="6" t="s">
        <v>6624</v>
      </c>
      <c r="J440" s="22" t="s">
        <v>6096</v>
      </c>
      <c r="K440" s="6" t="s">
        <v>678</v>
      </c>
      <c r="L440" s="22" t="s">
        <v>1691</v>
      </c>
      <c r="M440" s="6" t="s">
        <v>877</v>
      </c>
      <c r="N440" s="22" t="s">
        <v>8087</v>
      </c>
      <c r="O440" s="6"/>
    </row>
    <row r="441" spans="1:15" x14ac:dyDescent="0.3">
      <c r="A441" s="6" t="s">
        <v>6095</v>
      </c>
      <c r="B441" s="22" t="s">
        <v>3868</v>
      </c>
      <c r="C441" s="22" t="s">
        <v>8089</v>
      </c>
      <c r="D441" s="22" t="s">
        <v>87</v>
      </c>
      <c r="E441" s="22" t="s">
        <v>5193</v>
      </c>
      <c r="F441" s="6" t="s">
        <v>1315</v>
      </c>
      <c r="G441" s="6" t="s">
        <v>6555</v>
      </c>
      <c r="H441" s="6" t="s">
        <v>19</v>
      </c>
      <c r="I441" s="6" t="s">
        <v>6556</v>
      </c>
      <c r="J441" s="22" t="s">
        <v>6096</v>
      </c>
      <c r="K441" s="6" t="s">
        <v>678</v>
      </c>
      <c r="L441" s="22" t="s">
        <v>1691</v>
      </c>
      <c r="M441" s="6" t="s">
        <v>8096</v>
      </c>
      <c r="N441" s="22" t="s">
        <v>8087</v>
      </c>
      <c r="O441" s="6"/>
    </row>
    <row r="442" spans="1:15" x14ac:dyDescent="0.3">
      <c r="A442" s="6" t="s">
        <v>6095</v>
      </c>
      <c r="B442" s="22" t="s">
        <v>7355</v>
      </c>
      <c r="C442" s="22" t="s">
        <v>8089</v>
      </c>
      <c r="D442" s="22" t="s">
        <v>169</v>
      </c>
      <c r="E442" s="22" t="s">
        <v>742</v>
      </c>
      <c r="F442" s="6" t="s">
        <v>1485</v>
      </c>
      <c r="G442" s="6" t="s">
        <v>7354</v>
      </c>
      <c r="H442" s="6" t="s">
        <v>19</v>
      </c>
      <c r="I442" s="6" t="s">
        <v>7356</v>
      </c>
      <c r="J442" s="22" t="s">
        <v>6096</v>
      </c>
      <c r="K442" s="6" t="s">
        <v>678</v>
      </c>
      <c r="L442" s="22" t="s">
        <v>1691</v>
      </c>
      <c r="M442" s="6" t="s">
        <v>8109</v>
      </c>
      <c r="N442" s="22" t="s">
        <v>8087</v>
      </c>
      <c r="O442" s="6"/>
    </row>
    <row r="443" spans="1:15" x14ac:dyDescent="0.3">
      <c r="A443" s="6" t="s">
        <v>6095</v>
      </c>
      <c r="B443" s="22" t="s">
        <v>7161</v>
      </c>
      <c r="C443" s="22" t="s">
        <v>8089</v>
      </c>
      <c r="D443" s="22" t="s">
        <v>483</v>
      </c>
      <c r="E443" s="22" t="s">
        <v>742</v>
      </c>
      <c r="F443" s="6" t="s">
        <v>1422</v>
      </c>
      <c r="G443" s="6" t="s">
        <v>7160</v>
      </c>
      <c r="H443" s="6" t="s">
        <v>19</v>
      </c>
      <c r="I443" s="6" t="s">
        <v>7162</v>
      </c>
      <c r="J443" s="22" t="s">
        <v>1693</v>
      </c>
      <c r="K443" s="6" t="s">
        <v>678</v>
      </c>
      <c r="L443" s="22" t="s">
        <v>1691</v>
      </c>
      <c r="M443" s="6" t="s">
        <v>740</v>
      </c>
      <c r="N443" s="22" t="s">
        <v>8087</v>
      </c>
      <c r="O443" s="6"/>
    </row>
    <row r="444" spans="1:15" x14ac:dyDescent="0.3">
      <c r="A444" s="6" t="s">
        <v>6095</v>
      </c>
      <c r="B444" s="22" t="s">
        <v>3691</v>
      </c>
      <c r="C444" s="22" t="s">
        <v>8089</v>
      </c>
      <c r="D444" s="22" t="s">
        <v>169</v>
      </c>
      <c r="E444" s="22" t="s">
        <v>748</v>
      </c>
      <c r="F444" s="6" t="s">
        <v>1422</v>
      </c>
      <c r="G444" s="6" t="s">
        <v>7163</v>
      </c>
      <c r="H444" s="6" t="s">
        <v>19</v>
      </c>
      <c r="I444" s="6" t="s">
        <v>7164</v>
      </c>
      <c r="J444" s="22" t="s">
        <v>6096</v>
      </c>
      <c r="K444" s="6" t="s">
        <v>678</v>
      </c>
      <c r="L444" s="22" t="s">
        <v>1691</v>
      </c>
      <c r="M444" s="6" t="s">
        <v>740</v>
      </c>
      <c r="N444" s="22" t="s">
        <v>8087</v>
      </c>
      <c r="O444" s="6"/>
    </row>
    <row r="445" spans="1:15" x14ac:dyDescent="0.3">
      <c r="A445" s="6" t="s">
        <v>6095</v>
      </c>
      <c r="B445" s="22" t="s">
        <v>3953</v>
      </c>
      <c r="C445" s="22" t="s">
        <v>8089</v>
      </c>
      <c r="D445" s="22" t="s">
        <v>169</v>
      </c>
      <c r="E445" s="22" t="s">
        <v>5193</v>
      </c>
      <c r="F445" s="6" t="s">
        <v>1215</v>
      </c>
      <c r="G445" s="6" t="s">
        <v>6094</v>
      </c>
      <c r="H445" s="6" t="s">
        <v>19</v>
      </c>
      <c r="I445" s="6" t="s">
        <v>6097</v>
      </c>
      <c r="J445" s="22" t="s">
        <v>6096</v>
      </c>
      <c r="K445" s="6" t="s">
        <v>678</v>
      </c>
      <c r="L445" s="22" t="s">
        <v>1691</v>
      </c>
      <c r="M445" s="6" t="s">
        <v>1106</v>
      </c>
      <c r="N445" s="22" t="s">
        <v>8087</v>
      </c>
      <c r="O445" s="6"/>
    </row>
    <row r="446" spans="1:15" x14ac:dyDescent="0.3">
      <c r="A446" s="6" t="s">
        <v>6095</v>
      </c>
      <c r="B446" s="22" t="s">
        <v>3923</v>
      </c>
      <c r="C446" s="22" t="s">
        <v>8089</v>
      </c>
      <c r="D446" s="22" t="s">
        <v>483</v>
      </c>
      <c r="E446" s="22" t="s">
        <v>742</v>
      </c>
      <c r="F446" s="6" t="s">
        <v>1486</v>
      </c>
      <c r="G446" s="6" t="s">
        <v>7398</v>
      </c>
      <c r="H446" s="6" t="s">
        <v>19</v>
      </c>
      <c r="I446" s="6" t="s">
        <v>7399</v>
      </c>
      <c r="J446" s="22" t="s">
        <v>1693</v>
      </c>
      <c r="K446" s="6" t="s">
        <v>678</v>
      </c>
      <c r="L446" s="22" t="s">
        <v>1691</v>
      </c>
      <c r="M446" s="6" t="s">
        <v>1488</v>
      </c>
      <c r="N446" s="22" t="s">
        <v>8087</v>
      </c>
      <c r="O446" s="6"/>
    </row>
    <row r="447" spans="1:15" x14ac:dyDescent="0.3">
      <c r="A447" s="6" t="s">
        <v>6095</v>
      </c>
      <c r="B447" s="22" t="s">
        <v>3908</v>
      </c>
      <c r="C447" s="22" t="s">
        <v>8089</v>
      </c>
      <c r="D447" s="22" t="s">
        <v>169</v>
      </c>
      <c r="E447" s="22" t="s">
        <v>748</v>
      </c>
      <c r="F447" s="6" t="s">
        <v>1486</v>
      </c>
      <c r="G447" s="6" t="s">
        <v>7400</v>
      </c>
      <c r="H447" s="6" t="s">
        <v>19</v>
      </c>
      <c r="I447" s="6" t="s">
        <v>7399</v>
      </c>
      <c r="J447" s="22" t="s">
        <v>6096</v>
      </c>
      <c r="K447" s="6" t="s">
        <v>678</v>
      </c>
      <c r="L447" s="22" t="s">
        <v>1691</v>
      </c>
      <c r="M447" s="6" t="s">
        <v>1488</v>
      </c>
      <c r="N447" s="22" t="s">
        <v>8087</v>
      </c>
      <c r="O447" s="6"/>
    </row>
    <row r="448" spans="1:15" x14ac:dyDescent="0.3">
      <c r="A448" s="6" t="s">
        <v>6095</v>
      </c>
      <c r="B448" s="22" t="s">
        <v>3808</v>
      </c>
      <c r="C448" s="22" t="s">
        <v>8089</v>
      </c>
      <c r="D448" s="22" t="s">
        <v>483</v>
      </c>
      <c r="E448" s="22" t="s">
        <v>742</v>
      </c>
      <c r="F448" s="6" t="s">
        <v>1486</v>
      </c>
      <c r="G448" s="6" t="s">
        <v>7420</v>
      </c>
      <c r="H448" s="6" t="s">
        <v>19</v>
      </c>
      <c r="I448" s="6" t="s">
        <v>7421</v>
      </c>
      <c r="J448" s="22" t="s">
        <v>1693</v>
      </c>
      <c r="K448" s="6" t="s">
        <v>678</v>
      </c>
      <c r="L448" s="22" t="s">
        <v>1691</v>
      </c>
      <c r="M448" s="6" t="s">
        <v>1488</v>
      </c>
      <c r="N448" s="22" t="s">
        <v>8087</v>
      </c>
      <c r="O448" s="6"/>
    </row>
    <row r="449" spans="1:15" x14ac:dyDescent="0.3">
      <c r="A449" s="6" t="s">
        <v>6095</v>
      </c>
      <c r="B449" s="22" t="s">
        <v>3871</v>
      </c>
      <c r="C449" s="22" t="s">
        <v>8089</v>
      </c>
      <c r="D449" s="22" t="s">
        <v>169</v>
      </c>
      <c r="E449" s="22" t="s">
        <v>748</v>
      </c>
      <c r="F449" s="6" t="s">
        <v>1486</v>
      </c>
      <c r="G449" s="6" t="s">
        <v>7422</v>
      </c>
      <c r="H449" s="6" t="s">
        <v>19</v>
      </c>
      <c r="I449" s="6" t="s">
        <v>7421</v>
      </c>
      <c r="J449" s="22" t="s">
        <v>6096</v>
      </c>
      <c r="K449" s="6" t="s">
        <v>678</v>
      </c>
      <c r="L449" s="22" t="s">
        <v>1691</v>
      </c>
      <c r="M449" s="6" t="s">
        <v>1488</v>
      </c>
      <c r="N449" s="22" t="s">
        <v>8087</v>
      </c>
      <c r="O449" s="6"/>
    </row>
    <row r="450" spans="1:15" x14ac:dyDescent="0.3">
      <c r="A450" s="6" t="s">
        <v>6099</v>
      </c>
      <c r="B450" s="22" t="s">
        <v>6599</v>
      </c>
      <c r="C450" s="22" t="s">
        <v>8089</v>
      </c>
      <c r="D450" s="22" t="s">
        <v>87</v>
      </c>
      <c r="E450" s="22" t="s">
        <v>5193</v>
      </c>
      <c r="F450" s="6" t="s">
        <v>1327</v>
      </c>
      <c r="G450" s="6" t="s">
        <v>6598</v>
      </c>
      <c r="H450" s="6" t="s">
        <v>19</v>
      </c>
      <c r="I450" s="6" t="s">
        <v>6600</v>
      </c>
      <c r="J450" s="22" t="s">
        <v>1698</v>
      </c>
      <c r="K450" s="6" t="s">
        <v>678</v>
      </c>
      <c r="L450" s="22" t="s">
        <v>1691</v>
      </c>
      <c r="M450" s="6" t="s">
        <v>873</v>
      </c>
      <c r="N450" s="22" t="s">
        <v>8087</v>
      </c>
      <c r="O450" s="6"/>
    </row>
    <row r="451" spans="1:15" x14ac:dyDescent="0.3">
      <c r="A451" s="6" t="s">
        <v>6099</v>
      </c>
      <c r="B451" s="22" t="s">
        <v>6626</v>
      </c>
      <c r="C451" s="22" t="s">
        <v>8089</v>
      </c>
      <c r="D451" s="22" t="s">
        <v>87</v>
      </c>
      <c r="E451" s="22" t="s">
        <v>5193</v>
      </c>
      <c r="F451" s="6" t="s">
        <v>1329</v>
      </c>
      <c r="G451" s="6" t="s">
        <v>6625</v>
      </c>
      <c r="H451" s="6" t="s">
        <v>19</v>
      </c>
      <c r="I451" s="6" t="s">
        <v>6627</v>
      </c>
      <c r="J451" s="22" t="s">
        <v>1698</v>
      </c>
      <c r="K451" s="6" t="s">
        <v>678</v>
      </c>
      <c r="L451" s="22" t="s">
        <v>1691</v>
      </c>
      <c r="M451" s="6" t="s">
        <v>877</v>
      </c>
      <c r="N451" s="22" t="s">
        <v>8087</v>
      </c>
      <c r="O451" s="6"/>
    </row>
    <row r="452" spans="1:15" x14ac:dyDescent="0.3">
      <c r="A452" s="6" t="s">
        <v>6099</v>
      </c>
      <c r="B452" s="22" t="s">
        <v>6561</v>
      </c>
      <c r="C452" s="22" t="s">
        <v>8089</v>
      </c>
      <c r="D452" s="22" t="s">
        <v>87</v>
      </c>
      <c r="E452" s="22" t="s">
        <v>5193</v>
      </c>
      <c r="F452" s="6" t="s">
        <v>1315</v>
      </c>
      <c r="G452" s="6" t="s">
        <v>6560</v>
      </c>
      <c r="H452" s="6" t="s">
        <v>19</v>
      </c>
      <c r="I452" s="6" t="s">
        <v>6562</v>
      </c>
      <c r="J452" s="22" t="s">
        <v>1698</v>
      </c>
      <c r="K452" s="6" t="s">
        <v>678</v>
      </c>
      <c r="L452" s="22" t="s">
        <v>1691</v>
      </c>
      <c r="M452" s="6" t="s">
        <v>8096</v>
      </c>
      <c r="N452" s="22" t="s">
        <v>8087</v>
      </c>
      <c r="O452" s="6"/>
    </row>
    <row r="453" spans="1:15" x14ac:dyDescent="0.3">
      <c r="A453" s="6" t="s">
        <v>6099</v>
      </c>
      <c r="B453" s="22" t="s">
        <v>7454</v>
      </c>
      <c r="C453" s="22" t="s">
        <v>2500</v>
      </c>
      <c r="D453" s="22" t="s">
        <v>483</v>
      </c>
      <c r="E453" s="22" t="s">
        <v>742</v>
      </c>
      <c r="F453" s="6" t="s">
        <v>1486</v>
      </c>
      <c r="G453" s="6" t="s">
        <v>7453</v>
      </c>
      <c r="H453" s="6" t="s">
        <v>19</v>
      </c>
      <c r="I453" s="6" t="s">
        <v>7455</v>
      </c>
      <c r="J453" s="22" t="s">
        <v>7259</v>
      </c>
      <c r="K453" s="6" t="s">
        <v>678</v>
      </c>
      <c r="L453" s="22" t="s">
        <v>1691</v>
      </c>
      <c r="M453" s="6" t="s">
        <v>8110</v>
      </c>
      <c r="N453" s="22" t="s">
        <v>8087</v>
      </c>
      <c r="O453" s="6"/>
    </row>
    <row r="454" spans="1:15" x14ac:dyDescent="0.3">
      <c r="A454" s="6" t="s">
        <v>6099</v>
      </c>
      <c r="B454" s="22" t="s">
        <v>7394</v>
      </c>
      <c r="C454" s="22" t="s">
        <v>8089</v>
      </c>
      <c r="D454" s="22" t="s">
        <v>169</v>
      </c>
      <c r="E454" s="22" t="s">
        <v>748</v>
      </c>
      <c r="F454" s="6" t="s">
        <v>1486</v>
      </c>
      <c r="G454" s="6" t="s">
        <v>7393</v>
      </c>
      <c r="H454" s="6" t="s">
        <v>19</v>
      </c>
      <c r="I454" s="6" t="s">
        <v>7395</v>
      </c>
      <c r="J454" s="22" t="s">
        <v>1698</v>
      </c>
      <c r="K454" s="6" t="s">
        <v>678</v>
      </c>
      <c r="L454" s="22" t="s">
        <v>1691</v>
      </c>
      <c r="M454" s="6" t="s">
        <v>8110</v>
      </c>
      <c r="N454" s="22" t="s">
        <v>8087</v>
      </c>
      <c r="O454" s="6"/>
    </row>
    <row r="455" spans="1:15" x14ac:dyDescent="0.3">
      <c r="A455" s="6" t="s">
        <v>6099</v>
      </c>
      <c r="B455" s="22" t="s">
        <v>6100</v>
      </c>
      <c r="C455" s="22" t="s">
        <v>8089</v>
      </c>
      <c r="D455" s="22" t="s">
        <v>169</v>
      </c>
      <c r="E455" s="22" t="s">
        <v>5193</v>
      </c>
      <c r="F455" s="6" t="s">
        <v>1215</v>
      </c>
      <c r="G455" s="6" t="s">
        <v>6098</v>
      </c>
      <c r="H455" s="6" t="s">
        <v>19</v>
      </c>
      <c r="I455" s="6" t="s">
        <v>6101</v>
      </c>
      <c r="J455" s="22" t="s">
        <v>1698</v>
      </c>
      <c r="K455" s="6" t="s">
        <v>678</v>
      </c>
      <c r="L455" s="22" t="s">
        <v>1691</v>
      </c>
      <c r="M455" s="6" t="s">
        <v>1106</v>
      </c>
      <c r="N455" s="22" t="s">
        <v>8087</v>
      </c>
      <c r="O455" s="6"/>
    </row>
    <row r="456" spans="1:15" x14ac:dyDescent="0.3">
      <c r="A456" s="6" t="s">
        <v>6099</v>
      </c>
      <c r="B456" s="22" t="s">
        <v>7437</v>
      </c>
      <c r="C456" s="22" t="s">
        <v>2500</v>
      </c>
      <c r="D456" s="22" t="s">
        <v>483</v>
      </c>
      <c r="E456" s="22" t="s">
        <v>742</v>
      </c>
      <c r="F456" s="6" t="s">
        <v>1486</v>
      </c>
      <c r="G456" s="6" t="s">
        <v>7436</v>
      </c>
      <c r="H456" s="6" t="s">
        <v>19</v>
      </c>
      <c r="I456" s="6" t="s">
        <v>7406</v>
      </c>
      <c r="J456" s="22" t="s">
        <v>7259</v>
      </c>
      <c r="K456" s="6" t="s">
        <v>678</v>
      </c>
      <c r="L456" s="22" t="s">
        <v>1691</v>
      </c>
      <c r="M456" s="6" t="s">
        <v>1488</v>
      </c>
      <c r="N456" s="22" t="s">
        <v>8087</v>
      </c>
      <c r="O456" s="6"/>
    </row>
    <row r="457" spans="1:15" x14ac:dyDescent="0.3">
      <c r="A457" s="6" t="s">
        <v>6099</v>
      </c>
      <c r="B457" s="22" t="s">
        <v>7405</v>
      </c>
      <c r="C457" s="22" t="s">
        <v>8089</v>
      </c>
      <c r="D457" s="22" t="s">
        <v>169</v>
      </c>
      <c r="E457" s="22" t="s">
        <v>748</v>
      </c>
      <c r="F457" s="6" t="s">
        <v>1486</v>
      </c>
      <c r="G457" s="6" t="s">
        <v>7404</v>
      </c>
      <c r="H457" s="6" t="s">
        <v>19</v>
      </c>
      <c r="I457" s="6" t="s">
        <v>7406</v>
      </c>
      <c r="J457" s="22" t="s">
        <v>1698</v>
      </c>
      <c r="K457" s="6" t="s">
        <v>678</v>
      </c>
      <c r="L457" s="22" t="s">
        <v>1691</v>
      </c>
      <c r="M457" s="6" t="s">
        <v>1488</v>
      </c>
      <c r="N457" s="22" t="s">
        <v>8087</v>
      </c>
      <c r="O457" s="6"/>
    </row>
    <row r="458" spans="1:15" x14ac:dyDescent="0.3">
      <c r="A458" s="6" t="s">
        <v>6099</v>
      </c>
      <c r="B458" s="22" t="s">
        <v>7440</v>
      </c>
      <c r="C458" s="22" t="s">
        <v>2500</v>
      </c>
      <c r="D458" s="22" t="s">
        <v>483</v>
      </c>
      <c r="E458" s="22" t="s">
        <v>742</v>
      </c>
      <c r="F458" s="6" t="s">
        <v>1486</v>
      </c>
      <c r="G458" s="6" t="s">
        <v>7439</v>
      </c>
      <c r="H458" s="6" t="s">
        <v>19</v>
      </c>
      <c r="I458" s="6" t="s">
        <v>7441</v>
      </c>
      <c r="J458" s="22" t="s">
        <v>7259</v>
      </c>
      <c r="K458" s="6" t="s">
        <v>678</v>
      </c>
      <c r="L458" s="22" t="s">
        <v>1691</v>
      </c>
      <c r="M458" s="6" t="s">
        <v>8111</v>
      </c>
      <c r="N458" s="22" t="s">
        <v>8087</v>
      </c>
      <c r="O458" s="6"/>
    </row>
    <row r="459" spans="1:15" x14ac:dyDescent="0.3">
      <c r="A459" s="6" t="s">
        <v>6099</v>
      </c>
      <c r="B459" s="22" t="s">
        <v>7459</v>
      </c>
      <c r="C459" s="22" t="s">
        <v>8089</v>
      </c>
      <c r="D459" s="22" t="s">
        <v>169</v>
      </c>
      <c r="E459" s="22" t="s">
        <v>748</v>
      </c>
      <c r="F459" s="6" t="s">
        <v>1486</v>
      </c>
      <c r="G459" s="6" t="s">
        <v>7458</v>
      </c>
      <c r="H459" s="6" t="s">
        <v>19</v>
      </c>
      <c r="I459" s="6" t="s">
        <v>7460</v>
      </c>
      <c r="J459" s="22" t="s">
        <v>1698</v>
      </c>
      <c r="K459" s="6" t="s">
        <v>678</v>
      </c>
      <c r="L459" s="22" t="s">
        <v>1691</v>
      </c>
      <c r="M459" s="6" t="s">
        <v>8111</v>
      </c>
      <c r="N459" s="22" t="s">
        <v>8087</v>
      </c>
      <c r="O459" s="6"/>
    </row>
    <row r="460" spans="1:15" x14ac:dyDescent="0.3">
      <c r="A460" s="6" t="s">
        <v>7279</v>
      </c>
      <c r="B460" s="22" t="s">
        <v>5663</v>
      </c>
      <c r="C460" s="22" t="s">
        <v>2500</v>
      </c>
      <c r="D460" s="22" t="s">
        <v>483</v>
      </c>
      <c r="E460" s="22" t="s">
        <v>742</v>
      </c>
      <c r="F460" s="6" t="s">
        <v>1486</v>
      </c>
      <c r="G460" s="6" t="s">
        <v>7448</v>
      </c>
      <c r="H460" s="6" t="s">
        <v>19</v>
      </c>
      <c r="I460" s="6" t="s">
        <v>7281</v>
      </c>
      <c r="J460" s="22" t="s">
        <v>7449</v>
      </c>
      <c r="K460" s="6" t="s">
        <v>678</v>
      </c>
      <c r="L460" s="22" t="s">
        <v>1691</v>
      </c>
      <c r="M460" s="6" t="s">
        <v>8112</v>
      </c>
      <c r="N460" s="22" t="s">
        <v>8087</v>
      </c>
      <c r="O460" s="6"/>
    </row>
    <row r="461" spans="1:15" x14ac:dyDescent="0.3">
      <c r="A461" s="6" t="s">
        <v>7279</v>
      </c>
      <c r="B461" s="22" t="s">
        <v>7280</v>
      </c>
      <c r="C461" s="22" t="s">
        <v>8089</v>
      </c>
      <c r="D461" s="22" t="s">
        <v>169</v>
      </c>
      <c r="E461" s="22" t="s">
        <v>748</v>
      </c>
      <c r="F461" s="6" t="s">
        <v>1452</v>
      </c>
      <c r="G461" s="6" t="s">
        <v>7278</v>
      </c>
      <c r="H461" s="6" t="s">
        <v>19</v>
      </c>
      <c r="I461" s="6" t="s">
        <v>7281</v>
      </c>
      <c r="J461" s="22" t="s">
        <v>4301</v>
      </c>
      <c r="K461" s="6" t="s">
        <v>678</v>
      </c>
      <c r="L461" s="22" t="s">
        <v>1691</v>
      </c>
      <c r="M461" s="6" t="s">
        <v>1454</v>
      </c>
      <c r="N461" s="22" t="s">
        <v>8087</v>
      </c>
      <c r="O461" s="6"/>
    </row>
    <row r="462" spans="1:15" x14ac:dyDescent="0.3">
      <c r="A462" s="6" t="s">
        <v>7215</v>
      </c>
      <c r="B462" s="22" t="s">
        <v>2722</v>
      </c>
      <c r="C462" s="22" t="s">
        <v>2500</v>
      </c>
      <c r="D462" s="22" t="s">
        <v>483</v>
      </c>
      <c r="E462" s="22" t="s">
        <v>742</v>
      </c>
      <c r="F462" s="6" t="s">
        <v>1424</v>
      </c>
      <c r="G462" s="6" t="s">
        <v>7214</v>
      </c>
      <c r="H462" s="6" t="s">
        <v>19</v>
      </c>
      <c r="I462" s="6" t="s">
        <v>7216</v>
      </c>
      <c r="J462" s="22" t="s">
        <v>3672</v>
      </c>
      <c r="K462" s="6" t="s">
        <v>678</v>
      </c>
      <c r="L462" s="22" t="s">
        <v>1691</v>
      </c>
      <c r="M462" s="6" t="s">
        <v>1421</v>
      </c>
      <c r="N462" s="22" t="s">
        <v>8087</v>
      </c>
      <c r="O462" s="6"/>
    </row>
    <row r="463" spans="1:15" x14ac:dyDescent="0.3">
      <c r="A463" s="6" t="s">
        <v>7215</v>
      </c>
      <c r="B463" s="22" t="s">
        <v>4932</v>
      </c>
      <c r="C463" s="22" t="s">
        <v>2500</v>
      </c>
      <c r="D463" s="22" t="s">
        <v>169</v>
      </c>
      <c r="E463" s="22" t="s">
        <v>748</v>
      </c>
      <c r="F463" s="6" t="s">
        <v>1424</v>
      </c>
      <c r="G463" s="6" t="s">
        <v>7217</v>
      </c>
      <c r="H463" s="6" t="s">
        <v>19</v>
      </c>
      <c r="I463" s="6" t="s">
        <v>7218</v>
      </c>
      <c r="J463" s="22" t="s">
        <v>2400</v>
      </c>
      <c r="K463" s="6" t="s">
        <v>678</v>
      </c>
      <c r="L463" s="22" t="s">
        <v>1691</v>
      </c>
      <c r="M463" s="6" t="s">
        <v>1421</v>
      </c>
      <c r="N463" s="22" t="s">
        <v>8087</v>
      </c>
      <c r="O463" s="6"/>
    </row>
    <row r="464" spans="1:15" x14ac:dyDescent="0.3">
      <c r="A464" s="6" t="s">
        <v>6558</v>
      </c>
      <c r="B464" s="22" t="s">
        <v>3935</v>
      </c>
      <c r="C464" s="22" t="s">
        <v>8089</v>
      </c>
      <c r="D464" s="22" t="s">
        <v>87</v>
      </c>
      <c r="E464" s="22" t="s">
        <v>5193</v>
      </c>
      <c r="F464" s="6" t="s">
        <v>1327</v>
      </c>
      <c r="G464" s="6" t="s">
        <v>6601</v>
      </c>
      <c r="H464" s="6" t="s">
        <v>19</v>
      </c>
      <c r="I464" s="6" t="s">
        <v>6602</v>
      </c>
      <c r="J464" s="22" t="s">
        <v>6096</v>
      </c>
      <c r="K464" s="6" t="s">
        <v>678</v>
      </c>
      <c r="L464" s="22" t="s">
        <v>1691</v>
      </c>
      <c r="M464" s="6" t="s">
        <v>873</v>
      </c>
      <c r="N464" s="22" t="s">
        <v>8087</v>
      </c>
      <c r="O464" s="6"/>
    </row>
    <row r="465" spans="1:15" x14ac:dyDescent="0.3">
      <c r="A465" s="6" t="s">
        <v>6558</v>
      </c>
      <c r="B465" s="22" t="s">
        <v>3938</v>
      </c>
      <c r="C465" s="22" t="s">
        <v>8089</v>
      </c>
      <c r="D465" s="22" t="s">
        <v>87</v>
      </c>
      <c r="E465" s="22" t="s">
        <v>5193</v>
      </c>
      <c r="F465" s="6" t="s">
        <v>1329</v>
      </c>
      <c r="G465" s="6" t="s">
        <v>6628</v>
      </c>
      <c r="H465" s="6" t="s">
        <v>19</v>
      </c>
      <c r="I465" s="6" t="s">
        <v>6629</v>
      </c>
      <c r="J465" s="22" t="s">
        <v>6096</v>
      </c>
      <c r="K465" s="6" t="s">
        <v>678</v>
      </c>
      <c r="L465" s="22" t="s">
        <v>1691</v>
      </c>
      <c r="M465" s="6" t="s">
        <v>877</v>
      </c>
      <c r="N465" s="22" t="s">
        <v>8087</v>
      </c>
      <c r="O465" s="6"/>
    </row>
    <row r="466" spans="1:15" x14ac:dyDescent="0.3">
      <c r="A466" s="6" t="s">
        <v>6558</v>
      </c>
      <c r="B466" s="22" t="s">
        <v>3847</v>
      </c>
      <c r="C466" s="22" t="s">
        <v>8089</v>
      </c>
      <c r="D466" s="22" t="s">
        <v>87</v>
      </c>
      <c r="E466" s="22" t="s">
        <v>5193</v>
      </c>
      <c r="F466" s="6" t="s">
        <v>1315</v>
      </c>
      <c r="G466" s="6" t="s">
        <v>6557</v>
      </c>
      <c r="H466" s="6" t="s">
        <v>19</v>
      </c>
      <c r="I466" s="6" t="s">
        <v>6559</v>
      </c>
      <c r="J466" s="22" t="s">
        <v>6096</v>
      </c>
      <c r="K466" s="6" t="s">
        <v>678</v>
      </c>
      <c r="L466" s="22" t="s">
        <v>1691</v>
      </c>
      <c r="M466" s="6" t="s">
        <v>8098</v>
      </c>
      <c r="N466" s="22" t="s">
        <v>8087</v>
      </c>
      <c r="O466" s="6"/>
    </row>
    <row r="467" spans="1:15" x14ac:dyDescent="0.3">
      <c r="A467" s="6" t="s">
        <v>6558</v>
      </c>
      <c r="B467" s="22" t="s">
        <v>3748</v>
      </c>
      <c r="C467" s="22" t="s">
        <v>8089</v>
      </c>
      <c r="D467" s="22" t="s">
        <v>483</v>
      </c>
      <c r="E467" s="22" t="s">
        <v>742</v>
      </c>
      <c r="F467" s="6" t="s">
        <v>1424</v>
      </c>
      <c r="G467" s="6" t="s">
        <v>7196</v>
      </c>
      <c r="H467" s="6" t="s">
        <v>19</v>
      </c>
      <c r="I467" s="6" t="s">
        <v>7198</v>
      </c>
      <c r="J467" s="22" t="s">
        <v>7197</v>
      </c>
      <c r="K467" s="6" t="s">
        <v>678</v>
      </c>
      <c r="L467" s="22" t="s">
        <v>1691</v>
      </c>
      <c r="M467" s="6" t="s">
        <v>1421</v>
      </c>
      <c r="N467" s="22" t="s">
        <v>8087</v>
      </c>
      <c r="O467" s="6"/>
    </row>
    <row r="468" spans="1:15" x14ac:dyDescent="0.3">
      <c r="A468" s="6" t="s">
        <v>6558</v>
      </c>
      <c r="B468" s="22" t="s">
        <v>3751</v>
      </c>
      <c r="C468" s="22" t="s">
        <v>8089</v>
      </c>
      <c r="D468" s="22" t="s">
        <v>169</v>
      </c>
      <c r="E468" s="22" t="s">
        <v>748</v>
      </c>
      <c r="F468" s="6" t="s">
        <v>1424</v>
      </c>
      <c r="G468" s="6" t="s">
        <v>7199</v>
      </c>
      <c r="H468" s="6" t="s">
        <v>19</v>
      </c>
      <c r="I468" s="6" t="s">
        <v>7200</v>
      </c>
      <c r="J468" s="22" t="s">
        <v>6096</v>
      </c>
      <c r="K468" s="6" t="s">
        <v>678</v>
      </c>
      <c r="L468" s="22" t="s">
        <v>1691</v>
      </c>
      <c r="M468" s="6" t="s">
        <v>1421</v>
      </c>
      <c r="N468" s="22" t="s">
        <v>8087</v>
      </c>
      <c r="O468" s="6"/>
    </row>
    <row r="469" spans="1:15" x14ac:dyDescent="0.3">
      <c r="A469" s="6" t="s">
        <v>6558</v>
      </c>
      <c r="B469" s="22" t="s">
        <v>3850</v>
      </c>
      <c r="C469" s="22" t="s">
        <v>8089</v>
      </c>
      <c r="D469" s="22" t="s">
        <v>483</v>
      </c>
      <c r="E469" s="22" t="s">
        <v>742</v>
      </c>
      <c r="F469" s="6" t="s">
        <v>1486</v>
      </c>
      <c r="G469" s="6" t="s">
        <v>7401</v>
      </c>
      <c r="H469" s="6" t="s">
        <v>19</v>
      </c>
      <c r="I469" s="6" t="s">
        <v>7402</v>
      </c>
      <c r="J469" s="22" t="s">
        <v>7197</v>
      </c>
      <c r="K469" s="6" t="s">
        <v>678</v>
      </c>
      <c r="L469" s="22" t="s">
        <v>1691</v>
      </c>
      <c r="M469" s="6" t="s">
        <v>1488</v>
      </c>
      <c r="N469" s="22" t="s">
        <v>8087</v>
      </c>
      <c r="O469" s="6"/>
    </row>
    <row r="470" spans="1:15" x14ac:dyDescent="0.3">
      <c r="A470" s="6" t="s">
        <v>6558</v>
      </c>
      <c r="B470" s="22" t="s">
        <v>3754</v>
      </c>
      <c r="C470" s="22" t="s">
        <v>8089</v>
      </c>
      <c r="D470" s="22" t="s">
        <v>169</v>
      </c>
      <c r="E470" s="22" t="s">
        <v>748</v>
      </c>
      <c r="F470" s="6" t="s">
        <v>1486</v>
      </c>
      <c r="G470" s="6" t="s">
        <v>7403</v>
      </c>
      <c r="H470" s="6" t="s">
        <v>19</v>
      </c>
      <c r="I470" s="6" t="s">
        <v>7402</v>
      </c>
      <c r="J470" s="22" t="s">
        <v>6096</v>
      </c>
      <c r="K470" s="6" t="s">
        <v>678</v>
      </c>
      <c r="L470" s="22" t="s">
        <v>1691</v>
      </c>
      <c r="M470" s="6" t="s">
        <v>1488</v>
      </c>
      <c r="N470" s="22" t="s">
        <v>8087</v>
      </c>
      <c r="O470" s="6"/>
    </row>
    <row r="471" spans="1:15" x14ac:dyDescent="0.3">
      <c r="A471" s="6" t="s">
        <v>6558</v>
      </c>
      <c r="B471" s="22" t="s">
        <v>3899</v>
      </c>
      <c r="C471" s="22" t="s">
        <v>8089</v>
      </c>
      <c r="D471" s="22" t="s">
        <v>483</v>
      </c>
      <c r="E471" s="22" t="s">
        <v>742</v>
      </c>
      <c r="F471" s="6" t="s">
        <v>1486</v>
      </c>
      <c r="G471" s="6" t="s">
        <v>7423</v>
      </c>
      <c r="H471" s="6" t="s">
        <v>19</v>
      </c>
      <c r="I471" s="6" t="s">
        <v>7424</v>
      </c>
      <c r="J471" s="22" t="s">
        <v>7197</v>
      </c>
      <c r="K471" s="6" t="s">
        <v>678</v>
      </c>
      <c r="L471" s="22" t="s">
        <v>1691</v>
      </c>
      <c r="M471" s="6" t="s">
        <v>1488</v>
      </c>
      <c r="N471" s="22" t="s">
        <v>8087</v>
      </c>
      <c r="O471" s="6"/>
    </row>
    <row r="472" spans="1:15" x14ac:dyDescent="0.3">
      <c r="A472" s="6" t="s">
        <v>6558</v>
      </c>
      <c r="B472" s="22" t="s">
        <v>3902</v>
      </c>
      <c r="C472" s="22" t="s">
        <v>8089</v>
      </c>
      <c r="D472" s="22" t="s">
        <v>169</v>
      </c>
      <c r="E472" s="22" t="s">
        <v>748</v>
      </c>
      <c r="F472" s="6" t="s">
        <v>1486</v>
      </c>
      <c r="G472" s="6" t="s">
        <v>7425</v>
      </c>
      <c r="H472" s="6" t="s">
        <v>19</v>
      </c>
      <c r="I472" s="6" t="s">
        <v>7424</v>
      </c>
      <c r="J472" s="22" t="s">
        <v>6096</v>
      </c>
      <c r="K472" s="6" t="s">
        <v>678</v>
      </c>
      <c r="L472" s="22" t="s">
        <v>1691</v>
      </c>
      <c r="M472" s="6" t="s">
        <v>1488</v>
      </c>
      <c r="N472" s="22" t="s">
        <v>8087</v>
      </c>
      <c r="O472" s="6"/>
    </row>
    <row r="473" spans="1:15" x14ac:dyDescent="0.3">
      <c r="A473" s="6" t="s">
        <v>6564</v>
      </c>
      <c r="B473" s="22" t="s">
        <v>6604</v>
      </c>
      <c r="C473" s="22" t="s">
        <v>8089</v>
      </c>
      <c r="D473" s="22" t="s">
        <v>87</v>
      </c>
      <c r="E473" s="22" t="s">
        <v>5193</v>
      </c>
      <c r="F473" s="6" t="s">
        <v>1327</v>
      </c>
      <c r="G473" s="6" t="s">
        <v>6603</v>
      </c>
      <c r="H473" s="6" t="s">
        <v>19</v>
      </c>
      <c r="I473" s="6" t="s">
        <v>6605</v>
      </c>
      <c r="J473" s="22" t="s">
        <v>6234</v>
      </c>
      <c r="K473" s="6" t="s">
        <v>678</v>
      </c>
      <c r="L473" s="22" t="s">
        <v>1691</v>
      </c>
      <c r="M473" s="6" t="s">
        <v>873</v>
      </c>
      <c r="N473" s="22" t="s">
        <v>8087</v>
      </c>
      <c r="O473" s="6"/>
    </row>
    <row r="474" spans="1:15" x14ac:dyDescent="0.3">
      <c r="A474" s="6" t="s">
        <v>6564</v>
      </c>
      <c r="B474" s="22" t="s">
        <v>6631</v>
      </c>
      <c r="C474" s="22" t="s">
        <v>8089</v>
      </c>
      <c r="D474" s="22" t="s">
        <v>87</v>
      </c>
      <c r="E474" s="22" t="s">
        <v>5193</v>
      </c>
      <c r="F474" s="6" t="s">
        <v>1329</v>
      </c>
      <c r="G474" s="6" t="s">
        <v>6630</v>
      </c>
      <c r="H474" s="6" t="s">
        <v>19</v>
      </c>
      <c r="I474" s="6" t="s">
        <v>6632</v>
      </c>
      <c r="J474" s="22" t="s">
        <v>6234</v>
      </c>
      <c r="K474" s="6" t="s">
        <v>678</v>
      </c>
      <c r="L474" s="22" t="s">
        <v>1691</v>
      </c>
      <c r="M474" s="6" t="s">
        <v>877</v>
      </c>
      <c r="N474" s="22" t="s">
        <v>8087</v>
      </c>
      <c r="O474" s="6"/>
    </row>
    <row r="475" spans="1:15" x14ac:dyDescent="0.3">
      <c r="A475" s="6" t="s">
        <v>6564</v>
      </c>
      <c r="B475" s="22" t="s">
        <v>6565</v>
      </c>
      <c r="C475" s="22" t="s">
        <v>8089</v>
      </c>
      <c r="D475" s="22" t="s">
        <v>87</v>
      </c>
      <c r="E475" s="22" t="s">
        <v>5193</v>
      </c>
      <c r="F475" s="6" t="s">
        <v>1315</v>
      </c>
      <c r="G475" s="6" t="s">
        <v>6563</v>
      </c>
      <c r="H475" s="6" t="s">
        <v>19</v>
      </c>
      <c r="I475" s="6" t="s">
        <v>6566</v>
      </c>
      <c r="J475" s="22" t="s">
        <v>6234</v>
      </c>
      <c r="K475" s="6" t="s">
        <v>678</v>
      </c>
      <c r="L475" s="22" t="s">
        <v>1691</v>
      </c>
      <c r="M475" s="6" t="s">
        <v>8098</v>
      </c>
      <c r="N475" s="22" t="s">
        <v>8087</v>
      </c>
      <c r="O475" s="6"/>
    </row>
    <row r="476" spans="1:15" x14ac:dyDescent="0.3">
      <c r="A476" s="6" t="s">
        <v>6564</v>
      </c>
      <c r="B476" s="22" t="s">
        <v>7506</v>
      </c>
      <c r="C476" s="22" t="s">
        <v>2500</v>
      </c>
      <c r="D476" s="22" t="s">
        <v>1457</v>
      </c>
      <c r="E476" s="22" t="s">
        <v>742</v>
      </c>
      <c r="F476" s="6" t="s">
        <v>1497</v>
      </c>
      <c r="G476" s="6" t="s">
        <v>7505</v>
      </c>
      <c r="H476" s="6" t="s">
        <v>19</v>
      </c>
      <c r="I476" s="6" t="s">
        <v>7486</v>
      </c>
      <c r="J476" s="22" t="s">
        <v>7507</v>
      </c>
      <c r="K476" s="6" t="s">
        <v>678</v>
      </c>
      <c r="L476" s="22" t="s">
        <v>1691</v>
      </c>
      <c r="M476" s="6" t="s">
        <v>8113</v>
      </c>
      <c r="N476" s="22" t="s">
        <v>8087</v>
      </c>
      <c r="O476" s="6"/>
    </row>
    <row r="477" spans="1:15" x14ac:dyDescent="0.3">
      <c r="A477" s="6" t="s">
        <v>6564</v>
      </c>
      <c r="B477" s="22" t="s">
        <v>7485</v>
      </c>
      <c r="C477" s="22" t="s">
        <v>8089</v>
      </c>
      <c r="D477" s="22" t="s">
        <v>104</v>
      </c>
      <c r="E477" s="22" t="s">
        <v>748</v>
      </c>
      <c r="F477" s="6" t="s">
        <v>1497</v>
      </c>
      <c r="G477" s="6" t="s">
        <v>7484</v>
      </c>
      <c r="H477" s="6" t="s">
        <v>19</v>
      </c>
      <c r="I477" s="6" t="s">
        <v>7486</v>
      </c>
      <c r="J477" s="22" t="s">
        <v>4293</v>
      </c>
      <c r="K477" s="6" t="s">
        <v>678</v>
      </c>
      <c r="L477" s="22" t="s">
        <v>1691</v>
      </c>
      <c r="M477" s="6" t="s">
        <v>8113</v>
      </c>
      <c r="N477" s="22" t="s">
        <v>8087</v>
      </c>
      <c r="O477" s="6"/>
    </row>
    <row r="478" spans="1:15" x14ac:dyDescent="0.3">
      <c r="A478" s="6" t="s">
        <v>6564</v>
      </c>
      <c r="B478" s="22" t="s">
        <v>6611</v>
      </c>
      <c r="C478" s="22" t="s">
        <v>8089</v>
      </c>
      <c r="D478" s="22" t="s">
        <v>483</v>
      </c>
      <c r="E478" s="22" t="s">
        <v>748</v>
      </c>
      <c r="F478" s="6" t="s">
        <v>1497</v>
      </c>
      <c r="G478" s="6" t="s">
        <v>7487</v>
      </c>
      <c r="H478" s="6" t="s">
        <v>19</v>
      </c>
      <c r="I478" s="6" t="s">
        <v>7486</v>
      </c>
      <c r="J478" s="22" t="s">
        <v>7173</v>
      </c>
      <c r="K478" s="6" t="s">
        <v>678</v>
      </c>
      <c r="L478" s="22" t="s">
        <v>1691</v>
      </c>
      <c r="M478" s="6" t="s">
        <v>8113</v>
      </c>
      <c r="N478" s="22" t="s">
        <v>8087</v>
      </c>
      <c r="O478" s="6"/>
    </row>
    <row r="479" spans="1:15" x14ac:dyDescent="0.3">
      <c r="A479" s="6" t="s">
        <v>6564</v>
      </c>
      <c r="B479" s="22" t="s">
        <v>7489</v>
      </c>
      <c r="C479" s="22" t="s">
        <v>8089</v>
      </c>
      <c r="D479" s="22" t="s">
        <v>169</v>
      </c>
      <c r="E479" s="22" t="s">
        <v>748</v>
      </c>
      <c r="F479" s="6" t="s">
        <v>1497</v>
      </c>
      <c r="G479" s="6" t="s">
        <v>7488</v>
      </c>
      <c r="H479" s="6" t="s">
        <v>19</v>
      </c>
      <c r="I479" s="6" t="s">
        <v>7486</v>
      </c>
      <c r="J479" s="22" t="s">
        <v>6234</v>
      </c>
      <c r="K479" s="6" t="s">
        <v>678</v>
      </c>
      <c r="L479" s="22" t="s">
        <v>1691</v>
      </c>
      <c r="M479" s="6" t="s">
        <v>8113</v>
      </c>
      <c r="N479" s="22" t="s">
        <v>8087</v>
      </c>
      <c r="O479" s="6"/>
    </row>
    <row r="480" spans="1:15" x14ac:dyDescent="0.3">
      <c r="A480" s="6" t="s">
        <v>6564</v>
      </c>
      <c r="B480" s="22" t="s">
        <v>7451</v>
      </c>
      <c r="C480" s="22" t="s">
        <v>2500</v>
      </c>
      <c r="D480" s="22" t="s">
        <v>483</v>
      </c>
      <c r="E480" s="22" t="s">
        <v>742</v>
      </c>
      <c r="F480" s="6" t="s">
        <v>1486</v>
      </c>
      <c r="G480" s="6" t="s">
        <v>7450</v>
      </c>
      <c r="H480" s="6" t="s">
        <v>19</v>
      </c>
      <c r="I480" s="6" t="s">
        <v>7452</v>
      </c>
      <c r="J480" s="22" t="s">
        <v>7173</v>
      </c>
      <c r="K480" s="6" t="s">
        <v>678</v>
      </c>
      <c r="L480" s="22" t="s">
        <v>1691</v>
      </c>
      <c r="M480" s="6" t="s">
        <v>8114</v>
      </c>
      <c r="N480" s="22" t="s">
        <v>8087</v>
      </c>
      <c r="O480" s="6"/>
    </row>
    <row r="481" spans="1:15" x14ac:dyDescent="0.3">
      <c r="A481" s="6" t="s">
        <v>6564</v>
      </c>
      <c r="B481" s="22" t="s">
        <v>7389</v>
      </c>
      <c r="C481" s="22" t="s">
        <v>8089</v>
      </c>
      <c r="D481" s="22" t="s">
        <v>169</v>
      </c>
      <c r="E481" s="22" t="s">
        <v>748</v>
      </c>
      <c r="F481" s="6" t="s">
        <v>1486</v>
      </c>
      <c r="G481" s="6" t="s">
        <v>7388</v>
      </c>
      <c r="H481" s="6" t="s">
        <v>19</v>
      </c>
      <c r="I481" s="6" t="s">
        <v>7390</v>
      </c>
      <c r="J481" s="22" t="s">
        <v>6234</v>
      </c>
      <c r="K481" s="6" t="s">
        <v>678</v>
      </c>
      <c r="L481" s="22" t="s">
        <v>1691</v>
      </c>
      <c r="M481" s="6" t="s">
        <v>8114</v>
      </c>
      <c r="N481" s="22" t="s">
        <v>8087</v>
      </c>
      <c r="O481" s="6"/>
    </row>
    <row r="482" spans="1:15" x14ac:dyDescent="0.3">
      <c r="A482" s="6" t="s">
        <v>6564</v>
      </c>
      <c r="B482" s="22" t="s">
        <v>6269</v>
      </c>
      <c r="C482" s="22" t="s">
        <v>8089</v>
      </c>
      <c r="D482" s="22" t="s">
        <v>483</v>
      </c>
      <c r="E482" s="22" t="s">
        <v>742</v>
      </c>
      <c r="F482" s="6" t="s">
        <v>1424</v>
      </c>
      <c r="G482" s="6" t="s">
        <v>7201</v>
      </c>
      <c r="H482" s="6" t="s">
        <v>19</v>
      </c>
      <c r="I482" s="6" t="s">
        <v>7202</v>
      </c>
      <c r="J482" s="22" t="s">
        <v>7173</v>
      </c>
      <c r="K482" s="6" t="s">
        <v>678</v>
      </c>
      <c r="L482" s="22" t="s">
        <v>1691</v>
      </c>
      <c r="M482" s="6" t="s">
        <v>1421</v>
      </c>
      <c r="N482" s="22" t="s">
        <v>8087</v>
      </c>
      <c r="O482" s="6"/>
    </row>
    <row r="483" spans="1:15" x14ac:dyDescent="0.3">
      <c r="A483" s="6" t="s">
        <v>6564</v>
      </c>
      <c r="B483" s="22" t="s">
        <v>7188</v>
      </c>
      <c r="C483" s="22" t="s">
        <v>8089</v>
      </c>
      <c r="D483" s="22" t="s">
        <v>169</v>
      </c>
      <c r="E483" s="22" t="s">
        <v>748</v>
      </c>
      <c r="F483" s="6" t="s">
        <v>1424</v>
      </c>
      <c r="G483" s="6" t="s">
        <v>7203</v>
      </c>
      <c r="H483" s="6" t="s">
        <v>19</v>
      </c>
      <c r="I483" s="6" t="s">
        <v>7204</v>
      </c>
      <c r="J483" s="22" t="s">
        <v>6234</v>
      </c>
      <c r="K483" s="6" t="s">
        <v>678</v>
      </c>
      <c r="L483" s="22" t="s">
        <v>1691</v>
      </c>
      <c r="M483" s="6" t="s">
        <v>1421</v>
      </c>
      <c r="N483" s="22" t="s">
        <v>8087</v>
      </c>
      <c r="O483" s="6"/>
    </row>
    <row r="484" spans="1:15" x14ac:dyDescent="0.3">
      <c r="A484" s="6" t="s">
        <v>6564</v>
      </c>
      <c r="B484" s="22" t="s">
        <v>7191</v>
      </c>
      <c r="C484" s="22" t="s">
        <v>8089</v>
      </c>
      <c r="D484" s="22" t="s">
        <v>483</v>
      </c>
      <c r="E484" s="22" t="s">
        <v>742</v>
      </c>
      <c r="F484" s="6" t="s">
        <v>1486</v>
      </c>
      <c r="G484" s="6" t="s">
        <v>7407</v>
      </c>
      <c r="H484" s="6" t="s">
        <v>19</v>
      </c>
      <c r="I484" s="6" t="s">
        <v>7408</v>
      </c>
      <c r="J484" s="22" t="s">
        <v>7173</v>
      </c>
      <c r="K484" s="6" t="s">
        <v>678</v>
      </c>
      <c r="L484" s="22" t="s">
        <v>1691</v>
      </c>
      <c r="M484" s="6" t="s">
        <v>1488</v>
      </c>
      <c r="N484" s="22" t="s">
        <v>8087</v>
      </c>
      <c r="O484" s="6"/>
    </row>
    <row r="485" spans="1:15" x14ac:dyDescent="0.3">
      <c r="A485" s="6" t="s">
        <v>6564</v>
      </c>
      <c r="B485" s="22" t="s">
        <v>6143</v>
      </c>
      <c r="C485" s="22" t="s">
        <v>8089</v>
      </c>
      <c r="D485" s="22" t="s">
        <v>169</v>
      </c>
      <c r="E485" s="22" t="s">
        <v>748</v>
      </c>
      <c r="F485" s="6" t="s">
        <v>1486</v>
      </c>
      <c r="G485" s="6" t="s">
        <v>7409</v>
      </c>
      <c r="H485" s="6" t="s">
        <v>19</v>
      </c>
      <c r="I485" s="6" t="s">
        <v>7408</v>
      </c>
      <c r="J485" s="22" t="s">
        <v>6234</v>
      </c>
      <c r="K485" s="6" t="s">
        <v>678</v>
      </c>
      <c r="L485" s="22" t="s">
        <v>1691</v>
      </c>
      <c r="M485" s="6" t="s">
        <v>1488</v>
      </c>
      <c r="N485" s="22" t="s">
        <v>8087</v>
      </c>
      <c r="O485" s="6"/>
    </row>
    <row r="486" spans="1:15" x14ac:dyDescent="0.3">
      <c r="A486" s="6" t="s">
        <v>6564</v>
      </c>
      <c r="B486" s="22" t="s">
        <v>7443</v>
      </c>
      <c r="C486" s="22" t="s">
        <v>2500</v>
      </c>
      <c r="D486" s="22" t="s">
        <v>483</v>
      </c>
      <c r="E486" s="22" t="s">
        <v>742</v>
      </c>
      <c r="F486" s="6" t="s">
        <v>1486</v>
      </c>
      <c r="G486" s="6" t="s">
        <v>7442</v>
      </c>
      <c r="H486" s="6" t="s">
        <v>19</v>
      </c>
      <c r="I486" s="6" t="s">
        <v>7444</v>
      </c>
      <c r="J486" s="22" t="s">
        <v>7173</v>
      </c>
      <c r="K486" s="6" t="s">
        <v>678</v>
      </c>
      <c r="L486" s="22" t="s">
        <v>1691</v>
      </c>
      <c r="M486" s="6" t="s">
        <v>8115</v>
      </c>
      <c r="N486" s="22" t="s">
        <v>8087</v>
      </c>
      <c r="O486" s="6"/>
    </row>
    <row r="487" spans="1:15" x14ac:dyDescent="0.3">
      <c r="A487" s="6" t="s">
        <v>6564</v>
      </c>
      <c r="B487" s="22" t="s">
        <v>7462</v>
      </c>
      <c r="C487" s="22" t="s">
        <v>8089</v>
      </c>
      <c r="D487" s="22" t="s">
        <v>169</v>
      </c>
      <c r="E487" s="22" t="s">
        <v>748</v>
      </c>
      <c r="F487" s="6" t="s">
        <v>1486</v>
      </c>
      <c r="G487" s="6" t="s">
        <v>7461</v>
      </c>
      <c r="H487" s="6" t="s">
        <v>19</v>
      </c>
      <c r="I487" s="6" t="s">
        <v>7463</v>
      </c>
      <c r="J487" s="22" t="s">
        <v>6234</v>
      </c>
      <c r="K487" s="6" t="s">
        <v>678</v>
      </c>
      <c r="L487" s="22" t="s">
        <v>1691</v>
      </c>
      <c r="M487" s="6" t="s">
        <v>8115</v>
      </c>
      <c r="N487" s="22" t="s">
        <v>8087</v>
      </c>
      <c r="O487" s="6"/>
    </row>
    <row r="488" spans="1:15" x14ac:dyDescent="0.3">
      <c r="A488" s="6" t="s">
        <v>6568</v>
      </c>
      <c r="B488" s="22" t="s">
        <v>4875</v>
      </c>
      <c r="C488" s="22" t="s">
        <v>8089</v>
      </c>
      <c r="D488" s="22" t="s">
        <v>87</v>
      </c>
      <c r="E488" s="22" t="s">
        <v>5193</v>
      </c>
      <c r="F488" s="6" t="s">
        <v>1327</v>
      </c>
      <c r="G488" s="6" t="s">
        <v>6606</v>
      </c>
      <c r="H488" s="6" t="s">
        <v>19</v>
      </c>
      <c r="I488" s="6" t="s">
        <v>6607</v>
      </c>
      <c r="J488" s="22" t="s">
        <v>1698</v>
      </c>
      <c r="K488" s="6" t="s">
        <v>678</v>
      </c>
      <c r="L488" s="22" t="s">
        <v>1691</v>
      </c>
      <c r="M488" s="6" t="s">
        <v>873</v>
      </c>
      <c r="N488" s="22" t="s">
        <v>8087</v>
      </c>
      <c r="O488" s="6"/>
    </row>
    <row r="489" spans="1:15" x14ac:dyDescent="0.3">
      <c r="A489" s="6" t="s">
        <v>6568</v>
      </c>
      <c r="B489" s="22" t="s">
        <v>4867</v>
      </c>
      <c r="C489" s="22" t="s">
        <v>8089</v>
      </c>
      <c r="D489" s="22" t="s">
        <v>87</v>
      </c>
      <c r="E489" s="22" t="s">
        <v>5193</v>
      </c>
      <c r="F489" s="6" t="s">
        <v>1329</v>
      </c>
      <c r="G489" s="6" t="s">
        <v>6633</v>
      </c>
      <c r="H489" s="6" t="s">
        <v>19</v>
      </c>
      <c r="I489" s="6" t="s">
        <v>6634</v>
      </c>
      <c r="J489" s="22" t="s">
        <v>1698</v>
      </c>
      <c r="K489" s="6" t="s">
        <v>678</v>
      </c>
      <c r="L489" s="22" t="s">
        <v>1691</v>
      </c>
      <c r="M489" s="6" t="s">
        <v>877</v>
      </c>
      <c r="N489" s="22" t="s">
        <v>8087</v>
      </c>
      <c r="O489" s="6"/>
    </row>
    <row r="490" spans="1:15" x14ac:dyDescent="0.3">
      <c r="A490" s="6" t="s">
        <v>6568</v>
      </c>
      <c r="B490" s="22" t="s">
        <v>3120</v>
      </c>
      <c r="C490" s="22" t="s">
        <v>8089</v>
      </c>
      <c r="D490" s="22" t="s">
        <v>87</v>
      </c>
      <c r="E490" s="22" t="s">
        <v>5193</v>
      </c>
      <c r="F490" s="6" t="s">
        <v>1315</v>
      </c>
      <c r="G490" s="6" t="s">
        <v>6567</v>
      </c>
      <c r="H490" s="6" t="s">
        <v>19</v>
      </c>
      <c r="I490" s="6" t="s">
        <v>6569</v>
      </c>
      <c r="J490" s="22" t="s">
        <v>1698</v>
      </c>
      <c r="K490" s="6" t="s">
        <v>678</v>
      </c>
      <c r="L490" s="22" t="s">
        <v>1691</v>
      </c>
      <c r="M490" s="6" t="s">
        <v>8098</v>
      </c>
      <c r="N490" s="22" t="s">
        <v>8087</v>
      </c>
      <c r="O490" s="6"/>
    </row>
    <row r="491" spans="1:15" x14ac:dyDescent="0.3">
      <c r="A491" s="6" t="s">
        <v>6568</v>
      </c>
      <c r="B491" s="22" t="s">
        <v>3123</v>
      </c>
      <c r="C491" s="22" t="s">
        <v>2500</v>
      </c>
      <c r="D491" s="22" t="s">
        <v>1457</v>
      </c>
      <c r="E491" s="22" t="s">
        <v>742</v>
      </c>
      <c r="F491" s="6" t="s">
        <v>1497</v>
      </c>
      <c r="G491" s="6" t="s">
        <v>7508</v>
      </c>
      <c r="H491" s="6" t="s">
        <v>19</v>
      </c>
      <c r="I491" s="6" t="s">
        <v>7492</v>
      </c>
      <c r="J491" s="22" t="s">
        <v>7509</v>
      </c>
      <c r="K491" s="6" t="s">
        <v>678</v>
      </c>
      <c r="L491" s="22" t="s">
        <v>1691</v>
      </c>
      <c r="M491" s="6" t="s">
        <v>8113</v>
      </c>
      <c r="N491" s="22" t="s">
        <v>8087</v>
      </c>
      <c r="O491" s="6"/>
    </row>
    <row r="492" spans="1:15" x14ac:dyDescent="0.3">
      <c r="A492" s="6" t="s">
        <v>6568</v>
      </c>
      <c r="B492" s="22" t="s">
        <v>3424</v>
      </c>
      <c r="C492" s="22" t="s">
        <v>8089</v>
      </c>
      <c r="D492" s="22" t="s">
        <v>104</v>
      </c>
      <c r="E492" s="22" t="s">
        <v>748</v>
      </c>
      <c r="F492" s="6" t="s">
        <v>1497</v>
      </c>
      <c r="G492" s="6" t="s">
        <v>7490</v>
      </c>
      <c r="H492" s="6" t="s">
        <v>19</v>
      </c>
      <c r="I492" s="6" t="s">
        <v>7492</v>
      </c>
      <c r="J492" s="22" t="s">
        <v>7491</v>
      </c>
      <c r="K492" s="6" t="s">
        <v>678</v>
      </c>
      <c r="L492" s="22" t="s">
        <v>1691</v>
      </c>
      <c r="M492" s="6" t="s">
        <v>8113</v>
      </c>
      <c r="N492" s="22" t="s">
        <v>8087</v>
      </c>
      <c r="O492" s="6"/>
    </row>
    <row r="493" spans="1:15" x14ac:dyDescent="0.3">
      <c r="A493" s="6" t="s">
        <v>6568</v>
      </c>
      <c r="B493" s="22" t="s">
        <v>3445</v>
      </c>
      <c r="C493" s="22" t="s">
        <v>8089</v>
      </c>
      <c r="D493" s="22" t="s">
        <v>483</v>
      </c>
      <c r="E493" s="22" t="s">
        <v>748</v>
      </c>
      <c r="F493" s="6" t="s">
        <v>1497</v>
      </c>
      <c r="G493" s="6" t="s">
        <v>7493</v>
      </c>
      <c r="H493" s="6" t="s">
        <v>19</v>
      </c>
      <c r="I493" s="6" t="s">
        <v>7492</v>
      </c>
      <c r="J493" s="22" t="s">
        <v>7193</v>
      </c>
      <c r="K493" s="6" t="s">
        <v>678</v>
      </c>
      <c r="L493" s="22" t="s">
        <v>1691</v>
      </c>
      <c r="M493" s="6" t="s">
        <v>8113</v>
      </c>
      <c r="N493" s="22" t="s">
        <v>8087</v>
      </c>
      <c r="O493" s="6"/>
    </row>
    <row r="494" spans="1:15" x14ac:dyDescent="0.3">
      <c r="A494" s="6" t="s">
        <v>6568</v>
      </c>
      <c r="B494" s="22" t="s">
        <v>3448</v>
      </c>
      <c r="C494" s="22" t="s">
        <v>8089</v>
      </c>
      <c r="D494" s="22" t="s">
        <v>169</v>
      </c>
      <c r="E494" s="22" t="s">
        <v>748</v>
      </c>
      <c r="F494" s="6" t="s">
        <v>1497</v>
      </c>
      <c r="G494" s="6" t="s">
        <v>7494</v>
      </c>
      <c r="H494" s="6" t="s">
        <v>19</v>
      </c>
      <c r="I494" s="6" t="s">
        <v>7492</v>
      </c>
      <c r="J494" s="22" t="s">
        <v>1698</v>
      </c>
      <c r="K494" s="6" t="s">
        <v>678</v>
      </c>
      <c r="L494" s="22" t="s">
        <v>1691</v>
      </c>
      <c r="M494" s="6" t="s">
        <v>8113</v>
      </c>
      <c r="N494" s="22" t="s">
        <v>8087</v>
      </c>
      <c r="O494" s="6"/>
    </row>
    <row r="495" spans="1:15" x14ac:dyDescent="0.3">
      <c r="A495" s="6" t="s">
        <v>6568</v>
      </c>
      <c r="B495" s="22" t="s">
        <v>3079</v>
      </c>
      <c r="C495" s="22" t="s">
        <v>2500</v>
      </c>
      <c r="D495" s="22" t="s">
        <v>483</v>
      </c>
      <c r="E495" s="22" t="s">
        <v>742</v>
      </c>
      <c r="F495" s="6" t="s">
        <v>1486</v>
      </c>
      <c r="G495" s="6" t="s">
        <v>7456</v>
      </c>
      <c r="H495" s="6" t="s">
        <v>19</v>
      </c>
      <c r="I495" s="6" t="s">
        <v>7457</v>
      </c>
      <c r="J495" s="22" t="s">
        <v>7193</v>
      </c>
      <c r="K495" s="6" t="s">
        <v>678</v>
      </c>
      <c r="L495" s="22" t="s">
        <v>1691</v>
      </c>
      <c r="M495" s="6" t="s">
        <v>8114</v>
      </c>
      <c r="N495" s="22" t="s">
        <v>8087</v>
      </c>
      <c r="O495" s="6"/>
    </row>
    <row r="496" spans="1:15" x14ac:dyDescent="0.3">
      <c r="A496" s="6" t="s">
        <v>6568</v>
      </c>
      <c r="B496" s="22" t="s">
        <v>3082</v>
      </c>
      <c r="C496" s="22" t="s">
        <v>8089</v>
      </c>
      <c r="D496" s="22" t="s">
        <v>169</v>
      </c>
      <c r="E496" s="22" t="s">
        <v>748</v>
      </c>
      <c r="F496" s="6" t="s">
        <v>1486</v>
      </c>
      <c r="G496" s="6" t="s">
        <v>7391</v>
      </c>
      <c r="H496" s="6" t="s">
        <v>19</v>
      </c>
      <c r="I496" s="6" t="s">
        <v>7392</v>
      </c>
      <c r="J496" s="22" t="s">
        <v>1698</v>
      </c>
      <c r="K496" s="6" t="s">
        <v>678</v>
      </c>
      <c r="L496" s="22" t="s">
        <v>1691</v>
      </c>
      <c r="M496" s="6" t="s">
        <v>8116</v>
      </c>
      <c r="N496" s="22" t="s">
        <v>8087</v>
      </c>
      <c r="O496" s="6"/>
    </row>
    <row r="497" spans="1:15" x14ac:dyDescent="0.3">
      <c r="A497" s="6" t="s">
        <v>6568</v>
      </c>
      <c r="B497" s="22" t="s">
        <v>3460</v>
      </c>
      <c r="C497" s="22" t="s">
        <v>8089</v>
      </c>
      <c r="D497" s="22" t="s">
        <v>169</v>
      </c>
      <c r="E497" s="22" t="s">
        <v>742</v>
      </c>
      <c r="F497" s="6" t="s">
        <v>1486</v>
      </c>
      <c r="G497" s="6" t="s">
        <v>7396</v>
      </c>
      <c r="H497" s="6" t="s">
        <v>19</v>
      </c>
      <c r="I497" s="6" t="s">
        <v>7397</v>
      </c>
      <c r="J497" s="22" t="s">
        <v>1698</v>
      </c>
      <c r="K497" s="6" t="s">
        <v>678</v>
      </c>
      <c r="L497" s="22" t="s">
        <v>1691</v>
      </c>
      <c r="M497" s="6" t="s">
        <v>8114</v>
      </c>
      <c r="N497" s="22" t="s">
        <v>8087</v>
      </c>
      <c r="O497" s="6"/>
    </row>
    <row r="498" spans="1:15" x14ac:dyDescent="0.3">
      <c r="A498" s="6" t="s">
        <v>6568</v>
      </c>
      <c r="B498" s="22" t="s">
        <v>3463</v>
      </c>
      <c r="C498" s="22" t="s">
        <v>8089</v>
      </c>
      <c r="D498" s="22" t="s">
        <v>483</v>
      </c>
      <c r="E498" s="22" t="s">
        <v>742</v>
      </c>
      <c r="F498" s="6" t="s">
        <v>1424</v>
      </c>
      <c r="G498" s="6" t="s">
        <v>7192</v>
      </c>
      <c r="H498" s="6" t="s">
        <v>19</v>
      </c>
      <c r="I498" s="6" t="s">
        <v>7194</v>
      </c>
      <c r="J498" s="22" t="s">
        <v>7193</v>
      </c>
      <c r="K498" s="6" t="s">
        <v>678</v>
      </c>
      <c r="L498" s="22" t="s">
        <v>1691</v>
      </c>
      <c r="M498" s="6" t="s">
        <v>1421</v>
      </c>
      <c r="N498" s="22" t="s">
        <v>8087</v>
      </c>
      <c r="O498" s="6"/>
    </row>
    <row r="499" spans="1:15" x14ac:dyDescent="0.3">
      <c r="A499" s="6" t="s">
        <v>6568</v>
      </c>
      <c r="B499" s="22" t="s">
        <v>6290</v>
      </c>
      <c r="C499" s="22" t="s">
        <v>8089</v>
      </c>
      <c r="D499" s="22" t="s">
        <v>169</v>
      </c>
      <c r="E499" s="22" t="s">
        <v>748</v>
      </c>
      <c r="F499" s="6" t="s">
        <v>1424</v>
      </c>
      <c r="G499" s="6" t="s">
        <v>7195</v>
      </c>
      <c r="H499" s="6" t="s">
        <v>19</v>
      </c>
      <c r="I499" s="6" t="s">
        <v>7194</v>
      </c>
      <c r="J499" s="22" t="s">
        <v>1698</v>
      </c>
      <c r="K499" s="6" t="s">
        <v>678</v>
      </c>
      <c r="L499" s="22" t="s">
        <v>1691</v>
      </c>
      <c r="M499" s="6" t="s">
        <v>1421</v>
      </c>
      <c r="N499" s="22" t="s">
        <v>8087</v>
      </c>
      <c r="O499" s="6"/>
    </row>
    <row r="500" spans="1:15" x14ac:dyDescent="0.3">
      <c r="A500" s="6" t="s">
        <v>6568</v>
      </c>
      <c r="B500" s="22" t="s">
        <v>3085</v>
      </c>
      <c r="C500" s="22" t="s">
        <v>8089</v>
      </c>
      <c r="D500" s="22" t="s">
        <v>483</v>
      </c>
      <c r="E500" s="22" t="s">
        <v>742</v>
      </c>
      <c r="F500" s="6" t="s">
        <v>1424</v>
      </c>
      <c r="G500" s="6" t="s">
        <v>7205</v>
      </c>
      <c r="H500" s="6" t="s">
        <v>19</v>
      </c>
      <c r="I500" s="6" t="s">
        <v>7206</v>
      </c>
      <c r="J500" s="22" t="s">
        <v>7193</v>
      </c>
      <c r="K500" s="6" t="s">
        <v>678</v>
      </c>
      <c r="L500" s="22" t="s">
        <v>1691</v>
      </c>
      <c r="M500" s="6" t="s">
        <v>1421</v>
      </c>
      <c r="N500" s="22" t="s">
        <v>8087</v>
      </c>
      <c r="O500" s="6"/>
    </row>
    <row r="501" spans="1:15" x14ac:dyDescent="0.3">
      <c r="A501" s="6" t="s">
        <v>6568</v>
      </c>
      <c r="B501" s="22" t="s">
        <v>3472</v>
      </c>
      <c r="C501" s="22" t="s">
        <v>8089</v>
      </c>
      <c r="D501" s="22" t="s">
        <v>169</v>
      </c>
      <c r="E501" s="22" t="s">
        <v>748</v>
      </c>
      <c r="F501" s="6" t="s">
        <v>1424</v>
      </c>
      <c r="G501" s="6" t="s">
        <v>7207</v>
      </c>
      <c r="H501" s="6" t="s">
        <v>19</v>
      </c>
      <c r="I501" s="6" t="s">
        <v>7208</v>
      </c>
      <c r="J501" s="22" t="s">
        <v>1698</v>
      </c>
      <c r="K501" s="6" t="s">
        <v>678</v>
      </c>
      <c r="L501" s="22" t="s">
        <v>1691</v>
      </c>
      <c r="M501" s="6" t="s">
        <v>1421</v>
      </c>
      <c r="N501" s="22" t="s">
        <v>8087</v>
      </c>
      <c r="O501" s="6"/>
    </row>
    <row r="502" spans="1:15" x14ac:dyDescent="0.3">
      <c r="A502" s="6" t="s">
        <v>6568</v>
      </c>
      <c r="B502" s="22" t="s">
        <v>3481</v>
      </c>
      <c r="C502" s="22" t="s">
        <v>2500</v>
      </c>
      <c r="D502" s="22" t="s">
        <v>483</v>
      </c>
      <c r="E502" s="22" t="s">
        <v>742</v>
      </c>
      <c r="F502" s="6" t="s">
        <v>1486</v>
      </c>
      <c r="G502" s="6" t="s">
        <v>7438</v>
      </c>
      <c r="H502" s="6" t="s">
        <v>19</v>
      </c>
      <c r="I502" s="6" t="s">
        <v>7411</v>
      </c>
      <c r="J502" s="22" t="s">
        <v>7193</v>
      </c>
      <c r="K502" s="6" t="s">
        <v>678</v>
      </c>
      <c r="L502" s="22" t="s">
        <v>1691</v>
      </c>
      <c r="M502" s="6" t="s">
        <v>1488</v>
      </c>
      <c r="N502" s="22" t="s">
        <v>8087</v>
      </c>
      <c r="O502" s="6"/>
    </row>
    <row r="503" spans="1:15" x14ac:dyDescent="0.3">
      <c r="A503" s="6" t="s">
        <v>6568</v>
      </c>
      <c r="B503" s="22" t="s">
        <v>3114</v>
      </c>
      <c r="C503" s="22" t="s">
        <v>8089</v>
      </c>
      <c r="D503" s="22" t="s">
        <v>169</v>
      </c>
      <c r="E503" s="22" t="s">
        <v>748</v>
      </c>
      <c r="F503" s="6" t="s">
        <v>1486</v>
      </c>
      <c r="G503" s="6" t="s">
        <v>7410</v>
      </c>
      <c r="H503" s="6" t="s">
        <v>19</v>
      </c>
      <c r="I503" s="6" t="s">
        <v>7411</v>
      </c>
      <c r="J503" s="22" t="s">
        <v>1698</v>
      </c>
      <c r="K503" s="6" t="s">
        <v>678</v>
      </c>
      <c r="L503" s="22" t="s">
        <v>1691</v>
      </c>
      <c r="M503" s="6" t="s">
        <v>1488</v>
      </c>
      <c r="N503" s="22" t="s">
        <v>8087</v>
      </c>
      <c r="O503" s="6"/>
    </row>
    <row r="504" spans="1:15" x14ac:dyDescent="0.3">
      <c r="A504" s="6" t="s">
        <v>6568</v>
      </c>
      <c r="B504" s="22" t="s">
        <v>7446</v>
      </c>
      <c r="C504" s="22" t="s">
        <v>2500</v>
      </c>
      <c r="D504" s="22" t="s">
        <v>483</v>
      </c>
      <c r="E504" s="22" t="s">
        <v>742</v>
      </c>
      <c r="F504" s="6" t="s">
        <v>1486</v>
      </c>
      <c r="G504" s="6" t="s">
        <v>7445</v>
      </c>
      <c r="H504" s="6" t="s">
        <v>19</v>
      </c>
      <c r="I504" s="6" t="s">
        <v>7447</v>
      </c>
      <c r="J504" s="22" t="s">
        <v>7193</v>
      </c>
      <c r="K504" s="6" t="s">
        <v>678</v>
      </c>
      <c r="L504" s="22" t="s">
        <v>1691</v>
      </c>
      <c r="M504" s="6" t="s">
        <v>8115</v>
      </c>
      <c r="N504" s="22" t="s">
        <v>8087</v>
      </c>
      <c r="O504" s="6"/>
    </row>
    <row r="505" spans="1:15" x14ac:dyDescent="0.3">
      <c r="A505" s="6" t="s">
        <v>6568</v>
      </c>
      <c r="B505" s="22" t="s">
        <v>7427</v>
      </c>
      <c r="C505" s="22" t="s">
        <v>8089</v>
      </c>
      <c r="D505" s="22" t="s">
        <v>483</v>
      </c>
      <c r="E505" s="22" t="s">
        <v>742</v>
      </c>
      <c r="F505" s="6" t="s">
        <v>1486</v>
      </c>
      <c r="G505" s="6" t="s">
        <v>7426</v>
      </c>
      <c r="H505" s="6" t="s">
        <v>19</v>
      </c>
      <c r="I505" s="6" t="s">
        <v>7428</v>
      </c>
      <c r="J505" s="22" t="s">
        <v>7193</v>
      </c>
      <c r="K505" s="6" t="s">
        <v>678</v>
      </c>
      <c r="L505" s="22" t="s">
        <v>1691</v>
      </c>
      <c r="M505" s="6" t="s">
        <v>8116</v>
      </c>
      <c r="N505" s="22" t="s">
        <v>8087</v>
      </c>
      <c r="O505" s="6"/>
    </row>
    <row r="506" spans="1:15" x14ac:dyDescent="0.3">
      <c r="A506" s="6" t="s">
        <v>6568</v>
      </c>
      <c r="B506" s="22" t="s">
        <v>6796</v>
      </c>
      <c r="C506" s="22" t="s">
        <v>8089</v>
      </c>
      <c r="D506" s="22" t="s">
        <v>169</v>
      </c>
      <c r="E506" s="22" t="s">
        <v>748</v>
      </c>
      <c r="F506" s="6" t="s">
        <v>1486</v>
      </c>
      <c r="G506" s="6" t="s">
        <v>7429</v>
      </c>
      <c r="H506" s="6" t="s">
        <v>19</v>
      </c>
      <c r="I506" s="6" t="s">
        <v>7428</v>
      </c>
      <c r="J506" s="22" t="s">
        <v>1698</v>
      </c>
      <c r="K506" s="6" t="s">
        <v>678</v>
      </c>
      <c r="L506" s="22" t="s">
        <v>1691</v>
      </c>
      <c r="M506" s="6" t="s">
        <v>8117</v>
      </c>
      <c r="N506" s="22" t="s">
        <v>8087</v>
      </c>
      <c r="O506" s="6"/>
    </row>
    <row r="507" spans="1:15" x14ac:dyDescent="0.3">
      <c r="A507" s="6" t="s">
        <v>6568</v>
      </c>
      <c r="B507" s="22" t="s">
        <v>6799</v>
      </c>
      <c r="C507" s="22" t="s">
        <v>8089</v>
      </c>
      <c r="D507" s="22" t="s">
        <v>169</v>
      </c>
      <c r="E507" s="22" t="s">
        <v>748</v>
      </c>
      <c r="F507" s="6" t="s">
        <v>1486</v>
      </c>
      <c r="G507" s="6" t="s">
        <v>7464</v>
      </c>
      <c r="H507" s="6" t="s">
        <v>19</v>
      </c>
      <c r="I507" s="6" t="s">
        <v>7465</v>
      </c>
      <c r="J507" s="22" t="s">
        <v>1698</v>
      </c>
      <c r="K507" s="6" t="s">
        <v>678</v>
      </c>
      <c r="L507" s="22" t="s">
        <v>1691</v>
      </c>
      <c r="M507" s="6" t="s">
        <v>8115</v>
      </c>
      <c r="N507" s="22" t="s">
        <v>8087</v>
      </c>
      <c r="O507" s="6"/>
    </row>
    <row r="508" spans="1:15" x14ac:dyDescent="0.3">
      <c r="A508" s="6" t="s">
        <v>5876</v>
      </c>
      <c r="B508" s="22" t="s">
        <v>5156</v>
      </c>
      <c r="C508" s="22" t="s">
        <v>8089</v>
      </c>
      <c r="D508" s="22" t="s">
        <v>169</v>
      </c>
      <c r="E508" s="22" t="s">
        <v>742</v>
      </c>
      <c r="F508" s="6" t="s">
        <v>1104</v>
      </c>
      <c r="G508" s="6" t="s">
        <v>5875</v>
      </c>
      <c r="H508" s="6" t="s">
        <v>19</v>
      </c>
      <c r="I508" s="6" t="s">
        <v>5877</v>
      </c>
      <c r="J508" s="22" t="s">
        <v>1208</v>
      </c>
      <c r="K508" s="6" t="s">
        <v>678</v>
      </c>
      <c r="L508" s="22" t="s">
        <v>610</v>
      </c>
      <c r="M508" s="6" t="s">
        <v>1106</v>
      </c>
      <c r="N508" s="22" t="s">
        <v>8087</v>
      </c>
      <c r="O508" s="6"/>
    </row>
    <row r="509" spans="1:15" x14ac:dyDescent="0.3">
      <c r="A509" s="6" t="s">
        <v>5876</v>
      </c>
      <c r="B509" s="22" t="s">
        <v>5879</v>
      </c>
      <c r="C509" s="22" t="s">
        <v>8089</v>
      </c>
      <c r="D509" s="22" t="s">
        <v>169</v>
      </c>
      <c r="E509" s="22" t="s">
        <v>742</v>
      </c>
      <c r="F509" s="6" t="s">
        <v>1104</v>
      </c>
      <c r="G509" s="6" t="s">
        <v>5878</v>
      </c>
      <c r="H509" s="6" t="s">
        <v>19</v>
      </c>
      <c r="I509" s="6" t="s">
        <v>5880</v>
      </c>
      <c r="J509" s="22" t="s">
        <v>1208</v>
      </c>
      <c r="K509" s="6" t="s">
        <v>678</v>
      </c>
      <c r="L509" s="22" t="s">
        <v>610</v>
      </c>
      <c r="M509" s="6" t="s">
        <v>1106</v>
      </c>
      <c r="N509" s="22" t="s">
        <v>8087</v>
      </c>
      <c r="O509" s="6"/>
    </row>
    <row r="510" spans="1:15" x14ac:dyDescent="0.3">
      <c r="A510" s="6" t="s">
        <v>5876</v>
      </c>
      <c r="B510" s="22" t="s">
        <v>5838</v>
      </c>
      <c r="C510" s="22" t="s">
        <v>8089</v>
      </c>
      <c r="D510" s="22" t="s">
        <v>169</v>
      </c>
      <c r="E510" s="22" t="s">
        <v>742</v>
      </c>
      <c r="F510" s="6" t="s">
        <v>1104</v>
      </c>
      <c r="G510" s="6" t="s">
        <v>5881</v>
      </c>
      <c r="H510" s="6" t="s">
        <v>19</v>
      </c>
      <c r="I510" s="6" t="s">
        <v>5882</v>
      </c>
      <c r="J510" s="22" t="s">
        <v>1208</v>
      </c>
      <c r="K510" s="6" t="s">
        <v>678</v>
      </c>
      <c r="L510" s="22" t="s">
        <v>610</v>
      </c>
      <c r="M510" s="6" t="s">
        <v>1106</v>
      </c>
      <c r="N510" s="22" t="s">
        <v>8087</v>
      </c>
      <c r="O510" s="6"/>
    </row>
    <row r="511" spans="1:15" x14ac:dyDescent="0.3">
      <c r="A511" s="6" t="s">
        <v>7814</v>
      </c>
      <c r="B511" s="22" t="s">
        <v>3664</v>
      </c>
      <c r="C511" s="22" t="s">
        <v>2500</v>
      </c>
      <c r="D511" s="22" t="s">
        <v>169</v>
      </c>
      <c r="E511" s="22" t="s">
        <v>742</v>
      </c>
      <c r="F511" s="6" t="s">
        <v>2330</v>
      </c>
      <c r="G511" s="6" t="s">
        <v>7813</v>
      </c>
      <c r="H511" s="6" t="s">
        <v>19</v>
      </c>
      <c r="I511" s="6" t="s">
        <v>7815</v>
      </c>
      <c r="J511" s="22" t="s">
        <v>2509</v>
      </c>
      <c r="K511" s="6" t="s">
        <v>678</v>
      </c>
      <c r="L511" s="22" t="s">
        <v>589</v>
      </c>
      <c r="M511" s="6" t="s">
        <v>8104</v>
      </c>
      <c r="N511" s="22" t="s">
        <v>8087</v>
      </c>
      <c r="O511" s="6"/>
    </row>
    <row r="512" spans="1:15" x14ac:dyDescent="0.3">
      <c r="A512" s="6" t="s">
        <v>7542</v>
      </c>
      <c r="B512" s="22" t="s">
        <v>6565</v>
      </c>
      <c r="C512" s="22" t="s">
        <v>17</v>
      </c>
      <c r="D512" s="22" t="s">
        <v>169</v>
      </c>
      <c r="E512" s="22" t="s">
        <v>742</v>
      </c>
      <c r="F512" s="6" t="s">
        <v>2325</v>
      </c>
      <c r="G512" s="6" t="s">
        <v>7761</v>
      </c>
      <c r="H512" s="6" t="s">
        <v>19</v>
      </c>
      <c r="I512" s="6" t="s">
        <v>7762</v>
      </c>
      <c r="J512" s="22" t="s">
        <v>1208</v>
      </c>
      <c r="K512" s="6" t="s">
        <v>678</v>
      </c>
      <c r="L512" s="22" t="s">
        <v>589</v>
      </c>
      <c r="M512" s="6" t="s">
        <v>1127</v>
      </c>
      <c r="N512" s="22" t="s">
        <v>8087</v>
      </c>
      <c r="O512" s="6"/>
    </row>
    <row r="513" spans="1:15" x14ac:dyDescent="0.3">
      <c r="A513" s="6" t="s">
        <v>7542</v>
      </c>
      <c r="B513" s="22" t="s">
        <v>7443</v>
      </c>
      <c r="C513" s="22" t="s">
        <v>8089</v>
      </c>
      <c r="D513" s="22" t="s">
        <v>483</v>
      </c>
      <c r="E513" s="22" t="s">
        <v>742</v>
      </c>
      <c r="F513" s="6" t="s">
        <v>2370</v>
      </c>
      <c r="G513" s="6" t="s">
        <v>8011</v>
      </c>
      <c r="H513" s="6" t="s">
        <v>19</v>
      </c>
      <c r="I513" s="6" t="s">
        <v>8012</v>
      </c>
      <c r="J513" s="22" t="s">
        <v>7259</v>
      </c>
      <c r="K513" s="6" t="s">
        <v>678</v>
      </c>
      <c r="L513" s="22" t="s">
        <v>589</v>
      </c>
      <c r="M513" s="6" t="s">
        <v>740</v>
      </c>
      <c r="N513" s="22" t="s">
        <v>8087</v>
      </c>
      <c r="O513" s="6"/>
    </row>
    <row r="514" spans="1:15" x14ac:dyDescent="0.3">
      <c r="A514" s="6" t="s">
        <v>7542</v>
      </c>
      <c r="B514" s="22" t="s">
        <v>7462</v>
      </c>
      <c r="C514" s="22" t="s">
        <v>2500</v>
      </c>
      <c r="D514" s="22" t="s">
        <v>169</v>
      </c>
      <c r="E514" s="22" t="s">
        <v>748</v>
      </c>
      <c r="F514" s="6" t="s">
        <v>2370</v>
      </c>
      <c r="G514" s="6" t="s">
        <v>8046</v>
      </c>
      <c r="H514" s="6" t="s">
        <v>19</v>
      </c>
      <c r="I514" s="6" t="s">
        <v>8047</v>
      </c>
      <c r="J514" s="22" t="s">
        <v>1208</v>
      </c>
      <c r="K514" s="6" t="s">
        <v>678</v>
      </c>
      <c r="L514" s="22" t="s">
        <v>589</v>
      </c>
      <c r="M514" s="6" t="s">
        <v>740</v>
      </c>
      <c r="N514" s="22" t="s">
        <v>8087</v>
      </c>
      <c r="O514" s="6"/>
    </row>
    <row r="515" spans="1:15" x14ac:dyDescent="0.3">
      <c r="A515" s="6" t="s">
        <v>7542</v>
      </c>
      <c r="B515" s="22" t="s">
        <v>6165</v>
      </c>
      <c r="C515" s="22" t="s">
        <v>8089</v>
      </c>
      <c r="D515" s="22" t="s">
        <v>169</v>
      </c>
      <c r="E515" s="22" t="s">
        <v>742</v>
      </c>
      <c r="F515" s="6" t="s">
        <v>2320</v>
      </c>
      <c r="G515" s="6" t="s">
        <v>7675</v>
      </c>
      <c r="H515" s="6" t="s">
        <v>19</v>
      </c>
      <c r="I515" s="6" t="s">
        <v>7676</v>
      </c>
      <c r="J515" s="22" t="s">
        <v>1208</v>
      </c>
      <c r="K515" s="6" t="s">
        <v>678</v>
      </c>
      <c r="L515" s="22" t="s">
        <v>589</v>
      </c>
      <c r="M515" s="6" t="s">
        <v>1109</v>
      </c>
      <c r="N515" s="22" t="s">
        <v>8087</v>
      </c>
      <c r="O515" s="6"/>
    </row>
    <row r="516" spans="1:15" x14ac:dyDescent="0.3">
      <c r="A516" s="6" t="s">
        <v>7542</v>
      </c>
      <c r="B516" s="22" t="s">
        <v>6172</v>
      </c>
      <c r="C516" s="22" t="s">
        <v>2500</v>
      </c>
      <c r="D516" s="22" t="s">
        <v>169</v>
      </c>
      <c r="E516" s="22" t="s">
        <v>5193</v>
      </c>
      <c r="F516" s="6" t="s">
        <v>2315</v>
      </c>
      <c r="G516" s="6" t="s">
        <v>7593</v>
      </c>
      <c r="H516" s="6" t="s">
        <v>19</v>
      </c>
      <c r="I516" s="6" t="s">
        <v>7594</v>
      </c>
      <c r="J516" s="22" t="s">
        <v>1208</v>
      </c>
      <c r="K516" s="6" t="s">
        <v>678</v>
      </c>
      <c r="L516" s="22" t="s">
        <v>589</v>
      </c>
      <c r="M516" s="6" t="s">
        <v>1130</v>
      </c>
      <c r="N516" s="22" t="s">
        <v>8087</v>
      </c>
      <c r="O516" s="6"/>
    </row>
    <row r="517" spans="1:15" x14ac:dyDescent="0.3">
      <c r="A517" s="6" t="s">
        <v>7542</v>
      </c>
      <c r="B517" s="22" t="s">
        <v>7744</v>
      </c>
      <c r="C517" s="22" t="s">
        <v>2500</v>
      </c>
      <c r="D517" s="22" t="s">
        <v>169</v>
      </c>
      <c r="E517" s="22" t="s">
        <v>742</v>
      </c>
      <c r="F517" s="6" t="s">
        <v>2325</v>
      </c>
      <c r="G517" s="6" t="s">
        <v>7743</v>
      </c>
      <c r="H517" s="6" t="s">
        <v>19</v>
      </c>
      <c r="I517" s="6" t="s">
        <v>7745</v>
      </c>
      <c r="J517" s="22" t="s">
        <v>1208</v>
      </c>
      <c r="K517" s="6" t="s">
        <v>678</v>
      </c>
      <c r="L517" s="22" t="s">
        <v>589</v>
      </c>
      <c r="M517" s="6" t="s">
        <v>1127</v>
      </c>
      <c r="N517" s="22" t="s">
        <v>8087</v>
      </c>
      <c r="O517" s="6"/>
    </row>
    <row r="518" spans="1:15" x14ac:dyDescent="0.3">
      <c r="A518" s="6" t="s">
        <v>7542</v>
      </c>
      <c r="B518" s="22" t="s">
        <v>3076</v>
      </c>
      <c r="C518" s="22" t="s">
        <v>8089</v>
      </c>
      <c r="D518" s="22" t="s">
        <v>169</v>
      </c>
      <c r="E518" s="22" t="s">
        <v>742</v>
      </c>
      <c r="F518" s="6" t="s">
        <v>2333</v>
      </c>
      <c r="G518" s="6" t="s">
        <v>7840</v>
      </c>
      <c r="H518" s="6" t="s">
        <v>19</v>
      </c>
      <c r="I518" s="6" t="s">
        <v>7841</v>
      </c>
      <c r="J518" s="22" t="s">
        <v>1208</v>
      </c>
      <c r="K518" s="6" t="s">
        <v>678</v>
      </c>
      <c r="L518" s="22" t="s">
        <v>589</v>
      </c>
      <c r="M518" s="6" t="s">
        <v>223</v>
      </c>
      <c r="N518" s="22" t="s">
        <v>8087</v>
      </c>
      <c r="O518" s="6"/>
    </row>
    <row r="519" spans="1:15" x14ac:dyDescent="0.3">
      <c r="A519" s="6" t="s">
        <v>7542</v>
      </c>
      <c r="B519" s="22" t="s">
        <v>4870</v>
      </c>
      <c r="C519" s="22" t="s">
        <v>8089</v>
      </c>
      <c r="D519" s="22" t="s">
        <v>169</v>
      </c>
      <c r="E519" s="22" t="s">
        <v>742</v>
      </c>
      <c r="F519" s="6" t="s">
        <v>2333</v>
      </c>
      <c r="G519" s="6" t="s">
        <v>7842</v>
      </c>
      <c r="H519" s="6" t="s">
        <v>19</v>
      </c>
      <c r="I519" s="6" t="s">
        <v>7843</v>
      </c>
      <c r="J519" s="22" t="s">
        <v>1208</v>
      </c>
      <c r="K519" s="6" t="s">
        <v>678</v>
      </c>
      <c r="L519" s="22" t="s">
        <v>589</v>
      </c>
      <c r="M519" s="6" t="s">
        <v>223</v>
      </c>
      <c r="N519" s="22" t="s">
        <v>8087</v>
      </c>
      <c r="O519" s="6"/>
    </row>
    <row r="520" spans="1:15" x14ac:dyDescent="0.3">
      <c r="A520" s="6" t="s">
        <v>7542</v>
      </c>
      <c r="B520" s="22" t="s">
        <v>2606</v>
      </c>
      <c r="C520" s="22" t="s">
        <v>8089</v>
      </c>
      <c r="D520" s="22" t="s">
        <v>483</v>
      </c>
      <c r="E520" s="22" t="s">
        <v>742</v>
      </c>
      <c r="F520" s="6" t="s">
        <v>2370</v>
      </c>
      <c r="G520" s="6" t="s">
        <v>8022</v>
      </c>
      <c r="H520" s="6" t="s">
        <v>19</v>
      </c>
      <c r="I520" s="6" t="s">
        <v>8023</v>
      </c>
      <c r="J520" s="22" t="s">
        <v>7259</v>
      </c>
      <c r="K520" s="6" t="s">
        <v>678</v>
      </c>
      <c r="L520" s="22" t="s">
        <v>589</v>
      </c>
      <c r="M520" s="6" t="s">
        <v>740</v>
      </c>
      <c r="N520" s="22" t="s">
        <v>8087</v>
      </c>
      <c r="O520" s="6"/>
    </row>
    <row r="521" spans="1:15" x14ac:dyDescent="0.3">
      <c r="A521" s="6" t="s">
        <v>7542</v>
      </c>
      <c r="B521" s="22" t="s">
        <v>4209</v>
      </c>
      <c r="C521" s="22" t="s">
        <v>2500</v>
      </c>
      <c r="D521" s="22" t="s">
        <v>169</v>
      </c>
      <c r="E521" s="22" t="s">
        <v>748</v>
      </c>
      <c r="F521" s="6" t="s">
        <v>2370</v>
      </c>
      <c r="G521" s="6" t="s">
        <v>8029</v>
      </c>
      <c r="H521" s="6" t="s">
        <v>19</v>
      </c>
      <c r="I521" s="6" t="s">
        <v>8023</v>
      </c>
      <c r="J521" s="22" t="s">
        <v>1208</v>
      </c>
      <c r="K521" s="6" t="s">
        <v>678</v>
      </c>
      <c r="L521" s="22" t="s">
        <v>589</v>
      </c>
      <c r="M521" s="6" t="s">
        <v>740</v>
      </c>
      <c r="N521" s="22" t="s">
        <v>8087</v>
      </c>
      <c r="O521" s="6"/>
    </row>
    <row r="522" spans="1:15" x14ac:dyDescent="0.3">
      <c r="A522" s="6" t="s">
        <v>7542</v>
      </c>
      <c r="B522" s="22" t="s">
        <v>4875</v>
      </c>
      <c r="C522" s="22" t="s">
        <v>8089</v>
      </c>
      <c r="D522" s="22" t="s">
        <v>169</v>
      </c>
      <c r="E522" s="22" t="s">
        <v>742</v>
      </c>
      <c r="F522" s="6" t="s">
        <v>2313</v>
      </c>
      <c r="G522" s="6" t="s">
        <v>7541</v>
      </c>
      <c r="H522" s="6" t="s">
        <v>19</v>
      </c>
      <c r="I522" s="6" t="s">
        <v>7540</v>
      </c>
      <c r="J522" s="22" t="s">
        <v>1208</v>
      </c>
      <c r="K522" s="6" t="s">
        <v>678</v>
      </c>
      <c r="L522" s="22" t="s">
        <v>589</v>
      </c>
      <c r="M522" s="6" t="s">
        <v>8118</v>
      </c>
      <c r="N522" s="22" t="s">
        <v>8087</v>
      </c>
      <c r="O522" s="6"/>
    </row>
    <row r="523" spans="1:15" x14ac:dyDescent="0.3">
      <c r="A523" s="6" t="s">
        <v>7769</v>
      </c>
      <c r="B523" s="22" t="s">
        <v>2660</v>
      </c>
      <c r="C523" s="22" t="s">
        <v>8089</v>
      </c>
      <c r="D523" s="22" t="s">
        <v>169</v>
      </c>
      <c r="E523" s="22" t="s">
        <v>742</v>
      </c>
      <c r="F523" s="6" t="s">
        <v>2327</v>
      </c>
      <c r="G523" s="6" t="s">
        <v>7768</v>
      </c>
      <c r="H523" s="6" t="s">
        <v>19</v>
      </c>
      <c r="I523" s="6" t="s">
        <v>7770</v>
      </c>
      <c r="J523" s="22" t="s">
        <v>2509</v>
      </c>
      <c r="K523" s="6" t="s">
        <v>678</v>
      </c>
      <c r="L523" s="22" t="s">
        <v>589</v>
      </c>
      <c r="M523" s="6" t="s">
        <v>1124</v>
      </c>
      <c r="N523" s="22" t="s">
        <v>8087</v>
      </c>
      <c r="O523" s="6"/>
    </row>
    <row r="524" spans="1:15" x14ac:dyDescent="0.3">
      <c r="A524" s="6" t="s">
        <v>7769</v>
      </c>
      <c r="B524" s="22" t="s">
        <v>6823</v>
      </c>
      <c r="C524" s="22" t="s">
        <v>2500</v>
      </c>
      <c r="D524" s="22" t="s">
        <v>483</v>
      </c>
      <c r="E524" s="22" t="s">
        <v>742</v>
      </c>
      <c r="F524" s="6" t="s">
        <v>2368</v>
      </c>
      <c r="G524" s="6" t="s">
        <v>8005</v>
      </c>
      <c r="H524" s="6" t="s">
        <v>19</v>
      </c>
      <c r="I524" s="6" t="s">
        <v>8007</v>
      </c>
      <c r="J524" s="22" t="s">
        <v>8006</v>
      </c>
      <c r="K524" s="6" t="s">
        <v>678</v>
      </c>
      <c r="L524" s="22" t="s">
        <v>589</v>
      </c>
      <c r="M524" s="6" t="s">
        <v>740</v>
      </c>
      <c r="N524" s="22" t="s">
        <v>8087</v>
      </c>
      <c r="O524" s="6"/>
    </row>
    <row r="525" spans="1:15" x14ac:dyDescent="0.3">
      <c r="A525" s="6" t="s">
        <v>7769</v>
      </c>
      <c r="B525" s="22" t="s">
        <v>6826</v>
      </c>
      <c r="C525" s="22" t="s">
        <v>17</v>
      </c>
      <c r="D525" s="22" t="s">
        <v>169</v>
      </c>
      <c r="E525" s="22" t="s">
        <v>742</v>
      </c>
      <c r="F525" s="6" t="s">
        <v>2368</v>
      </c>
      <c r="G525" s="6" t="s">
        <v>8008</v>
      </c>
      <c r="H525" s="6" t="s">
        <v>19</v>
      </c>
      <c r="I525" s="6" t="s">
        <v>8007</v>
      </c>
      <c r="J525" s="22" t="s">
        <v>2509</v>
      </c>
      <c r="K525" s="6" t="s">
        <v>678</v>
      </c>
      <c r="L525" s="22" t="s">
        <v>589</v>
      </c>
      <c r="M525" s="6" t="s">
        <v>740</v>
      </c>
      <c r="N525" s="22" t="s">
        <v>8087</v>
      </c>
      <c r="O525" s="6"/>
    </row>
    <row r="526" spans="1:15" x14ac:dyDescent="0.3">
      <c r="A526" s="6" t="s">
        <v>7769</v>
      </c>
      <c r="B526" s="22" t="s">
        <v>7367</v>
      </c>
      <c r="C526" s="22" t="s">
        <v>8089</v>
      </c>
      <c r="D526" s="22" t="s">
        <v>169</v>
      </c>
      <c r="E526" s="22" t="s">
        <v>742</v>
      </c>
      <c r="F526" s="6" t="s">
        <v>2327</v>
      </c>
      <c r="G526" s="6" t="s">
        <v>7786</v>
      </c>
      <c r="H526" s="6" t="s">
        <v>19</v>
      </c>
      <c r="I526" s="6" t="s">
        <v>7787</v>
      </c>
      <c r="J526" s="22" t="s">
        <v>2509</v>
      </c>
      <c r="K526" s="6" t="s">
        <v>678</v>
      </c>
      <c r="L526" s="22" t="s">
        <v>589</v>
      </c>
      <c r="M526" s="6" t="s">
        <v>1124</v>
      </c>
      <c r="N526" s="22" t="s">
        <v>8087</v>
      </c>
      <c r="O526" s="6"/>
    </row>
    <row r="527" spans="1:15" x14ac:dyDescent="0.3">
      <c r="A527" s="6" t="s">
        <v>4864</v>
      </c>
      <c r="B527" s="22" t="s">
        <v>4084</v>
      </c>
      <c r="C527" s="22" t="s">
        <v>2500</v>
      </c>
      <c r="D527" s="22" t="s">
        <v>169</v>
      </c>
      <c r="E527" s="22" t="s">
        <v>742</v>
      </c>
      <c r="F527" s="6" t="s">
        <v>579</v>
      </c>
      <c r="G527" s="6" t="s">
        <v>5179</v>
      </c>
      <c r="H527" s="6" t="s">
        <v>19</v>
      </c>
      <c r="I527" s="6" t="s">
        <v>5180</v>
      </c>
      <c r="J527" s="22" t="s">
        <v>2590</v>
      </c>
      <c r="K527" s="6" t="s">
        <v>678</v>
      </c>
      <c r="L527" s="22" t="s">
        <v>907</v>
      </c>
      <c r="M527" s="6" t="s">
        <v>8119</v>
      </c>
      <c r="N527" s="22" t="s">
        <v>8087</v>
      </c>
      <c r="O527" s="6"/>
    </row>
    <row r="528" spans="1:15" x14ac:dyDescent="0.3">
      <c r="A528" s="6" t="s">
        <v>4864</v>
      </c>
      <c r="B528" s="22" t="s">
        <v>1694</v>
      </c>
      <c r="C528" s="22" t="s">
        <v>2500</v>
      </c>
      <c r="D528" s="22" t="s">
        <v>169</v>
      </c>
      <c r="E528" s="22" t="s">
        <v>742</v>
      </c>
      <c r="F528" s="6" t="s">
        <v>567</v>
      </c>
      <c r="G528" s="6" t="s">
        <v>4863</v>
      </c>
      <c r="H528" s="6" t="s">
        <v>19</v>
      </c>
      <c r="I528" s="6" t="s">
        <v>4865</v>
      </c>
      <c r="J528" s="22" t="s">
        <v>2590</v>
      </c>
      <c r="K528" s="6" t="s">
        <v>678</v>
      </c>
      <c r="L528" s="22" t="s">
        <v>907</v>
      </c>
      <c r="M528" s="6" t="s">
        <v>570</v>
      </c>
      <c r="N528" s="22" t="s">
        <v>8087</v>
      </c>
      <c r="O528" s="6"/>
    </row>
    <row r="529" spans="1:15" x14ac:dyDescent="0.3">
      <c r="A529" s="6" t="s">
        <v>4858</v>
      </c>
      <c r="B529" s="22" t="s">
        <v>5099</v>
      </c>
      <c r="C529" s="22" t="s">
        <v>2500</v>
      </c>
      <c r="D529" s="22" t="s">
        <v>169</v>
      </c>
      <c r="E529" s="22" t="s">
        <v>742</v>
      </c>
      <c r="F529" s="6" t="s">
        <v>579</v>
      </c>
      <c r="G529" s="6" t="s">
        <v>5098</v>
      </c>
      <c r="H529" s="6" t="s">
        <v>19</v>
      </c>
      <c r="I529" s="6" t="s">
        <v>5100</v>
      </c>
      <c r="J529" s="22" t="s">
        <v>1698</v>
      </c>
      <c r="K529" s="6" t="s">
        <v>678</v>
      </c>
      <c r="L529" s="22" t="s">
        <v>907</v>
      </c>
      <c r="M529" s="6" t="s">
        <v>8119</v>
      </c>
      <c r="N529" s="22" t="s">
        <v>8087</v>
      </c>
      <c r="O529" s="6"/>
    </row>
    <row r="530" spans="1:15" x14ac:dyDescent="0.3">
      <c r="A530" s="6" t="s">
        <v>4858</v>
      </c>
      <c r="B530" s="22" t="s">
        <v>4917</v>
      </c>
      <c r="C530" s="22" t="s">
        <v>8089</v>
      </c>
      <c r="D530" s="22" t="s">
        <v>169</v>
      </c>
      <c r="E530" s="22" t="s">
        <v>742</v>
      </c>
      <c r="F530" s="6" t="s">
        <v>575</v>
      </c>
      <c r="G530" s="6" t="s">
        <v>4916</v>
      </c>
      <c r="H530" s="6" t="s">
        <v>19</v>
      </c>
      <c r="I530" s="6" t="s">
        <v>4918</v>
      </c>
      <c r="J530" s="22" t="s">
        <v>1698</v>
      </c>
      <c r="K530" s="6" t="s">
        <v>678</v>
      </c>
      <c r="L530" s="22" t="s">
        <v>907</v>
      </c>
      <c r="M530" s="6" t="s">
        <v>578</v>
      </c>
      <c r="N530" s="22" t="s">
        <v>8087</v>
      </c>
      <c r="O530" s="6"/>
    </row>
    <row r="531" spans="1:15" x14ac:dyDescent="0.3">
      <c r="A531" s="6" t="s">
        <v>4858</v>
      </c>
      <c r="B531" s="22" t="s">
        <v>4716</v>
      </c>
      <c r="C531" s="22" t="s">
        <v>2500</v>
      </c>
      <c r="D531" s="22" t="s">
        <v>169</v>
      </c>
      <c r="E531" s="22" t="s">
        <v>742</v>
      </c>
      <c r="F531" s="6" t="s">
        <v>567</v>
      </c>
      <c r="G531" s="6" t="s">
        <v>4857</v>
      </c>
      <c r="H531" s="6" t="s">
        <v>19</v>
      </c>
      <c r="I531" s="6" t="s">
        <v>4859</v>
      </c>
      <c r="J531" s="22" t="s">
        <v>1698</v>
      </c>
      <c r="K531" s="6" t="s">
        <v>678</v>
      </c>
      <c r="L531" s="22" t="s">
        <v>907</v>
      </c>
      <c r="M531" s="6" t="s">
        <v>570</v>
      </c>
      <c r="N531" s="22" t="s">
        <v>8087</v>
      </c>
      <c r="O531" s="6"/>
    </row>
    <row r="532" spans="1:15" x14ac:dyDescent="0.3">
      <c r="A532" s="6" t="s">
        <v>4858</v>
      </c>
      <c r="B532" s="22" t="s">
        <v>4689</v>
      </c>
      <c r="C532" s="22" t="s">
        <v>2500</v>
      </c>
      <c r="D532" s="22" t="s">
        <v>169</v>
      </c>
      <c r="E532" s="22" t="s">
        <v>742</v>
      </c>
      <c r="F532" s="6" t="s">
        <v>579</v>
      </c>
      <c r="G532" s="6" t="s">
        <v>5101</v>
      </c>
      <c r="H532" s="6" t="s">
        <v>19</v>
      </c>
      <c r="I532" s="6" t="s">
        <v>5102</v>
      </c>
      <c r="J532" s="22" t="s">
        <v>1698</v>
      </c>
      <c r="K532" s="6" t="s">
        <v>678</v>
      </c>
      <c r="L532" s="22" t="s">
        <v>907</v>
      </c>
      <c r="M532" s="6" t="s">
        <v>8119</v>
      </c>
      <c r="N532" s="22" t="s">
        <v>8087</v>
      </c>
      <c r="O532" s="6"/>
    </row>
    <row r="533" spans="1:15" x14ac:dyDescent="0.3">
      <c r="A533" s="6" t="s">
        <v>4858</v>
      </c>
      <c r="B533" s="22" t="s">
        <v>4752</v>
      </c>
      <c r="C533" s="22" t="s">
        <v>8089</v>
      </c>
      <c r="D533" s="22" t="s">
        <v>169</v>
      </c>
      <c r="E533" s="22" t="s">
        <v>742</v>
      </c>
      <c r="F533" s="6" t="s">
        <v>579</v>
      </c>
      <c r="G533" s="6" t="s">
        <v>4993</v>
      </c>
      <c r="H533" s="6" t="s">
        <v>19</v>
      </c>
      <c r="I533" s="6" t="s">
        <v>4994</v>
      </c>
      <c r="J533" s="22" t="s">
        <v>1698</v>
      </c>
      <c r="K533" s="6" t="s">
        <v>678</v>
      </c>
      <c r="L533" s="22" t="s">
        <v>907</v>
      </c>
      <c r="M533" s="6" t="s">
        <v>8119</v>
      </c>
      <c r="N533" s="22" t="s">
        <v>8087</v>
      </c>
      <c r="O533" s="6"/>
    </row>
    <row r="534" spans="1:15" x14ac:dyDescent="0.3">
      <c r="A534" s="6" t="s">
        <v>4861</v>
      </c>
      <c r="B534" s="22" t="s">
        <v>2959</v>
      </c>
      <c r="C534" s="22" t="s">
        <v>8089</v>
      </c>
      <c r="D534" s="22" t="s">
        <v>169</v>
      </c>
      <c r="E534" s="22" t="s">
        <v>742</v>
      </c>
      <c r="F534" s="6" t="s">
        <v>579</v>
      </c>
      <c r="G534" s="6" t="s">
        <v>4960</v>
      </c>
      <c r="H534" s="6" t="s">
        <v>19</v>
      </c>
      <c r="I534" s="6" t="s">
        <v>4961</v>
      </c>
      <c r="J534" s="22" t="s">
        <v>1698</v>
      </c>
      <c r="K534" s="6" t="s">
        <v>678</v>
      </c>
      <c r="L534" s="22" t="s">
        <v>907</v>
      </c>
      <c r="M534" s="6" t="s">
        <v>8119</v>
      </c>
      <c r="N534" s="22" t="s">
        <v>8087</v>
      </c>
      <c r="O534" s="6"/>
    </row>
    <row r="535" spans="1:15" x14ac:dyDescent="0.3">
      <c r="A535" s="6" t="s">
        <v>4861</v>
      </c>
      <c r="B535" s="22" t="s">
        <v>4337</v>
      </c>
      <c r="C535" s="22" t="s">
        <v>2500</v>
      </c>
      <c r="D535" s="22" t="s">
        <v>169</v>
      </c>
      <c r="E535" s="22" t="s">
        <v>742</v>
      </c>
      <c r="F535" s="6" t="s">
        <v>579</v>
      </c>
      <c r="G535" s="6" t="s">
        <v>5103</v>
      </c>
      <c r="H535" s="6" t="s">
        <v>19</v>
      </c>
      <c r="I535" s="6" t="s">
        <v>5104</v>
      </c>
      <c r="J535" s="22" t="s">
        <v>1698</v>
      </c>
      <c r="K535" s="6" t="s">
        <v>678</v>
      </c>
      <c r="L535" s="22" t="s">
        <v>907</v>
      </c>
      <c r="M535" s="6" t="s">
        <v>8120</v>
      </c>
      <c r="N535" s="22" t="s">
        <v>8087</v>
      </c>
      <c r="O535" s="6"/>
    </row>
    <row r="536" spans="1:15" x14ac:dyDescent="0.3">
      <c r="A536" s="6" t="s">
        <v>4861</v>
      </c>
      <c r="B536" s="22" t="s">
        <v>2401</v>
      </c>
      <c r="C536" s="22" t="s">
        <v>2500</v>
      </c>
      <c r="D536" s="22" t="s">
        <v>169</v>
      </c>
      <c r="E536" s="22" t="s">
        <v>742</v>
      </c>
      <c r="F536" s="6" t="s">
        <v>567</v>
      </c>
      <c r="G536" s="6" t="s">
        <v>4860</v>
      </c>
      <c r="H536" s="6" t="s">
        <v>19</v>
      </c>
      <c r="I536" s="6" t="s">
        <v>4862</v>
      </c>
      <c r="J536" s="22" t="s">
        <v>1698</v>
      </c>
      <c r="K536" s="6" t="s">
        <v>678</v>
      </c>
      <c r="L536" s="22" t="s">
        <v>907</v>
      </c>
      <c r="M536" s="6" t="s">
        <v>570</v>
      </c>
      <c r="N536" s="22" t="s">
        <v>8087</v>
      </c>
      <c r="O536" s="6"/>
    </row>
    <row r="537" spans="1:15" x14ac:dyDescent="0.3">
      <c r="A537" s="6" t="s">
        <v>4861</v>
      </c>
      <c r="B537" s="22" t="s">
        <v>4340</v>
      </c>
      <c r="C537" s="22" t="s">
        <v>8089</v>
      </c>
      <c r="D537" s="22" t="s">
        <v>169</v>
      </c>
      <c r="E537" s="22" t="s">
        <v>742</v>
      </c>
      <c r="F537" s="6" t="s">
        <v>579</v>
      </c>
      <c r="G537" s="6" t="s">
        <v>4998</v>
      </c>
      <c r="H537" s="6" t="s">
        <v>19</v>
      </c>
      <c r="I537" s="6" t="s">
        <v>4999</v>
      </c>
      <c r="J537" s="22" t="s">
        <v>1698</v>
      </c>
      <c r="K537" s="6" t="s">
        <v>678</v>
      </c>
      <c r="L537" s="22" t="s">
        <v>907</v>
      </c>
      <c r="M537" s="6" t="s">
        <v>8121</v>
      </c>
      <c r="N537" s="22" t="s">
        <v>8087</v>
      </c>
      <c r="O537" s="6"/>
    </row>
    <row r="538" spans="1:15" x14ac:dyDescent="0.3">
      <c r="A538" s="6" t="s">
        <v>5272</v>
      </c>
      <c r="B538" s="22" t="s">
        <v>4483</v>
      </c>
      <c r="C538" s="22" t="s">
        <v>8089</v>
      </c>
      <c r="D538" s="22" t="s">
        <v>169</v>
      </c>
      <c r="E538" s="22" t="s">
        <v>742</v>
      </c>
      <c r="F538" s="6" t="s">
        <v>582</v>
      </c>
      <c r="G538" s="6" t="s">
        <v>5271</v>
      </c>
      <c r="H538" s="6" t="s">
        <v>19</v>
      </c>
      <c r="I538" s="6" t="s">
        <v>5273</v>
      </c>
      <c r="J538" s="22" t="s">
        <v>2638</v>
      </c>
      <c r="K538" s="6" t="s">
        <v>678</v>
      </c>
      <c r="L538" s="22" t="s">
        <v>8091</v>
      </c>
      <c r="M538" s="6" t="s">
        <v>578</v>
      </c>
      <c r="N538" s="22" t="s">
        <v>8087</v>
      </c>
      <c r="O538" s="6"/>
    </row>
    <row r="539" spans="1:15" x14ac:dyDescent="0.3">
      <c r="A539" s="6" t="s">
        <v>5272</v>
      </c>
      <c r="B539" s="22" t="s">
        <v>4375</v>
      </c>
      <c r="C539" s="22" t="s">
        <v>8089</v>
      </c>
      <c r="D539" s="22" t="s">
        <v>483</v>
      </c>
      <c r="E539" s="22" t="s">
        <v>5193</v>
      </c>
      <c r="F539" s="6" t="s">
        <v>582</v>
      </c>
      <c r="G539" s="6" t="s">
        <v>5278</v>
      </c>
      <c r="H539" s="6" t="s">
        <v>19</v>
      </c>
      <c r="I539" s="6" t="s">
        <v>5279</v>
      </c>
      <c r="J539" s="22" t="s">
        <v>2638</v>
      </c>
      <c r="K539" s="6" t="s">
        <v>678</v>
      </c>
      <c r="L539" s="22" t="s">
        <v>8091</v>
      </c>
      <c r="M539" s="6" t="s">
        <v>484</v>
      </c>
      <c r="N539" s="22" t="s">
        <v>8087</v>
      </c>
      <c r="O539" s="6"/>
    </row>
    <row r="540" spans="1:15" x14ac:dyDescent="0.3">
      <c r="A540" s="6" t="s">
        <v>5272</v>
      </c>
      <c r="B540" s="22" t="s">
        <v>4316</v>
      </c>
      <c r="C540" s="22" t="s">
        <v>8089</v>
      </c>
      <c r="D540" s="22" t="s">
        <v>483</v>
      </c>
      <c r="E540" s="22" t="s">
        <v>5193</v>
      </c>
      <c r="F540" s="6" t="s">
        <v>582</v>
      </c>
      <c r="G540" s="6" t="s">
        <v>5280</v>
      </c>
      <c r="H540" s="6" t="s">
        <v>19</v>
      </c>
      <c r="I540" s="6" t="s">
        <v>5281</v>
      </c>
      <c r="J540" s="22" t="s">
        <v>2638</v>
      </c>
      <c r="K540" s="6" t="s">
        <v>678</v>
      </c>
      <c r="L540" s="22" t="s">
        <v>8091</v>
      </c>
      <c r="M540" s="6" t="s">
        <v>484</v>
      </c>
      <c r="N540" s="22" t="s">
        <v>8087</v>
      </c>
      <c r="O540" s="6"/>
    </row>
    <row r="541" spans="1:15" x14ac:dyDescent="0.3">
      <c r="A541" s="6" t="s">
        <v>5272</v>
      </c>
      <c r="B541" s="22" t="s">
        <v>2755</v>
      </c>
      <c r="C541" s="22" t="s">
        <v>8089</v>
      </c>
      <c r="D541" s="22" t="s">
        <v>483</v>
      </c>
      <c r="E541" s="22" t="s">
        <v>5193</v>
      </c>
      <c r="F541" s="6" t="s">
        <v>582</v>
      </c>
      <c r="G541" s="6" t="s">
        <v>5282</v>
      </c>
      <c r="H541" s="6" t="s">
        <v>19</v>
      </c>
      <c r="I541" s="6" t="s">
        <v>5283</v>
      </c>
      <c r="J541" s="22" t="s">
        <v>2638</v>
      </c>
      <c r="K541" s="6" t="s">
        <v>678</v>
      </c>
      <c r="L541" s="22" t="s">
        <v>8091</v>
      </c>
      <c r="M541" s="6" t="s">
        <v>484</v>
      </c>
      <c r="N541" s="22" t="s">
        <v>8087</v>
      </c>
      <c r="O541" s="6"/>
    </row>
    <row r="542" spans="1:15" x14ac:dyDescent="0.3">
      <c r="A542" s="6" t="s">
        <v>5272</v>
      </c>
      <c r="B542" s="22" t="s">
        <v>2953</v>
      </c>
      <c r="C542" s="22" t="s">
        <v>8089</v>
      </c>
      <c r="D542" s="22" t="s">
        <v>483</v>
      </c>
      <c r="E542" s="22" t="s">
        <v>5193</v>
      </c>
      <c r="F542" s="6" t="s">
        <v>582</v>
      </c>
      <c r="G542" s="6" t="s">
        <v>5284</v>
      </c>
      <c r="H542" s="6" t="s">
        <v>19</v>
      </c>
      <c r="I542" s="6" t="s">
        <v>5285</v>
      </c>
      <c r="J542" s="22" t="s">
        <v>2638</v>
      </c>
      <c r="K542" s="6" t="s">
        <v>678</v>
      </c>
      <c r="L542" s="22" t="s">
        <v>8091</v>
      </c>
      <c r="M542" s="6" t="s">
        <v>484</v>
      </c>
      <c r="N542" s="22" t="s">
        <v>8087</v>
      </c>
      <c r="O542" s="6"/>
    </row>
    <row r="543" spans="1:15" x14ac:dyDescent="0.3">
      <c r="A543" s="6" t="s">
        <v>5272</v>
      </c>
      <c r="B543" s="22" t="s">
        <v>2956</v>
      </c>
      <c r="C543" s="22" t="s">
        <v>8089</v>
      </c>
      <c r="D543" s="22" t="s">
        <v>483</v>
      </c>
      <c r="E543" s="22" t="s">
        <v>5193</v>
      </c>
      <c r="F543" s="6" t="s">
        <v>582</v>
      </c>
      <c r="G543" s="6" t="s">
        <v>5286</v>
      </c>
      <c r="H543" s="6" t="s">
        <v>19</v>
      </c>
      <c r="I543" s="6" t="s">
        <v>5287</v>
      </c>
      <c r="J543" s="22" t="s">
        <v>2638</v>
      </c>
      <c r="K543" s="6" t="s">
        <v>678</v>
      </c>
      <c r="L543" s="22" t="s">
        <v>8091</v>
      </c>
      <c r="M543" s="6" t="s">
        <v>484</v>
      </c>
      <c r="N543" s="22" t="s">
        <v>8087</v>
      </c>
      <c r="O543" s="6"/>
    </row>
    <row r="544" spans="1:15" x14ac:dyDescent="0.3">
      <c r="A544" s="6" t="s">
        <v>5272</v>
      </c>
      <c r="B544" s="22" t="s">
        <v>2779</v>
      </c>
      <c r="C544" s="22" t="s">
        <v>8089</v>
      </c>
      <c r="D544" s="22" t="s">
        <v>483</v>
      </c>
      <c r="E544" s="22" t="s">
        <v>5193</v>
      </c>
      <c r="F544" s="6" t="s">
        <v>582</v>
      </c>
      <c r="G544" s="6" t="s">
        <v>5288</v>
      </c>
      <c r="H544" s="6" t="s">
        <v>19</v>
      </c>
      <c r="I544" s="6" t="s">
        <v>5289</v>
      </c>
      <c r="J544" s="22" t="s">
        <v>2638</v>
      </c>
      <c r="K544" s="6" t="s">
        <v>678</v>
      </c>
      <c r="L544" s="22" t="s">
        <v>8091</v>
      </c>
      <c r="M544" s="6" t="s">
        <v>484</v>
      </c>
      <c r="N544" s="22" t="s">
        <v>8087</v>
      </c>
      <c r="O544" s="6"/>
    </row>
    <row r="545" spans="1:15" x14ac:dyDescent="0.3">
      <c r="A545" s="6" t="s">
        <v>5272</v>
      </c>
      <c r="B545" s="22" t="s">
        <v>2959</v>
      </c>
      <c r="C545" s="22" t="s">
        <v>8089</v>
      </c>
      <c r="D545" s="22" t="s">
        <v>483</v>
      </c>
      <c r="E545" s="22" t="s">
        <v>5193</v>
      </c>
      <c r="F545" s="6" t="s">
        <v>582</v>
      </c>
      <c r="G545" s="6" t="s">
        <v>5290</v>
      </c>
      <c r="H545" s="6" t="s">
        <v>19</v>
      </c>
      <c r="I545" s="6" t="s">
        <v>5291</v>
      </c>
      <c r="J545" s="22" t="s">
        <v>2638</v>
      </c>
      <c r="K545" s="6" t="s">
        <v>678</v>
      </c>
      <c r="L545" s="22" t="s">
        <v>8091</v>
      </c>
      <c r="M545" s="6" t="s">
        <v>484</v>
      </c>
      <c r="N545" s="22" t="s">
        <v>8087</v>
      </c>
      <c r="O545" s="6"/>
    </row>
    <row r="546" spans="1:15" x14ac:dyDescent="0.3">
      <c r="A546" s="6" t="s">
        <v>5272</v>
      </c>
      <c r="B546" s="22" t="s">
        <v>4337</v>
      </c>
      <c r="C546" s="22" t="s">
        <v>8089</v>
      </c>
      <c r="D546" s="22" t="s">
        <v>483</v>
      </c>
      <c r="E546" s="22" t="s">
        <v>5193</v>
      </c>
      <c r="F546" s="6" t="s">
        <v>582</v>
      </c>
      <c r="G546" s="6" t="s">
        <v>5292</v>
      </c>
      <c r="H546" s="6" t="s">
        <v>19</v>
      </c>
      <c r="I546" s="6" t="s">
        <v>5293</v>
      </c>
      <c r="J546" s="22" t="s">
        <v>2638</v>
      </c>
      <c r="K546" s="6" t="s">
        <v>678</v>
      </c>
      <c r="L546" s="22" t="s">
        <v>8091</v>
      </c>
      <c r="M546" s="6" t="s">
        <v>484</v>
      </c>
      <c r="N546" s="22" t="s">
        <v>8087</v>
      </c>
      <c r="O546" s="6"/>
    </row>
    <row r="547" spans="1:15" x14ac:dyDescent="0.3">
      <c r="A547" s="6" t="s">
        <v>5272</v>
      </c>
      <c r="B547" s="22" t="s">
        <v>2401</v>
      </c>
      <c r="C547" s="22" t="s">
        <v>8089</v>
      </c>
      <c r="D547" s="22" t="s">
        <v>483</v>
      </c>
      <c r="E547" s="22" t="s">
        <v>5193</v>
      </c>
      <c r="F547" s="6" t="s">
        <v>582</v>
      </c>
      <c r="G547" s="6" t="s">
        <v>5294</v>
      </c>
      <c r="H547" s="6" t="s">
        <v>19</v>
      </c>
      <c r="I547" s="6" t="s">
        <v>5295</v>
      </c>
      <c r="J547" s="22" t="s">
        <v>2638</v>
      </c>
      <c r="K547" s="6" t="s">
        <v>678</v>
      </c>
      <c r="L547" s="22" t="s">
        <v>8091</v>
      </c>
      <c r="M547" s="6" t="s">
        <v>484</v>
      </c>
      <c r="N547" s="22" t="s">
        <v>8087</v>
      </c>
      <c r="O547" s="6"/>
    </row>
    <row r="548" spans="1:15" x14ac:dyDescent="0.3">
      <c r="A548" s="6" t="s">
        <v>5272</v>
      </c>
      <c r="B548" s="22" t="s">
        <v>4340</v>
      </c>
      <c r="C548" s="22" t="s">
        <v>8089</v>
      </c>
      <c r="D548" s="22" t="s">
        <v>483</v>
      </c>
      <c r="E548" s="22" t="s">
        <v>742</v>
      </c>
      <c r="F548" s="6" t="s">
        <v>582</v>
      </c>
      <c r="G548" s="6" t="s">
        <v>5373</v>
      </c>
      <c r="H548" s="6" t="s">
        <v>19</v>
      </c>
      <c r="I548" s="6" t="s">
        <v>5374</v>
      </c>
      <c r="J548" s="22" t="s">
        <v>2638</v>
      </c>
      <c r="K548" s="6" t="s">
        <v>678</v>
      </c>
      <c r="L548" s="22" t="s">
        <v>8091</v>
      </c>
      <c r="M548" s="6" t="s">
        <v>484</v>
      </c>
      <c r="N548" s="22" t="s">
        <v>8087</v>
      </c>
      <c r="O548" s="6"/>
    </row>
    <row r="549" spans="1:15" x14ac:dyDescent="0.3">
      <c r="A549" s="6" t="s">
        <v>5272</v>
      </c>
      <c r="B549" s="22" t="s">
        <v>4343</v>
      </c>
      <c r="C549" s="22" t="s">
        <v>8089</v>
      </c>
      <c r="D549" s="22" t="s">
        <v>483</v>
      </c>
      <c r="E549" s="22" t="s">
        <v>742</v>
      </c>
      <c r="F549" s="6" t="s">
        <v>582</v>
      </c>
      <c r="G549" s="6" t="s">
        <v>5435</v>
      </c>
      <c r="H549" s="6" t="s">
        <v>19</v>
      </c>
      <c r="I549" s="6" t="s">
        <v>5436</v>
      </c>
      <c r="J549" s="22" t="s">
        <v>2638</v>
      </c>
      <c r="K549" s="6" t="s">
        <v>678</v>
      </c>
      <c r="L549" s="22" t="s">
        <v>8091</v>
      </c>
      <c r="M549" s="6" t="s">
        <v>484</v>
      </c>
      <c r="N549" s="22" t="s">
        <v>8087</v>
      </c>
      <c r="O549" s="6"/>
    </row>
    <row r="550" spans="1:15" x14ac:dyDescent="0.3">
      <c r="A550" s="6" t="s">
        <v>5272</v>
      </c>
      <c r="B550" s="22" t="s">
        <v>4378</v>
      </c>
      <c r="C550" s="22" t="s">
        <v>8089</v>
      </c>
      <c r="D550" s="22" t="s">
        <v>483</v>
      </c>
      <c r="E550" s="22" t="s">
        <v>742</v>
      </c>
      <c r="F550" s="6" t="s">
        <v>582</v>
      </c>
      <c r="G550" s="6" t="s">
        <v>5651</v>
      </c>
      <c r="H550" s="6" t="s">
        <v>19</v>
      </c>
      <c r="I550" s="6" t="s">
        <v>5652</v>
      </c>
      <c r="J550" s="22" t="s">
        <v>2638</v>
      </c>
      <c r="K550" s="6" t="s">
        <v>678</v>
      </c>
      <c r="L550" s="22" t="s">
        <v>8091</v>
      </c>
      <c r="M550" s="6" t="s">
        <v>484</v>
      </c>
      <c r="N550" s="22" t="s">
        <v>8087</v>
      </c>
      <c r="O550" s="6"/>
    </row>
    <row r="551" spans="1:15" x14ac:dyDescent="0.3">
      <c r="A551" s="6" t="s">
        <v>4299</v>
      </c>
      <c r="B551" s="22" t="s">
        <v>4304</v>
      </c>
      <c r="C551" s="22" t="s">
        <v>2500</v>
      </c>
      <c r="D551" s="22" t="s">
        <v>169</v>
      </c>
      <c r="E551" s="22" t="s">
        <v>742</v>
      </c>
      <c r="F551" s="6" t="s">
        <v>520</v>
      </c>
      <c r="G551" s="6" t="s">
        <v>4303</v>
      </c>
      <c r="H551" s="6" t="s">
        <v>19</v>
      </c>
      <c r="I551" s="6" t="s">
        <v>4305</v>
      </c>
      <c r="J551" s="22" t="s">
        <v>4301</v>
      </c>
      <c r="K551" s="6" t="s">
        <v>678</v>
      </c>
      <c r="L551" s="22" t="s">
        <v>907</v>
      </c>
      <c r="M551" s="6" t="s">
        <v>523</v>
      </c>
      <c r="N551" s="22" t="s">
        <v>8087</v>
      </c>
      <c r="O551" s="6"/>
    </row>
    <row r="552" spans="1:15" x14ac:dyDescent="0.3">
      <c r="A552" s="6" t="s">
        <v>4299</v>
      </c>
      <c r="B552" s="22" t="s">
        <v>4307</v>
      </c>
      <c r="C552" s="22" t="s">
        <v>2500</v>
      </c>
      <c r="D552" s="22" t="s">
        <v>169</v>
      </c>
      <c r="E552" s="22" t="s">
        <v>742</v>
      </c>
      <c r="F552" s="6" t="s">
        <v>520</v>
      </c>
      <c r="G552" s="6" t="s">
        <v>4306</v>
      </c>
      <c r="H552" s="6" t="s">
        <v>19</v>
      </c>
      <c r="I552" s="6" t="s">
        <v>4308</v>
      </c>
      <c r="J552" s="22" t="s">
        <v>4301</v>
      </c>
      <c r="K552" s="6" t="s">
        <v>678</v>
      </c>
      <c r="L552" s="22" t="s">
        <v>907</v>
      </c>
      <c r="M552" s="6" t="s">
        <v>523</v>
      </c>
      <c r="N552" s="22" t="s">
        <v>8087</v>
      </c>
      <c r="O552" s="6"/>
    </row>
    <row r="553" spans="1:15" x14ac:dyDescent="0.3">
      <c r="A553" s="6" t="s">
        <v>4299</v>
      </c>
      <c r="B553" s="22" t="s">
        <v>4300</v>
      </c>
      <c r="C553" s="22" t="s">
        <v>2500</v>
      </c>
      <c r="D553" s="22" t="s">
        <v>169</v>
      </c>
      <c r="E553" s="22" t="s">
        <v>742</v>
      </c>
      <c r="F553" s="6" t="s">
        <v>520</v>
      </c>
      <c r="G553" s="6" t="s">
        <v>4298</v>
      </c>
      <c r="H553" s="6" t="s">
        <v>19</v>
      </c>
      <c r="I553" s="6" t="s">
        <v>4302</v>
      </c>
      <c r="J553" s="22" t="s">
        <v>4301</v>
      </c>
      <c r="K553" s="6" t="s">
        <v>678</v>
      </c>
      <c r="L553" s="22" t="s">
        <v>907</v>
      </c>
      <c r="M553" s="6" t="s">
        <v>523</v>
      </c>
      <c r="N553" s="22" t="s">
        <v>8087</v>
      </c>
      <c r="O553" s="6"/>
    </row>
    <row r="554" spans="1:15" x14ac:dyDescent="0.3">
      <c r="A554" s="6" t="s">
        <v>7289</v>
      </c>
      <c r="B554" s="22" t="s">
        <v>5838</v>
      </c>
      <c r="C554" s="22" t="s">
        <v>17</v>
      </c>
      <c r="D554" s="22" t="s">
        <v>483</v>
      </c>
      <c r="E554" s="22" t="s">
        <v>742</v>
      </c>
      <c r="F554" s="6" t="s">
        <v>1467</v>
      </c>
      <c r="G554" s="6" t="s">
        <v>7311</v>
      </c>
      <c r="H554" s="6" t="s">
        <v>19</v>
      </c>
      <c r="I554" s="6" t="s">
        <v>7312</v>
      </c>
      <c r="J554" s="22" t="s">
        <v>2614</v>
      </c>
      <c r="K554" s="6" t="s">
        <v>678</v>
      </c>
      <c r="L554" s="22" t="s">
        <v>1691</v>
      </c>
      <c r="M554" s="6" t="s">
        <v>1776</v>
      </c>
      <c r="N554" s="22" t="s">
        <v>8087</v>
      </c>
      <c r="O554" s="6"/>
    </row>
    <row r="555" spans="1:15" x14ac:dyDescent="0.3">
      <c r="A555" s="6" t="s">
        <v>7289</v>
      </c>
      <c r="B555" s="22" t="s">
        <v>5842</v>
      </c>
      <c r="C555" s="22" t="s">
        <v>8089</v>
      </c>
      <c r="D555" s="22" t="s">
        <v>169</v>
      </c>
      <c r="E555" s="22" t="s">
        <v>748</v>
      </c>
      <c r="F555" s="6" t="s">
        <v>1467</v>
      </c>
      <c r="G555" s="6" t="s">
        <v>7288</v>
      </c>
      <c r="H555" s="6" t="s">
        <v>19</v>
      </c>
      <c r="I555" s="6" t="s">
        <v>7290</v>
      </c>
      <c r="J555" s="22" t="s">
        <v>4301</v>
      </c>
      <c r="K555" s="6" t="s">
        <v>678</v>
      </c>
      <c r="L555" s="22" t="s">
        <v>1691</v>
      </c>
      <c r="M555" s="6" t="s">
        <v>1776</v>
      </c>
      <c r="N555" s="22" t="s">
        <v>8087</v>
      </c>
      <c r="O555" s="6"/>
    </row>
    <row r="556" spans="1:15" x14ac:dyDescent="0.3">
      <c r="A556" s="6" t="s">
        <v>7289</v>
      </c>
      <c r="B556" s="22" t="s">
        <v>5737</v>
      </c>
      <c r="C556" s="22" t="s">
        <v>2500</v>
      </c>
      <c r="D556" s="22" t="s">
        <v>483</v>
      </c>
      <c r="E556" s="22" t="s">
        <v>742</v>
      </c>
      <c r="F556" s="6" t="s">
        <v>1467</v>
      </c>
      <c r="G556" s="6" t="s">
        <v>7309</v>
      </c>
      <c r="H556" s="6" t="s">
        <v>19</v>
      </c>
      <c r="I556" s="6" t="s">
        <v>7310</v>
      </c>
      <c r="J556" s="22" t="s">
        <v>2614</v>
      </c>
      <c r="K556" s="6" t="s">
        <v>678</v>
      </c>
      <c r="L556" s="22" t="s">
        <v>1691</v>
      </c>
      <c r="M556" s="6" t="s">
        <v>1776</v>
      </c>
      <c r="N556" s="22" t="s">
        <v>8087</v>
      </c>
      <c r="O556" s="6"/>
    </row>
    <row r="557" spans="1:15" x14ac:dyDescent="0.3">
      <c r="A557" s="6" t="s">
        <v>7289</v>
      </c>
      <c r="B557" s="22" t="s">
        <v>5708</v>
      </c>
      <c r="C557" s="22" t="s">
        <v>8089</v>
      </c>
      <c r="D557" s="22" t="s">
        <v>169</v>
      </c>
      <c r="E557" s="22" t="s">
        <v>748</v>
      </c>
      <c r="F557" s="6" t="s">
        <v>1467</v>
      </c>
      <c r="G557" s="6" t="s">
        <v>7291</v>
      </c>
      <c r="H557" s="6" t="s">
        <v>19</v>
      </c>
      <c r="I557" s="6" t="s">
        <v>7292</v>
      </c>
      <c r="J557" s="22" t="s">
        <v>4301</v>
      </c>
      <c r="K557" s="6" t="s">
        <v>678</v>
      </c>
      <c r="L557" s="22" t="s">
        <v>1691</v>
      </c>
      <c r="M557" s="6" t="s">
        <v>1776</v>
      </c>
      <c r="N557" s="22" t="s">
        <v>8087</v>
      </c>
      <c r="O557" s="6"/>
    </row>
    <row r="558" spans="1:15" x14ac:dyDescent="0.3">
      <c r="A558" s="6" t="s">
        <v>7289</v>
      </c>
      <c r="B558" s="22" t="s">
        <v>7314</v>
      </c>
      <c r="C558" s="22" t="s">
        <v>17</v>
      </c>
      <c r="D558" s="22" t="s">
        <v>483</v>
      </c>
      <c r="E558" s="22" t="s">
        <v>742</v>
      </c>
      <c r="F558" s="6" t="s">
        <v>1467</v>
      </c>
      <c r="G558" s="6" t="s">
        <v>7313</v>
      </c>
      <c r="H558" s="6" t="s">
        <v>19</v>
      </c>
      <c r="I558" s="6" t="s">
        <v>7315</v>
      </c>
      <c r="J558" s="22" t="s">
        <v>2614</v>
      </c>
      <c r="K558" s="6" t="s">
        <v>678</v>
      </c>
      <c r="L558" s="22" t="s">
        <v>1691</v>
      </c>
      <c r="M558" s="6" t="s">
        <v>1776</v>
      </c>
      <c r="N558" s="22" t="s">
        <v>8087</v>
      </c>
      <c r="O558" s="6"/>
    </row>
    <row r="559" spans="1:15" x14ac:dyDescent="0.3">
      <c r="A559" s="6" t="s">
        <v>7289</v>
      </c>
      <c r="B559" s="22" t="s">
        <v>7294</v>
      </c>
      <c r="C559" s="22" t="s">
        <v>8089</v>
      </c>
      <c r="D559" s="22" t="s">
        <v>169</v>
      </c>
      <c r="E559" s="22" t="s">
        <v>748</v>
      </c>
      <c r="F559" s="6" t="s">
        <v>1467</v>
      </c>
      <c r="G559" s="6" t="s">
        <v>7293</v>
      </c>
      <c r="H559" s="6" t="s">
        <v>19</v>
      </c>
      <c r="I559" s="6" t="s">
        <v>7295</v>
      </c>
      <c r="J559" s="22" t="s">
        <v>4301</v>
      </c>
      <c r="K559" s="6" t="s">
        <v>678</v>
      </c>
      <c r="L559" s="22" t="s">
        <v>1691</v>
      </c>
      <c r="M559" s="6" t="s">
        <v>1776</v>
      </c>
      <c r="N559" s="22" t="s">
        <v>8087</v>
      </c>
      <c r="O559" s="6"/>
    </row>
    <row r="560" spans="1:15" x14ac:dyDescent="0.3">
      <c r="A560" s="6" t="s">
        <v>7289</v>
      </c>
      <c r="B560" s="22" t="s">
        <v>7297</v>
      </c>
      <c r="C560" s="22" t="s">
        <v>2500</v>
      </c>
      <c r="D560" s="22" t="s">
        <v>483</v>
      </c>
      <c r="E560" s="22" t="s">
        <v>742</v>
      </c>
      <c r="F560" s="6" t="s">
        <v>2407</v>
      </c>
      <c r="G560" s="6" t="s">
        <v>8067</v>
      </c>
      <c r="H560" s="6" t="s">
        <v>19</v>
      </c>
      <c r="I560" s="6" t="s">
        <v>7298</v>
      </c>
      <c r="J560" s="22" t="s">
        <v>2614</v>
      </c>
      <c r="K560" s="6" t="s">
        <v>678</v>
      </c>
      <c r="L560" s="22" t="s">
        <v>1691</v>
      </c>
      <c r="M560" s="6" t="s">
        <v>1776</v>
      </c>
      <c r="N560" s="22" t="s">
        <v>8087</v>
      </c>
      <c r="O560" s="6"/>
    </row>
    <row r="561" spans="1:15" x14ac:dyDescent="0.3">
      <c r="A561" s="6" t="s">
        <v>7289</v>
      </c>
      <c r="B561" s="22" t="s">
        <v>7297</v>
      </c>
      <c r="C561" s="22" t="s">
        <v>8089</v>
      </c>
      <c r="D561" s="22" t="s">
        <v>483</v>
      </c>
      <c r="E561" s="22" t="s">
        <v>742</v>
      </c>
      <c r="F561" s="6" t="s">
        <v>1467</v>
      </c>
      <c r="G561" s="6" t="s">
        <v>7296</v>
      </c>
      <c r="H561" s="6" t="s">
        <v>69</v>
      </c>
      <c r="I561" s="6" t="s">
        <v>7298</v>
      </c>
      <c r="J561" s="22" t="s">
        <v>2614</v>
      </c>
      <c r="K561" s="6" t="s">
        <v>25</v>
      </c>
      <c r="L561" s="22" t="s">
        <v>1691</v>
      </c>
      <c r="M561" s="6" t="s">
        <v>1776</v>
      </c>
      <c r="N561" s="22" t="s">
        <v>8087</v>
      </c>
      <c r="O561" s="6"/>
    </row>
    <row r="562" spans="1:15" x14ac:dyDescent="0.3">
      <c r="A562" s="6" t="s">
        <v>7289</v>
      </c>
      <c r="B562" s="22" t="s">
        <v>7300</v>
      </c>
      <c r="C562" s="22" t="s">
        <v>8089</v>
      </c>
      <c r="D562" s="22" t="s">
        <v>169</v>
      </c>
      <c r="E562" s="22" t="s">
        <v>748</v>
      </c>
      <c r="F562" s="6" t="s">
        <v>1467</v>
      </c>
      <c r="G562" s="6" t="s">
        <v>7299</v>
      </c>
      <c r="H562" s="6" t="s">
        <v>19</v>
      </c>
      <c r="I562" s="6" t="s">
        <v>7298</v>
      </c>
      <c r="J562" s="22" t="s">
        <v>4301</v>
      </c>
      <c r="K562" s="6" t="s">
        <v>678</v>
      </c>
      <c r="L562" s="22" t="s">
        <v>1691</v>
      </c>
      <c r="M562" s="6" t="s">
        <v>1776</v>
      </c>
      <c r="N562" s="22" t="s">
        <v>8087</v>
      </c>
      <c r="O562" s="6"/>
    </row>
    <row r="563" spans="1:15" x14ac:dyDescent="0.3">
      <c r="A563" s="6" t="s">
        <v>7289</v>
      </c>
      <c r="B563" s="22" t="s">
        <v>5723</v>
      </c>
      <c r="C563" s="22" t="s">
        <v>8089</v>
      </c>
      <c r="D563" s="22" t="s">
        <v>483</v>
      </c>
      <c r="E563" s="22" t="s">
        <v>742</v>
      </c>
      <c r="F563" s="6" t="s">
        <v>1467</v>
      </c>
      <c r="G563" s="6" t="s">
        <v>7301</v>
      </c>
      <c r="H563" s="6" t="s">
        <v>19</v>
      </c>
      <c r="I563" s="6" t="s">
        <v>7302</v>
      </c>
      <c r="J563" s="22" t="s">
        <v>2614</v>
      </c>
      <c r="K563" s="6" t="s">
        <v>678</v>
      </c>
      <c r="L563" s="22" t="s">
        <v>1691</v>
      </c>
      <c r="M563" s="6" t="s">
        <v>1470</v>
      </c>
      <c r="N563" s="22" t="s">
        <v>8087</v>
      </c>
      <c r="O563" s="6"/>
    </row>
    <row r="564" spans="1:15" x14ac:dyDescent="0.3">
      <c r="A564" s="6" t="s">
        <v>7289</v>
      </c>
      <c r="B564" s="22" t="s">
        <v>5734</v>
      </c>
      <c r="C564" s="22" t="s">
        <v>8089</v>
      </c>
      <c r="D564" s="22" t="s">
        <v>169</v>
      </c>
      <c r="E564" s="22" t="s">
        <v>748</v>
      </c>
      <c r="F564" s="6" t="s">
        <v>1467</v>
      </c>
      <c r="G564" s="6" t="s">
        <v>7303</v>
      </c>
      <c r="H564" s="6" t="s">
        <v>19</v>
      </c>
      <c r="I564" s="6" t="s">
        <v>7304</v>
      </c>
      <c r="J564" s="22" t="s">
        <v>4301</v>
      </c>
      <c r="K564" s="6" t="s">
        <v>678</v>
      </c>
      <c r="L564" s="22" t="s">
        <v>1691</v>
      </c>
      <c r="M564" s="6" t="s">
        <v>1470</v>
      </c>
      <c r="N564" s="22" t="s">
        <v>8087</v>
      </c>
      <c r="O564" s="6"/>
    </row>
    <row r="565" spans="1:15" x14ac:dyDescent="0.3">
      <c r="A565" s="6" t="s">
        <v>7289</v>
      </c>
      <c r="B565" s="22" t="s">
        <v>7220</v>
      </c>
      <c r="C565" s="22" t="s">
        <v>2500</v>
      </c>
      <c r="D565" s="22" t="s">
        <v>483</v>
      </c>
      <c r="E565" s="22" t="s">
        <v>742</v>
      </c>
      <c r="F565" s="6" t="s">
        <v>1467</v>
      </c>
      <c r="G565" s="6" t="s">
        <v>7307</v>
      </c>
      <c r="H565" s="6" t="s">
        <v>19</v>
      </c>
      <c r="I565" s="6" t="s">
        <v>7308</v>
      </c>
      <c r="J565" s="22" t="s">
        <v>2614</v>
      </c>
      <c r="K565" s="6" t="s">
        <v>678</v>
      </c>
      <c r="L565" s="22" t="s">
        <v>1691</v>
      </c>
      <c r="M565" s="6" t="s">
        <v>1470</v>
      </c>
      <c r="N565" s="22" t="s">
        <v>8087</v>
      </c>
      <c r="O565" s="6"/>
    </row>
    <row r="566" spans="1:15" x14ac:dyDescent="0.3">
      <c r="A566" s="6" t="s">
        <v>7289</v>
      </c>
      <c r="B566" s="22" t="s">
        <v>6657</v>
      </c>
      <c r="C566" s="22" t="s">
        <v>8089</v>
      </c>
      <c r="D566" s="22" t="s">
        <v>169</v>
      </c>
      <c r="E566" s="22" t="s">
        <v>748</v>
      </c>
      <c r="F566" s="6" t="s">
        <v>1467</v>
      </c>
      <c r="G566" s="6" t="s">
        <v>7305</v>
      </c>
      <c r="H566" s="6" t="s">
        <v>19</v>
      </c>
      <c r="I566" s="6" t="s">
        <v>7306</v>
      </c>
      <c r="J566" s="22" t="s">
        <v>4301</v>
      </c>
      <c r="K566" s="6" t="s">
        <v>678</v>
      </c>
      <c r="L566" s="22" t="s">
        <v>1691</v>
      </c>
      <c r="M566" s="6" t="s">
        <v>1470</v>
      </c>
      <c r="N566" s="22" t="s">
        <v>8087</v>
      </c>
      <c r="O566" s="6"/>
    </row>
    <row r="567" spans="1:15" x14ac:dyDescent="0.3">
      <c r="A567" s="6" t="s">
        <v>6106</v>
      </c>
      <c r="B567" s="22" t="s">
        <v>6652</v>
      </c>
      <c r="C567" s="22" t="s">
        <v>18</v>
      </c>
      <c r="D567" s="22" t="s">
        <v>87</v>
      </c>
      <c r="E567" s="22" t="s">
        <v>5193</v>
      </c>
      <c r="F567" s="6" t="s">
        <v>1337</v>
      </c>
      <c r="G567" s="6" t="s">
        <v>6651</v>
      </c>
      <c r="H567" s="6" t="s">
        <v>19</v>
      </c>
      <c r="I567" s="6" t="s">
        <v>6653</v>
      </c>
      <c r="J567" s="22" t="s">
        <v>1698</v>
      </c>
      <c r="K567" s="6" t="s">
        <v>678</v>
      </c>
      <c r="L567" s="22" t="s">
        <v>1691</v>
      </c>
      <c r="M567" s="6" t="s">
        <v>351</v>
      </c>
      <c r="N567" s="22" t="s">
        <v>8087</v>
      </c>
      <c r="O567" s="6"/>
    </row>
    <row r="568" spans="1:15" x14ac:dyDescent="0.3">
      <c r="A568" s="6" t="s">
        <v>6106</v>
      </c>
      <c r="B568" s="22" t="s">
        <v>5793</v>
      </c>
      <c r="C568" s="22" t="s">
        <v>2500</v>
      </c>
      <c r="D568" s="22" t="s">
        <v>169</v>
      </c>
      <c r="E568" s="22" t="s">
        <v>742</v>
      </c>
      <c r="F568" s="6" t="s">
        <v>1294</v>
      </c>
      <c r="G568" s="6" t="s">
        <v>6435</v>
      </c>
      <c r="H568" s="6" t="s">
        <v>19</v>
      </c>
      <c r="I568" s="6" t="s">
        <v>6436</v>
      </c>
      <c r="J568" s="22" t="s">
        <v>1698</v>
      </c>
      <c r="K568" s="6" t="s">
        <v>678</v>
      </c>
      <c r="L568" s="22" t="s">
        <v>1691</v>
      </c>
      <c r="M568" s="6" t="s">
        <v>1296</v>
      </c>
      <c r="N568" s="22" t="s">
        <v>8087</v>
      </c>
      <c r="O568" s="6"/>
    </row>
    <row r="569" spans="1:15" x14ac:dyDescent="0.3">
      <c r="A569" s="6" t="s">
        <v>6106</v>
      </c>
      <c r="B569" s="22" t="s">
        <v>5676</v>
      </c>
      <c r="C569" s="22" t="s">
        <v>2500</v>
      </c>
      <c r="D569" s="22" t="s">
        <v>483</v>
      </c>
      <c r="E569" s="22" t="s">
        <v>742</v>
      </c>
      <c r="F569" s="6" t="s">
        <v>1415</v>
      </c>
      <c r="G569" s="6" t="s">
        <v>6880</v>
      </c>
      <c r="H569" s="6" t="s">
        <v>19</v>
      </c>
      <c r="I569" s="6" t="s">
        <v>6881</v>
      </c>
      <c r="J569" s="22" t="s">
        <v>1693</v>
      </c>
      <c r="K569" s="6" t="s">
        <v>678</v>
      </c>
      <c r="L569" s="22" t="s">
        <v>1691</v>
      </c>
      <c r="M569" s="6" t="s">
        <v>740</v>
      </c>
      <c r="N569" s="22" t="s">
        <v>8087</v>
      </c>
      <c r="O569" s="6"/>
    </row>
    <row r="570" spans="1:15" x14ac:dyDescent="0.3">
      <c r="A570" s="6" t="s">
        <v>6106</v>
      </c>
      <c r="B570" s="22" t="s">
        <v>6311</v>
      </c>
      <c r="C570" s="22" t="s">
        <v>2500</v>
      </c>
      <c r="D570" s="22" t="s">
        <v>169</v>
      </c>
      <c r="E570" s="22" t="s">
        <v>742</v>
      </c>
      <c r="F570" s="6" t="s">
        <v>1260</v>
      </c>
      <c r="G570" s="6" t="s">
        <v>6310</v>
      </c>
      <c r="H570" s="6" t="s">
        <v>19</v>
      </c>
      <c r="I570" s="6" t="s">
        <v>6312</v>
      </c>
      <c r="J570" s="22" t="s">
        <v>1698</v>
      </c>
      <c r="K570" s="6" t="s">
        <v>678</v>
      </c>
      <c r="L570" s="22" t="s">
        <v>1691</v>
      </c>
      <c r="M570" s="6" t="s">
        <v>1112</v>
      </c>
      <c r="N570" s="22" t="s">
        <v>8087</v>
      </c>
      <c r="O570" s="6"/>
    </row>
    <row r="571" spans="1:15" x14ac:dyDescent="0.3">
      <c r="A571" s="6" t="s">
        <v>6106</v>
      </c>
      <c r="B571" s="22" t="s">
        <v>5815</v>
      </c>
      <c r="C571" s="22" t="s">
        <v>8089</v>
      </c>
      <c r="D571" s="22" t="s">
        <v>87</v>
      </c>
      <c r="E571" s="22" t="s">
        <v>5193</v>
      </c>
      <c r="F571" s="6" t="s">
        <v>1327</v>
      </c>
      <c r="G571" s="6" t="s">
        <v>6585</v>
      </c>
      <c r="H571" s="6" t="s">
        <v>19</v>
      </c>
      <c r="I571" s="6" t="s">
        <v>6586</v>
      </c>
      <c r="J571" s="22" t="s">
        <v>1698</v>
      </c>
      <c r="K571" s="6" t="s">
        <v>678</v>
      </c>
      <c r="L571" s="22" t="s">
        <v>1691</v>
      </c>
      <c r="M571" s="6" t="s">
        <v>873</v>
      </c>
      <c r="N571" s="22" t="s">
        <v>8087</v>
      </c>
      <c r="O571" s="6"/>
    </row>
    <row r="572" spans="1:15" x14ac:dyDescent="0.3">
      <c r="A572" s="6" t="s">
        <v>6106</v>
      </c>
      <c r="B572" s="22" t="s">
        <v>5826</v>
      </c>
      <c r="C572" s="22" t="s">
        <v>8089</v>
      </c>
      <c r="D572" s="22" t="s">
        <v>87</v>
      </c>
      <c r="E572" s="22" t="s">
        <v>5193</v>
      </c>
      <c r="F572" s="6" t="s">
        <v>1329</v>
      </c>
      <c r="G572" s="6" t="s">
        <v>6613</v>
      </c>
      <c r="H572" s="6" t="s">
        <v>19</v>
      </c>
      <c r="I572" s="6" t="s">
        <v>6614</v>
      </c>
      <c r="J572" s="22" t="s">
        <v>1698</v>
      </c>
      <c r="K572" s="6" t="s">
        <v>678</v>
      </c>
      <c r="L572" s="22" t="s">
        <v>1691</v>
      </c>
      <c r="M572" s="6" t="s">
        <v>877</v>
      </c>
      <c r="N572" s="22" t="s">
        <v>8087</v>
      </c>
      <c r="O572" s="6"/>
    </row>
    <row r="573" spans="1:15" x14ac:dyDescent="0.3">
      <c r="A573" s="6" t="s">
        <v>6106</v>
      </c>
      <c r="B573" s="22" t="s">
        <v>6580</v>
      </c>
      <c r="C573" s="22" t="s">
        <v>2500</v>
      </c>
      <c r="D573" s="22" t="s">
        <v>87</v>
      </c>
      <c r="E573" s="22" t="s">
        <v>5193</v>
      </c>
      <c r="F573" s="6" t="s">
        <v>1323</v>
      </c>
      <c r="G573" s="6" t="s">
        <v>6579</v>
      </c>
      <c r="H573" s="6" t="s">
        <v>19</v>
      </c>
      <c r="I573" s="6" t="s">
        <v>6581</v>
      </c>
      <c r="J573" s="22" t="s">
        <v>1698</v>
      </c>
      <c r="K573" s="6" t="s">
        <v>678</v>
      </c>
      <c r="L573" s="22" t="s">
        <v>1691</v>
      </c>
      <c r="M573" s="6" t="s">
        <v>1326</v>
      </c>
      <c r="N573" s="22" t="s">
        <v>8087</v>
      </c>
      <c r="O573" s="6"/>
    </row>
    <row r="574" spans="1:15" x14ac:dyDescent="0.3">
      <c r="A574" s="6" t="s">
        <v>6106</v>
      </c>
      <c r="B574" s="22" t="s">
        <v>5833</v>
      </c>
      <c r="C574" s="22" t="s">
        <v>8089</v>
      </c>
      <c r="D574" s="22" t="s">
        <v>87</v>
      </c>
      <c r="E574" s="22" t="s">
        <v>5193</v>
      </c>
      <c r="F574" s="6" t="s">
        <v>1371</v>
      </c>
      <c r="G574" s="6" t="s">
        <v>6693</v>
      </c>
      <c r="H574" s="6" t="s">
        <v>19</v>
      </c>
      <c r="I574" s="6" t="s">
        <v>6694</v>
      </c>
      <c r="J574" s="22" t="s">
        <v>1698</v>
      </c>
      <c r="K574" s="6" t="s">
        <v>678</v>
      </c>
      <c r="L574" s="22" t="s">
        <v>1691</v>
      </c>
      <c r="M574" s="6" t="s">
        <v>8122</v>
      </c>
      <c r="N574" s="22" t="s">
        <v>8087</v>
      </c>
      <c r="O574" s="6"/>
    </row>
    <row r="575" spans="1:15" x14ac:dyDescent="0.3">
      <c r="A575" s="6" t="s">
        <v>6106</v>
      </c>
      <c r="B575" s="22" t="s">
        <v>6430</v>
      </c>
      <c r="C575" s="22" t="s">
        <v>8089</v>
      </c>
      <c r="D575" s="22" t="s">
        <v>169</v>
      </c>
      <c r="E575" s="22" t="s">
        <v>742</v>
      </c>
      <c r="F575" s="6" t="s">
        <v>1288</v>
      </c>
      <c r="G575" s="6" t="s">
        <v>6429</v>
      </c>
      <c r="H575" s="6" t="s">
        <v>19</v>
      </c>
      <c r="I575" s="6" t="s">
        <v>6431</v>
      </c>
      <c r="J575" s="22" t="s">
        <v>1698</v>
      </c>
      <c r="K575" s="6" t="s">
        <v>678</v>
      </c>
      <c r="L575" s="22" t="s">
        <v>1691</v>
      </c>
      <c r="M575" s="6" t="s">
        <v>1290</v>
      </c>
      <c r="N575" s="22" t="s">
        <v>8087</v>
      </c>
      <c r="O575" s="6"/>
    </row>
    <row r="576" spans="1:15" x14ac:dyDescent="0.3">
      <c r="A576" s="6" t="s">
        <v>6106</v>
      </c>
      <c r="B576" s="22" t="s">
        <v>5790</v>
      </c>
      <c r="C576" s="22" t="s">
        <v>17</v>
      </c>
      <c r="D576" s="22" t="s">
        <v>169</v>
      </c>
      <c r="E576" s="22" t="s">
        <v>742</v>
      </c>
      <c r="F576" s="6" t="s">
        <v>1299</v>
      </c>
      <c r="G576" s="6" t="s">
        <v>6465</v>
      </c>
      <c r="H576" s="6" t="s">
        <v>19</v>
      </c>
      <c r="I576" s="6" t="s">
        <v>6466</v>
      </c>
      <c r="J576" s="22" t="s">
        <v>1698</v>
      </c>
      <c r="K576" s="6" t="s">
        <v>678</v>
      </c>
      <c r="L576" s="22" t="s">
        <v>1691</v>
      </c>
      <c r="M576" s="6" t="s">
        <v>1146</v>
      </c>
      <c r="N576" s="22" t="s">
        <v>8087</v>
      </c>
      <c r="O576" s="6"/>
    </row>
    <row r="577" spans="1:15" x14ac:dyDescent="0.3">
      <c r="A577" s="6" t="s">
        <v>6106</v>
      </c>
      <c r="B577" s="22" t="s">
        <v>5672</v>
      </c>
      <c r="C577" s="22" t="s">
        <v>2500</v>
      </c>
      <c r="D577" s="22" t="s">
        <v>483</v>
      </c>
      <c r="E577" s="22" t="s">
        <v>742</v>
      </c>
      <c r="F577" s="6" t="s">
        <v>1415</v>
      </c>
      <c r="G577" s="6" t="s">
        <v>6882</v>
      </c>
      <c r="H577" s="6" t="s">
        <v>19</v>
      </c>
      <c r="I577" s="6" t="s">
        <v>6815</v>
      </c>
      <c r="J577" s="22" t="s">
        <v>1693</v>
      </c>
      <c r="K577" s="6" t="s">
        <v>678</v>
      </c>
      <c r="L577" s="22" t="s">
        <v>1691</v>
      </c>
      <c r="M577" s="6" t="s">
        <v>740</v>
      </c>
      <c r="N577" s="22" t="s">
        <v>8087</v>
      </c>
      <c r="O577" s="6"/>
    </row>
    <row r="578" spans="1:15" x14ac:dyDescent="0.3">
      <c r="A578" s="6" t="s">
        <v>6106</v>
      </c>
      <c r="B578" s="22" t="s">
        <v>5759</v>
      </c>
      <c r="C578" s="22" t="s">
        <v>8089</v>
      </c>
      <c r="D578" s="22" t="s">
        <v>169</v>
      </c>
      <c r="E578" s="22" t="s">
        <v>748</v>
      </c>
      <c r="F578" s="6" t="s">
        <v>1415</v>
      </c>
      <c r="G578" s="6" t="s">
        <v>6814</v>
      </c>
      <c r="H578" s="6" t="s">
        <v>19</v>
      </c>
      <c r="I578" s="6" t="s">
        <v>6815</v>
      </c>
      <c r="J578" s="22" t="s">
        <v>1698</v>
      </c>
      <c r="K578" s="6" t="s">
        <v>678</v>
      </c>
      <c r="L578" s="22" t="s">
        <v>1691</v>
      </c>
      <c r="M578" s="6" t="s">
        <v>740</v>
      </c>
      <c r="N578" s="22" t="s">
        <v>8087</v>
      </c>
      <c r="O578" s="6"/>
    </row>
    <row r="579" spans="1:15" x14ac:dyDescent="0.3">
      <c r="A579" s="6" t="s">
        <v>6106</v>
      </c>
      <c r="B579" s="22" t="s">
        <v>6708</v>
      </c>
      <c r="C579" s="22" t="s">
        <v>8089</v>
      </c>
      <c r="D579" s="22" t="s">
        <v>87</v>
      </c>
      <c r="E579" s="22" t="s">
        <v>5193</v>
      </c>
      <c r="F579" s="6" t="s">
        <v>1379</v>
      </c>
      <c r="G579" s="6" t="s">
        <v>6707</v>
      </c>
      <c r="H579" s="6" t="s">
        <v>19</v>
      </c>
      <c r="I579" s="6" t="s">
        <v>6709</v>
      </c>
      <c r="J579" s="22" t="s">
        <v>1698</v>
      </c>
      <c r="K579" s="6" t="s">
        <v>678</v>
      </c>
      <c r="L579" s="22" t="s">
        <v>1691</v>
      </c>
      <c r="M579" s="6" t="s">
        <v>8123</v>
      </c>
      <c r="N579" s="22" t="s">
        <v>8087</v>
      </c>
      <c r="O579" s="6"/>
    </row>
    <row r="580" spans="1:15" x14ac:dyDescent="0.3">
      <c r="A580" s="6" t="s">
        <v>6106</v>
      </c>
      <c r="B580" s="22" t="s">
        <v>5806</v>
      </c>
      <c r="C580" s="22" t="s">
        <v>8089</v>
      </c>
      <c r="D580" s="22" t="s">
        <v>87</v>
      </c>
      <c r="E580" s="22" t="s">
        <v>5193</v>
      </c>
      <c r="F580" s="6" t="s">
        <v>1383</v>
      </c>
      <c r="G580" s="6" t="s">
        <v>6713</v>
      </c>
      <c r="H580" s="6" t="s">
        <v>19</v>
      </c>
      <c r="I580" s="6" t="s">
        <v>6714</v>
      </c>
      <c r="J580" s="22" t="s">
        <v>1698</v>
      </c>
      <c r="K580" s="6" t="s">
        <v>678</v>
      </c>
      <c r="L580" s="22" t="s">
        <v>1691</v>
      </c>
      <c r="M580" s="6" t="s">
        <v>8124</v>
      </c>
      <c r="N580" s="22" t="s">
        <v>8087</v>
      </c>
      <c r="O580" s="6"/>
    </row>
    <row r="581" spans="1:15" x14ac:dyDescent="0.3">
      <c r="A581" s="6" t="s">
        <v>6106</v>
      </c>
      <c r="B581" s="22" t="s">
        <v>6820</v>
      </c>
      <c r="C581" s="22" t="s">
        <v>8089</v>
      </c>
      <c r="D581" s="22" t="s">
        <v>483</v>
      </c>
      <c r="E581" s="22" t="s">
        <v>742</v>
      </c>
      <c r="F581" s="6" t="s">
        <v>1415</v>
      </c>
      <c r="G581" s="6" t="s">
        <v>6819</v>
      </c>
      <c r="H581" s="6" t="s">
        <v>19</v>
      </c>
      <c r="I581" s="6" t="s">
        <v>6821</v>
      </c>
      <c r="J581" s="22" t="s">
        <v>1693</v>
      </c>
      <c r="K581" s="6" t="s">
        <v>678</v>
      </c>
      <c r="L581" s="22" t="s">
        <v>1691</v>
      </c>
      <c r="M581" s="6" t="s">
        <v>740</v>
      </c>
      <c r="N581" s="22" t="s">
        <v>8087</v>
      </c>
      <c r="O581" s="6"/>
    </row>
    <row r="582" spans="1:15" x14ac:dyDescent="0.3">
      <c r="A582" s="6" t="s">
        <v>6106</v>
      </c>
      <c r="B582" s="22" t="s">
        <v>7340</v>
      </c>
      <c r="C582" s="22" t="s">
        <v>8089</v>
      </c>
      <c r="D582" s="22" t="s">
        <v>169</v>
      </c>
      <c r="E582" s="22" t="s">
        <v>742</v>
      </c>
      <c r="F582" s="6" t="s">
        <v>1485</v>
      </c>
      <c r="G582" s="6" t="s">
        <v>7339</v>
      </c>
      <c r="H582" s="6" t="s">
        <v>19</v>
      </c>
      <c r="I582" s="6" t="s">
        <v>7341</v>
      </c>
      <c r="J582" s="22" t="s">
        <v>1698</v>
      </c>
      <c r="K582" s="6" t="s">
        <v>678</v>
      </c>
      <c r="L582" s="22" t="s">
        <v>1691</v>
      </c>
      <c r="M582" s="6" t="s">
        <v>223</v>
      </c>
      <c r="N582" s="22" t="s">
        <v>8087</v>
      </c>
      <c r="O582" s="6"/>
    </row>
    <row r="583" spans="1:15" x14ac:dyDescent="0.3">
      <c r="A583" s="6" t="s">
        <v>6106</v>
      </c>
      <c r="B583" s="22" t="s">
        <v>7373</v>
      </c>
      <c r="C583" s="22" t="s">
        <v>2500</v>
      </c>
      <c r="D583" s="22" t="s">
        <v>169</v>
      </c>
      <c r="E583" s="22" t="s">
        <v>742</v>
      </c>
      <c r="F583" s="6" t="s">
        <v>1485</v>
      </c>
      <c r="G583" s="6" t="s">
        <v>7372</v>
      </c>
      <c r="H583" s="6" t="s">
        <v>19</v>
      </c>
      <c r="I583" s="6" t="s">
        <v>7374</v>
      </c>
      <c r="J583" s="22" t="s">
        <v>1698</v>
      </c>
      <c r="K583" s="6" t="s">
        <v>678</v>
      </c>
      <c r="L583" s="22" t="s">
        <v>1691</v>
      </c>
      <c r="M583" s="6" t="s">
        <v>223</v>
      </c>
      <c r="N583" s="22" t="s">
        <v>8087</v>
      </c>
      <c r="O583" s="6"/>
    </row>
    <row r="584" spans="1:15" x14ac:dyDescent="0.3">
      <c r="A584" s="6" t="s">
        <v>6106</v>
      </c>
      <c r="B584" s="22" t="s">
        <v>6308</v>
      </c>
      <c r="C584" s="22" t="s">
        <v>8089</v>
      </c>
      <c r="D584" s="22" t="s">
        <v>169</v>
      </c>
      <c r="E584" s="22" t="s">
        <v>742</v>
      </c>
      <c r="F584" s="6" t="s">
        <v>1260</v>
      </c>
      <c r="G584" s="6" t="s">
        <v>6307</v>
      </c>
      <c r="H584" s="6" t="s">
        <v>19</v>
      </c>
      <c r="I584" s="6" t="s">
        <v>6309</v>
      </c>
      <c r="J584" s="22" t="s">
        <v>1698</v>
      </c>
      <c r="K584" s="6" t="s">
        <v>678</v>
      </c>
      <c r="L584" s="22" t="s">
        <v>1691</v>
      </c>
      <c r="M584" s="6" t="s">
        <v>1112</v>
      </c>
      <c r="N584" s="22" t="s">
        <v>8087</v>
      </c>
      <c r="O584" s="6"/>
    </row>
    <row r="585" spans="1:15" x14ac:dyDescent="0.3">
      <c r="A585" s="6" t="s">
        <v>6106</v>
      </c>
      <c r="B585" s="22" t="s">
        <v>6898</v>
      </c>
      <c r="C585" s="22" t="s">
        <v>2500</v>
      </c>
      <c r="D585" s="22" t="s">
        <v>483</v>
      </c>
      <c r="E585" s="22" t="s">
        <v>742</v>
      </c>
      <c r="F585" s="6" t="s">
        <v>1415</v>
      </c>
      <c r="G585" s="6" t="s">
        <v>6897</v>
      </c>
      <c r="H585" s="6" t="s">
        <v>19</v>
      </c>
      <c r="I585" s="6" t="s">
        <v>6899</v>
      </c>
      <c r="J585" s="22" t="s">
        <v>1693</v>
      </c>
      <c r="K585" s="6" t="s">
        <v>678</v>
      </c>
      <c r="L585" s="22" t="s">
        <v>1691</v>
      </c>
      <c r="M585" s="6" t="s">
        <v>740</v>
      </c>
      <c r="N585" s="22" t="s">
        <v>8087</v>
      </c>
      <c r="O585" s="6"/>
    </row>
    <row r="586" spans="1:15" x14ac:dyDescent="0.3">
      <c r="A586" s="6" t="s">
        <v>6106</v>
      </c>
      <c r="B586" s="22" t="s">
        <v>6829</v>
      </c>
      <c r="C586" s="22" t="s">
        <v>8089</v>
      </c>
      <c r="D586" s="22" t="s">
        <v>169</v>
      </c>
      <c r="E586" s="22" t="s">
        <v>748</v>
      </c>
      <c r="F586" s="6" t="s">
        <v>1415</v>
      </c>
      <c r="G586" s="6" t="s">
        <v>6828</v>
      </c>
      <c r="H586" s="6" t="s">
        <v>19</v>
      </c>
      <c r="I586" s="6" t="s">
        <v>6830</v>
      </c>
      <c r="J586" s="22" t="s">
        <v>1698</v>
      </c>
      <c r="K586" s="6" t="s">
        <v>678</v>
      </c>
      <c r="L586" s="22" t="s">
        <v>1691</v>
      </c>
      <c r="M586" s="6" t="s">
        <v>740</v>
      </c>
      <c r="N586" s="22" t="s">
        <v>8087</v>
      </c>
      <c r="O586" s="6"/>
    </row>
    <row r="587" spans="1:15" x14ac:dyDescent="0.3">
      <c r="A587" s="6" t="s">
        <v>6106</v>
      </c>
      <c r="B587" s="22" t="s">
        <v>6460</v>
      </c>
      <c r="C587" s="22" t="s">
        <v>2500</v>
      </c>
      <c r="D587" s="22" t="s">
        <v>169</v>
      </c>
      <c r="E587" s="22" t="s">
        <v>742</v>
      </c>
      <c r="F587" s="6" t="s">
        <v>1299</v>
      </c>
      <c r="G587" s="6" t="s">
        <v>6459</v>
      </c>
      <c r="H587" s="6" t="s">
        <v>19</v>
      </c>
      <c r="I587" s="6" t="s">
        <v>6461</v>
      </c>
      <c r="J587" s="22" t="s">
        <v>1698</v>
      </c>
      <c r="K587" s="6" t="s">
        <v>678</v>
      </c>
      <c r="L587" s="22" t="s">
        <v>1691</v>
      </c>
      <c r="M587" s="6" t="s">
        <v>1146</v>
      </c>
      <c r="N587" s="22" t="s">
        <v>8087</v>
      </c>
      <c r="O587" s="6"/>
    </row>
    <row r="588" spans="1:15" x14ac:dyDescent="0.3">
      <c r="A588" s="6" t="s">
        <v>6106</v>
      </c>
      <c r="B588" s="22" t="s">
        <v>7343</v>
      </c>
      <c r="C588" s="22" t="s">
        <v>8089</v>
      </c>
      <c r="D588" s="22" t="s">
        <v>169</v>
      </c>
      <c r="E588" s="22" t="s">
        <v>742</v>
      </c>
      <c r="F588" s="6" t="s">
        <v>1485</v>
      </c>
      <c r="G588" s="6" t="s">
        <v>7342</v>
      </c>
      <c r="H588" s="6" t="s">
        <v>19</v>
      </c>
      <c r="I588" s="6" t="s">
        <v>7344</v>
      </c>
      <c r="J588" s="22" t="s">
        <v>1698</v>
      </c>
      <c r="K588" s="6" t="s">
        <v>678</v>
      </c>
      <c r="L588" s="22" t="s">
        <v>1691</v>
      </c>
      <c r="M588" s="6" t="s">
        <v>223</v>
      </c>
      <c r="N588" s="22" t="s">
        <v>8087</v>
      </c>
      <c r="O588" s="6"/>
    </row>
    <row r="589" spans="1:15" x14ac:dyDescent="0.3">
      <c r="A589" s="6" t="s">
        <v>6106</v>
      </c>
      <c r="B589" s="22" t="s">
        <v>6317</v>
      </c>
      <c r="C589" s="22" t="s">
        <v>2500</v>
      </c>
      <c r="D589" s="22" t="s">
        <v>169</v>
      </c>
      <c r="E589" s="22" t="s">
        <v>742</v>
      </c>
      <c r="F589" s="6" t="s">
        <v>1260</v>
      </c>
      <c r="G589" s="6" t="s">
        <v>6316</v>
      </c>
      <c r="H589" s="6" t="s">
        <v>19</v>
      </c>
      <c r="I589" s="6" t="s">
        <v>6318</v>
      </c>
      <c r="J589" s="22" t="s">
        <v>1698</v>
      </c>
      <c r="K589" s="6" t="s">
        <v>678</v>
      </c>
      <c r="L589" s="22" t="s">
        <v>1691</v>
      </c>
      <c r="M589" s="6" t="s">
        <v>1112</v>
      </c>
      <c r="N589" s="22" t="s">
        <v>8087</v>
      </c>
      <c r="O589" s="6"/>
    </row>
    <row r="590" spans="1:15" x14ac:dyDescent="0.3">
      <c r="A590" s="6" t="s">
        <v>6106</v>
      </c>
      <c r="B590" s="22" t="s">
        <v>7364</v>
      </c>
      <c r="C590" s="22" t="s">
        <v>2500</v>
      </c>
      <c r="D590" s="22" t="s">
        <v>169</v>
      </c>
      <c r="E590" s="22" t="s">
        <v>742</v>
      </c>
      <c r="F590" s="6" t="s">
        <v>1485</v>
      </c>
      <c r="G590" s="6" t="s">
        <v>7363</v>
      </c>
      <c r="H590" s="6" t="s">
        <v>19</v>
      </c>
      <c r="I590" s="6" t="s">
        <v>7365</v>
      </c>
      <c r="J590" s="22" t="s">
        <v>1698</v>
      </c>
      <c r="K590" s="6" t="s">
        <v>678</v>
      </c>
      <c r="L590" s="22" t="s">
        <v>1691</v>
      </c>
      <c r="M590" s="6" t="s">
        <v>223</v>
      </c>
      <c r="N590" s="22" t="s">
        <v>8087</v>
      </c>
      <c r="O590" s="6"/>
    </row>
    <row r="591" spans="1:15" x14ac:dyDescent="0.3">
      <c r="A591" s="6" t="s">
        <v>6106</v>
      </c>
      <c r="B591" s="22" t="s">
        <v>6338</v>
      </c>
      <c r="C591" s="22" t="s">
        <v>8089</v>
      </c>
      <c r="D591" s="22" t="s">
        <v>169</v>
      </c>
      <c r="E591" s="22" t="s">
        <v>742</v>
      </c>
      <c r="F591" s="6" t="s">
        <v>1263</v>
      </c>
      <c r="G591" s="6" t="s">
        <v>6337</v>
      </c>
      <c r="H591" s="6" t="s">
        <v>19</v>
      </c>
      <c r="I591" s="6" t="s">
        <v>6339</v>
      </c>
      <c r="J591" s="22" t="s">
        <v>1698</v>
      </c>
      <c r="K591" s="6" t="s">
        <v>678</v>
      </c>
      <c r="L591" s="22" t="s">
        <v>1691</v>
      </c>
      <c r="M591" s="6" t="s">
        <v>1310</v>
      </c>
      <c r="N591" s="22" t="s">
        <v>8087</v>
      </c>
      <c r="O591" s="6"/>
    </row>
    <row r="592" spans="1:15" x14ac:dyDescent="0.3">
      <c r="A592" s="6" t="s">
        <v>6106</v>
      </c>
      <c r="B592" s="22" t="s">
        <v>6840</v>
      </c>
      <c r="C592" s="22" t="s">
        <v>8089</v>
      </c>
      <c r="D592" s="22" t="s">
        <v>483</v>
      </c>
      <c r="E592" s="22" t="s">
        <v>742</v>
      </c>
      <c r="F592" s="6" t="s">
        <v>1415</v>
      </c>
      <c r="G592" s="6" t="s">
        <v>6839</v>
      </c>
      <c r="H592" s="6" t="s">
        <v>19</v>
      </c>
      <c r="I592" s="6" t="s">
        <v>6841</v>
      </c>
      <c r="J592" s="22" t="s">
        <v>1693</v>
      </c>
      <c r="K592" s="6" t="s">
        <v>678</v>
      </c>
      <c r="L592" s="22" t="s">
        <v>1691</v>
      </c>
      <c r="M592" s="6" t="s">
        <v>740</v>
      </c>
      <c r="N592" s="22" t="s">
        <v>8087</v>
      </c>
      <c r="O592" s="6"/>
    </row>
    <row r="593" spans="1:15" x14ac:dyDescent="0.3">
      <c r="A593" s="6" t="s">
        <v>6106</v>
      </c>
      <c r="B593" s="22" t="s">
        <v>6843</v>
      </c>
      <c r="C593" s="22" t="s">
        <v>8089</v>
      </c>
      <c r="D593" s="22" t="s">
        <v>169</v>
      </c>
      <c r="E593" s="22" t="s">
        <v>748</v>
      </c>
      <c r="F593" s="6" t="s">
        <v>1415</v>
      </c>
      <c r="G593" s="6" t="s">
        <v>6842</v>
      </c>
      <c r="H593" s="6" t="s">
        <v>19</v>
      </c>
      <c r="I593" s="6" t="s">
        <v>6844</v>
      </c>
      <c r="J593" s="22" t="s">
        <v>1698</v>
      </c>
      <c r="K593" s="6" t="s">
        <v>678</v>
      </c>
      <c r="L593" s="22" t="s">
        <v>1691</v>
      </c>
      <c r="M593" s="6" t="s">
        <v>740</v>
      </c>
      <c r="N593" s="22" t="s">
        <v>8087</v>
      </c>
      <c r="O593" s="6"/>
    </row>
    <row r="594" spans="1:15" x14ac:dyDescent="0.3">
      <c r="A594" s="6" t="s">
        <v>6106</v>
      </c>
      <c r="B594" s="22" t="s">
        <v>6571</v>
      </c>
      <c r="C594" s="22" t="s">
        <v>2500</v>
      </c>
      <c r="D594" s="22" t="s">
        <v>87</v>
      </c>
      <c r="E594" s="22" t="s">
        <v>5193</v>
      </c>
      <c r="F594" s="6" t="s">
        <v>1315</v>
      </c>
      <c r="G594" s="6" t="s">
        <v>6570</v>
      </c>
      <c r="H594" s="6" t="s">
        <v>19</v>
      </c>
      <c r="I594" s="6" t="s">
        <v>6572</v>
      </c>
      <c r="J594" s="22" t="s">
        <v>1698</v>
      </c>
      <c r="K594" s="6" t="s">
        <v>678</v>
      </c>
      <c r="L594" s="22" t="s">
        <v>1691</v>
      </c>
      <c r="M594" s="6" t="s">
        <v>8096</v>
      </c>
      <c r="N594" s="22" t="s">
        <v>8087</v>
      </c>
      <c r="O594" s="6"/>
    </row>
    <row r="595" spans="1:15" x14ac:dyDescent="0.3">
      <c r="A595" s="6" t="s">
        <v>6106</v>
      </c>
      <c r="B595" s="22" t="s">
        <v>7348</v>
      </c>
      <c r="C595" s="22" t="s">
        <v>8089</v>
      </c>
      <c r="D595" s="22" t="s">
        <v>169</v>
      </c>
      <c r="E595" s="22" t="s">
        <v>742</v>
      </c>
      <c r="F595" s="6" t="s">
        <v>1485</v>
      </c>
      <c r="G595" s="6" t="s">
        <v>7347</v>
      </c>
      <c r="H595" s="6" t="s">
        <v>19</v>
      </c>
      <c r="I595" s="6" t="s">
        <v>7349</v>
      </c>
      <c r="J595" s="22" t="s">
        <v>1698</v>
      </c>
      <c r="K595" s="6" t="s">
        <v>678</v>
      </c>
      <c r="L595" s="22" t="s">
        <v>1691</v>
      </c>
      <c r="M595" s="6" t="s">
        <v>223</v>
      </c>
      <c r="N595" s="22" t="s">
        <v>8087</v>
      </c>
      <c r="O595" s="6"/>
    </row>
    <row r="596" spans="1:15" x14ac:dyDescent="0.3">
      <c r="A596" s="6" t="s">
        <v>6106</v>
      </c>
      <c r="B596" s="22" t="s">
        <v>6649</v>
      </c>
      <c r="C596" s="22" t="s">
        <v>8089</v>
      </c>
      <c r="D596" s="22" t="s">
        <v>87</v>
      </c>
      <c r="E596" s="22" t="s">
        <v>5193</v>
      </c>
      <c r="F596" s="6" t="s">
        <v>1335</v>
      </c>
      <c r="G596" s="6" t="s">
        <v>6648</v>
      </c>
      <c r="H596" s="6" t="s">
        <v>19</v>
      </c>
      <c r="I596" s="6" t="s">
        <v>6650</v>
      </c>
      <c r="J596" s="22" t="s">
        <v>1698</v>
      </c>
      <c r="K596" s="6" t="s">
        <v>678</v>
      </c>
      <c r="L596" s="22" t="s">
        <v>1691</v>
      </c>
      <c r="M596" s="6" t="s">
        <v>8125</v>
      </c>
      <c r="N596" s="22" t="s">
        <v>8087</v>
      </c>
      <c r="O596" s="6"/>
    </row>
    <row r="597" spans="1:15" x14ac:dyDescent="0.3">
      <c r="A597" s="6" t="s">
        <v>6106</v>
      </c>
      <c r="B597" s="22" t="s">
        <v>6643</v>
      </c>
      <c r="C597" s="22" t="s">
        <v>2500</v>
      </c>
      <c r="D597" s="22" t="s">
        <v>87</v>
      </c>
      <c r="E597" s="22" t="s">
        <v>5193</v>
      </c>
      <c r="F597" s="6" t="s">
        <v>1331</v>
      </c>
      <c r="G597" s="6" t="s">
        <v>6642</v>
      </c>
      <c r="H597" s="6" t="s">
        <v>19</v>
      </c>
      <c r="I597" s="6" t="s">
        <v>6644</v>
      </c>
      <c r="J597" s="22" t="s">
        <v>1698</v>
      </c>
      <c r="K597" s="6" t="s">
        <v>678</v>
      </c>
      <c r="L597" s="22" t="s">
        <v>1691</v>
      </c>
      <c r="M597" s="6" t="s">
        <v>698</v>
      </c>
      <c r="N597" s="22" t="s">
        <v>8087</v>
      </c>
      <c r="O597" s="6"/>
    </row>
    <row r="598" spans="1:15" x14ac:dyDescent="0.3">
      <c r="A598" s="6" t="s">
        <v>6106</v>
      </c>
      <c r="B598" s="22" t="s">
        <v>6042</v>
      </c>
      <c r="C598" s="22" t="s">
        <v>8089</v>
      </c>
      <c r="D598" s="22" t="s">
        <v>169</v>
      </c>
      <c r="E598" s="22" t="s">
        <v>742</v>
      </c>
      <c r="F598" s="6" t="s">
        <v>1263</v>
      </c>
      <c r="G598" s="6" t="s">
        <v>6343</v>
      </c>
      <c r="H598" s="6" t="s">
        <v>19</v>
      </c>
      <c r="I598" s="6" t="s">
        <v>6344</v>
      </c>
      <c r="J598" s="22" t="s">
        <v>1698</v>
      </c>
      <c r="K598" s="6" t="s">
        <v>678</v>
      </c>
      <c r="L598" s="22" t="s">
        <v>1691</v>
      </c>
      <c r="M598" s="6" t="s">
        <v>1310</v>
      </c>
      <c r="N598" s="22" t="s">
        <v>8087</v>
      </c>
      <c r="O598" s="6"/>
    </row>
    <row r="599" spans="1:15" x14ac:dyDescent="0.3">
      <c r="A599" s="6" t="s">
        <v>6106</v>
      </c>
      <c r="B599" s="22" t="s">
        <v>6045</v>
      </c>
      <c r="C599" s="22" t="s">
        <v>8089</v>
      </c>
      <c r="D599" s="22" t="s">
        <v>87</v>
      </c>
      <c r="E599" s="22" t="s">
        <v>5193</v>
      </c>
      <c r="F599" s="6" t="s">
        <v>1367</v>
      </c>
      <c r="G599" s="6" t="s">
        <v>6683</v>
      </c>
      <c r="H599" s="6" t="s">
        <v>19</v>
      </c>
      <c r="I599" s="6" t="s">
        <v>6684</v>
      </c>
      <c r="J599" s="22" t="s">
        <v>1698</v>
      </c>
      <c r="K599" s="6" t="s">
        <v>678</v>
      </c>
      <c r="L599" s="22" t="s">
        <v>1691</v>
      </c>
      <c r="M599" s="6" t="s">
        <v>8126</v>
      </c>
      <c r="N599" s="22" t="s">
        <v>8087</v>
      </c>
      <c r="O599" s="6"/>
    </row>
    <row r="600" spans="1:15" x14ac:dyDescent="0.3">
      <c r="A600" s="6" t="s">
        <v>6106</v>
      </c>
      <c r="B600" s="22" t="s">
        <v>6070</v>
      </c>
      <c r="C600" s="22" t="s">
        <v>8089</v>
      </c>
      <c r="D600" s="22" t="s">
        <v>87</v>
      </c>
      <c r="E600" s="22" t="s">
        <v>5193</v>
      </c>
      <c r="F600" s="6" t="s">
        <v>1377</v>
      </c>
      <c r="G600" s="6" t="s">
        <v>6703</v>
      </c>
      <c r="H600" s="6" t="s">
        <v>19</v>
      </c>
      <c r="I600" s="6" t="s">
        <v>6704</v>
      </c>
      <c r="J600" s="22" t="s">
        <v>1698</v>
      </c>
      <c r="K600" s="6" t="s">
        <v>678</v>
      </c>
      <c r="L600" s="22" t="s">
        <v>1691</v>
      </c>
      <c r="M600" s="6" t="s">
        <v>8127</v>
      </c>
      <c r="N600" s="22" t="s">
        <v>8087</v>
      </c>
      <c r="O600" s="6"/>
    </row>
    <row r="601" spans="1:15" x14ac:dyDescent="0.3">
      <c r="A601" s="6" t="s">
        <v>6106</v>
      </c>
      <c r="B601" s="22" t="s">
        <v>6073</v>
      </c>
      <c r="C601" s="22" t="s">
        <v>18</v>
      </c>
      <c r="D601" s="22" t="s">
        <v>169</v>
      </c>
      <c r="E601" s="22" t="s">
        <v>742</v>
      </c>
      <c r="F601" s="6" t="s">
        <v>1215</v>
      </c>
      <c r="G601" s="6" t="s">
        <v>6136</v>
      </c>
      <c r="H601" s="6" t="s">
        <v>19</v>
      </c>
      <c r="I601" s="6" t="s">
        <v>6137</v>
      </c>
      <c r="J601" s="22" t="s">
        <v>1698</v>
      </c>
      <c r="K601" s="6" t="s">
        <v>678</v>
      </c>
      <c r="L601" s="22" t="s">
        <v>1691</v>
      </c>
      <c r="M601" s="6" t="s">
        <v>1106</v>
      </c>
      <c r="N601" s="22" t="s">
        <v>8087</v>
      </c>
      <c r="O601" s="6"/>
    </row>
    <row r="602" spans="1:15" x14ac:dyDescent="0.3">
      <c r="A602" s="6" t="s">
        <v>6106</v>
      </c>
      <c r="B602" s="22" t="s">
        <v>6021</v>
      </c>
      <c r="C602" s="22" t="s">
        <v>2500</v>
      </c>
      <c r="D602" s="22" t="s">
        <v>169</v>
      </c>
      <c r="E602" s="22" t="s">
        <v>742</v>
      </c>
      <c r="F602" s="6" t="s">
        <v>1215</v>
      </c>
      <c r="G602" s="6" t="s">
        <v>6105</v>
      </c>
      <c r="H602" s="6" t="s">
        <v>19</v>
      </c>
      <c r="I602" s="6" t="s">
        <v>6107</v>
      </c>
      <c r="J602" s="22" t="s">
        <v>1698</v>
      </c>
      <c r="K602" s="6" t="s">
        <v>678</v>
      </c>
      <c r="L602" s="22" t="s">
        <v>1691</v>
      </c>
      <c r="M602" s="6" t="s">
        <v>1106</v>
      </c>
      <c r="N602" s="22" t="s">
        <v>8087</v>
      </c>
      <c r="O602" s="6"/>
    </row>
    <row r="603" spans="1:15" x14ac:dyDescent="0.3">
      <c r="A603" s="6" t="s">
        <v>6106</v>
      </c>
      <c r="B603" s="22" t="s">
        <v>5772</v>
      </c>
      <c r="C603" s="22" t="s">
        <v>8089</v>
      </c>
      <c r="D603" s="22" t="s">
        <v>483</v>
      </c>
      <c r="E603" s="22" t="s">
        <v>742</v>
      </c>
      <c r="F603" s="6" t="s">
        <v>1415</v>
      </c>
      <c r="G603" s="6" t="s">
        <v>6858</v>
      </c>
      <c r="H603" s="6" t="s">
        <v>19</v>
      </c>
      <c r="I603" s="6" t="s">
        <v>6859</v>
      </c>
      <c r="J603" s="22" t="s">
        <v>1693</v>
      </c>
      <c r="K603" s="6" t="s">
        <v>678</v>
      </c>
      <c r="L603" s="22" t="s">
        <v>1691</v>
      </c>
      <c r="M603" s="6" t="s">
        <v>740</v>
      </c>
      <c r="N603" s="22" t="s">
        <v>8087</v>
      </c>
      <c r="O603" s="6"/>
    </row>
    <row r="604" spans="1:15" x14ac:dyDescent="0.3">
      <c r="A604" s="6" t="s">
        <v>6106</v>
      </c>
      <c r="B604" s="22" t="s">
        <v>5695</v>
      </c>
      <c r="C604" s="22" t="s">
        <v>8089</v>
      </c>
      <c r="D604" s="22" t="s">
        <v>169</v>
      </c>
      <c r="E604" s="22" t="s">
        <v>742</v>
      </c>
      <c r="F604" s="6" t="s">
        <v>1299</v>
      </c>
      <c r="G604" s="6" t="s">
        <v>6454</v>
      </c>
      <c r="H604" s="6" t="s">
        <v>19</v>
      </c>
      <c r="I604" s="6" t="s">
        <v>6455</v>
      </c>
      <c r="J604" s="22" t="s">
        <v>1698</v>
      </c>
      <c r="K604" s="6" t="s">
        <v>678</v>
      </c>
      <c r="L604" s="22" t="s">
        <v>1691</v>
      </c>
      <c r="M604" s="6" t="s">
        <v>1146</v>
      </c>
      <c r="N604" s="22" t="s">
        <v>8087</v>
      </c>
      <c r="O604" s="6"/>
    </row>
    <row r="605" spans="1:15" x14ac:dyDescent="0.3">
      <c r="A605" s="6" t="s">
        <v>6106</v>
      </c>
      <c r="B605" s="22" t="s">
        <v>6354</v>
      </c>
      <c r="C605" s="22" t="s">
        <v>2500</v>
      </c>
      <c r="D605" s="22" t="s">
        <v>169</v>
      </c>
      <c r="E605" s="22" t="s">
        <v>742</v>
      </c>
      <c r="F605" s="6" t="s">
        <v>1263</v>
      </c>
      <c r="G605" s="6" t="s">
        <v>6353</v>
      </c>
      <c r="H605" s="6" t="s">
        <v>19</v>
      </c>
      <c r="I605" s="6" t="s">
        <v>6355</v>
      </c>
      <c r="J605" s="22" t="s">
        <v>1698</v>
      </c>
      <c r="K605" s="6" t="s">
        <v>678</v>
      </c>
      <c r="L605" s="22" t="s">
        <v>1691</v>
      </c>
      <c r="M605" s="6" t="s">
        <v>8128</v>
      </c>
      <c r="N605" s="22" t="s">
        <v>8087</v>
      </c>
      <c r="O605" s="6"/>
    </row>
    <row r="606" spans="1:15" x14ac:dyDescent="0.3">
      <c r="A606" s="6" t="s">
        <v>6106</v>
      </c>
      <c r="B606" s="22" t="s">
        <v>6134</v>
      </c>
      <c r="C606" s="22" t="s">
        <v>17</v>
      </c>
      <c r="D606" s="22" t="s">
        <v>169</v>
      </c>
      <c r="E606" s="22" t="s">
        <v>742</v>
      </c>
      <c r="F606" s="6" t="s">
        <v>1215</v>
      </c>
      <c r="G606" s="6" t="s">
        <v>6133</v>
      </c>
      <c r="H606" s="6" t="s">
        <v>19</v>
      </c>
      <c r="I606" s="6" t="s">
        <v>6135</v>
      </c>
      <c r="J606" s="22" t="s">
        <v>1698</v>
      </c>
      <c r="K606" s="6" t="s">
        <v>678</v>
      </c>
      <c r="L606" s="22" t="s">
        <v>1691</v>
      </c>
      <c r="M606" s="6" t="s">
        <v>1106</v>
      </c>
      <c r="N606" s="22" t="s">
        <v>8087</v>
      </c>
      <c r="O606" s="6"/>
    </row>
    <row r="607" spans="1:15" x14ac:dyDescent="0.3">
      <c r="A607" s="6" t="s">
        <v>6106</v>
      </c>
      <c r="B607" s="22" t="s">
        <v>5795</v>
      </c>
      <c r="C607" s="22" t="s">
        <v>8089</v>
      </c>
      <c r="D607" s="22" t="s">
        <v>169</v>
      </c>
      <c r="E607" s="22" t="s">
        <v>742</v>
      </c>
      <c r="F607" s="6" t="s">
        <v>1485</v>
      </c>
      <c r="G607" s="6" t="s">
        <v>7357</v>
      </c>
      <c r="H607" s="6" t="s">
        <v>19</v>
      </c>
      <c r="I607" s="6" t="s">
        <v>7358</v>
      </c>
      <c r="J607" s="22" t="s">
        <v>1698</v>
      </c>
      <c r="K607" s="6" t="s">
        <v>678</v>
      </c>
      <c r="L607" s="22" t="s">
        <v>1691</v>
      </c>
      <c r="M607" s="6" t="s">
        <v>223</v>
      </c>
      <c r="N607" s="22" t="s">
        <v>8087</v>
      </c>
      <c r="O607" s="6"/>
    </row>
    <row r="608" spans="1:15" x14ac:dyDescent="0.3">
      <c r="A608" s="6" t="s">
        <v>6106</v>
      </c>
      <c r="B608" s="22" t="s">
        <v>7360</v>
      </c>
      <c r="C608" s="22" t="s">
        <v>8089</v>
      </c>
      <c r="D608" s="22" t="s">
        <v>169</v>
      </c>
      <c r="E608" s="22" t="s">
        <v>7361</v>
      </c>
      <c r="F608" s="6" t="s">
        <v>1485</v>
      </c>
      <c r="G608" s="6" t="s">
        <v>7359</v>
      </c>
      <c r="H608" s="6" t="s">
        <v>19</v>
      </c>
      <c r="I608" s="6" t="s">
        <v>7362</v>
      </c>
      <c r="J608" s="22" t="s">
        <v>1698</v>
      </c>
      <c r="K608" s="6" t="s">
        <v>678</v>
      </c>
      <c r="L608" s="22" t="s">
        <v>1691</v>
      </c>
      <c r="M608" s="6" t="s">
        <v>223</v>
      </c>
      <c r="N608" s="22" t="s">
        <v>8087</v>
      </c>
      <c r="O608" s="6"/>
    </row>
    <row r="609" spans="1:15" x14ac:dyDescent="0.3">
      <c r="A609" s="6" t="s">
        <v>6106</v>
      </c>
      <c r="B609" s="22" t="s">
        <v>5711</v>
      </c>
      <c r="C609" s="22" t="s">
        <v>2500</v>
      </c>
      <c r="D609" s="22" t="s">
        <v>169</v>
      </c>
      <c r="E609" s="22" t="s">
        <v>742</v>
      </c>
      <c r="F609" s="6" t="s">
        <v>1260</v>
      </c>
      <c r="G609" s="6" t="s">
        <v>6335</v>
      </c>
      <c r="H609" s="6" t="s">
        <v>19</v>
      </c>
      <c r="I609" s="6" t="s">
        <v>6336</v>
      </c>
      <c r="J609" s="22" t="s">
        <v>1698</v>
      </c>
      <c r="K609" s="6" t="s">
        <v>678</v>
      </c>
      <c r="L609" s="22" t="s">
        <v>1691</v>
      </c>
      <c r="M609" s="6" t="s">
        <v>1112</v>
      </c>
      <c r="N609" s="22" t="s">
        <v>8087</v>
      </c>
      <c r="O609" s="6"/>
    </row>
    <row r="610" spans="1:15" x14ac:dyDescent="0.3">
      <c r="A610" s="6" t="s">
        <v>6106</v>
      </c>
      <c r="B610" s="22" t="s">
        <v>6872</v>
      </c>
      <c r="C610" s="22" t="s">
        <v>8089</v>
      </c>
      <c r="D610" s="22" t="s">
        <v>483</v>
      </c>
      <c r="E610" s="22" t="s">
        <v>742</v>
      </c>
      <c r="F610" s="6" t="s">
        <v>1415</v>
      </c>
      <c r="G610" s="6" t="s">
        <v>6871</v>
      </c>
      <c r="H610" s="6" t="s">
        <v>19</v>
      </c>
      <c r="I610" s="6" t="s">
        <v>6873</v>
      </c>
      <c r="J610" s="22" t="s">
        <v>1693</v>
      </c>
      <c r="K610" s="6" t="s">
        <v>678</v>
      </c>
      <c r="L610" s="22" t="s">
        <v>1691</v>
      </c>
      <c r="M610" s="6" t="s">
        <v>740</v>
      </c>
      <c r="N610" s="22" t="s">
        <v>8087</v>
      </c>
      <c r="O610" s="6"/>
    </row>
    <row r="611" spans="1:15" x14ac:dyDescent="0.3">
      <c r="A611" s="6" t="s">
        <v>6106</v>
      </c>
      <c r="B611" s="22" t="s">
        <v>6875</v>
      </c>
      <c r="C611" s="22" t="s">
        <v>8089</v>
      </c>
      <c r="D611" s="22" t="s">
        <v>169</v>
      </c>
      <c r="E611" s="22" t="s">
        <v>748</v>
      </c>
      <c r="F611" s="6" t="s">
        <v>1415</v>
      </c>
      <c r="G611" s="6" t="s">
        <v>6874</v>
      </c>
      <c r="H611" s="6" t="s">
        <v>19</v>
      </c>
      <c r="I611" s="6" t="s">
        <v>6876</v>
      </c>
      <c r="J611" s="22" t="s">
        <v>1698</v>
      </c>
      <c r="K611" s="6" t="s">
        <v>678</v>
      </c>
      <c r="L611" s="22" t="s">
        <v>1691</v>
      </c>
      <c r="M611" s="6" t="s">
        <v>740</v>
      </c>
      <c r="N611" s="22" t="s">
        <v>8087</v>
      </c>
      <c r="O611" s="6"/>
    </row>
    <row r="612" spans="1:15" x14ac:dyDescent="0.3">
      <c r="A612" s="6" t="s">
        <v>6106</v>
      </c>
      <c r="B612" s="22" t="s">
        <v>6457</v>
      </c>
      <c r="C612" s="22" t="s">
        <v>2500</v>
      </c>
      <c r="D612" s="22" t="s">
        <v>169</v>
      </c>
      <c r="E612" s="22" t="s">
        <v>5193</v>
      </c>
      <c r="F612" s="6" t="s">
        <v>1299</v>
      </c>
      <c r="G612" s="6" t="s">
        <v>6456</v>
      </c>
      <c r="H612" s="6" t="s">
        <v>19</v>
      </c>
      <c r="I612" s="6" t="s">
        <v>6458</v>
      </c>
      <c r="J612" s="22" t="s">
        <v>1698</v>
      </c>
      <c r="K612" s="6" t="s">
        <v>678</v>
      </c>
      <c r="L612" s="22" t="s">
        <v>1691</v>
      </c>
      <c r="M612" s="6" t="s">
        <v>1146</v>
      </c>
      <c r="N612" s="22" t="s">
        <v>8087</v>
      </c>
      <c r="O612" s="6"/>
    </row>
    <row r="613" spans="1:15" x14ac:dyDescent="0.3">
      <c r="A613" s="6" t="s">
        <v>6106</v>
      </c>
      <c r="B613" s="22" t="s">
        <v>6884</v>
      </c>
      <c r="C613" s="22" t="s">
        <v>2500</v>
      </c>
      <c r="D613" s="22" t="s">
        <v>483</v>
      </c>
      <c r="E613" s="22" t="s">
        <v>742</v>
      </c>
      <c r="F613" s="6" t="s">
        <v>1415</v>
      </c>
      <c r="G613" s="6" t="s">
        <v>6883</v>
      </c>
      <c r="H613" s="6" t="s">
        <v>19</v>
      </c>
      <c r="I613" s="6" t="s">
        <v>6885</v>
      </c>
      <c r="J613" s="22" t="s">
        <v>1693</v>
      </c>
      <c r="K613" s="6" t="s">
        <v>678</v>
      </c>
      <c r="L613" s="22" t="s">
        <v>1691</v>
      </c>
      <c r="M613" s="6" t="s">
        <v>740</v>
      </c>
      <c r="N613" s="22" t="s">
        <v>8087</v>
      </c>
      <c r="O613" s="6"/>
    </row>
    <row r="614" spans="1:15" x14ac:dyDescent="0.3">
      <c r="A614" s="6" t="s">
        <v>6106</v>
      </c>
      <c r="B614" s="22" t="s">
        <v>6878</v>
      </c>
      <c r="C614" s="22" t="s">
        <v>8089</v>
      </c>
      <c r="D614" s="22" t="s">
        <v>169</v>
      </c>
      <c r="E614" s="22" t="s">
        <v>748</v>
      </c>
      <c r="F614" s="6" t="s">
        <v>1415</v>
      </c>
      <c r="G614" s="6" t="s">
        <v>6877</v>
      </c>
      <c r="H614" s="6" t="s">
        <v>19</v>
      </c>
      <c r="I614" s="6" t="s">
        <v>6879</v>
      </c>
      <c r="J614" s="22" t="s">
        <v>1698</v>
      </c>
      <c r="K614" s="6" t="s">
        <v>678</v>
      </c>
      <c r="L614" s="22" t="s">
        <v>1691</v>
      </c>
      <c r="M614" s="6" t="s">
        <v>740</v>
      </c>
      <c r="N614" s="22" t="s">
        <v>8087</v>
      </c>
      <c r="O614" s="6"/>
    </row>
    <row r="615" spans="1:15" x14ac:dyDescent="0.3">
      <c r="A615" s="6" t="s">
        <v>6106</v>
      </c>
      <c r="B615" s="22" t="s">
        <v>6887</v>
      </c>
      <c r="C615" s="22" t="s">
        <v>2500</v>
      </c>
      <c r="D615" s="22" t="s">
        <v>483</v>
      </c>
      <c r="E615" s="22" t="s">
        <v>742</v>
      </c>
      <c r="F615" s="6" t="s">
        <v>1415</v>
      </c>
      <c r="G615" s="6" t="s">
        <v>6886</v>
      </c>
      <c r="H615" s="6" t="s">
        <v>19</v>
      </c>
      <c r="I615" s="6" t="s">
        <v>6888</v>
      </c>
      <c r="J615" s="22" t="s">
        <v>1693</v>
      </c>
      <c r="K615" s="6" t="s">
        <v>678</v>
      </c>
      <c r="L615" s="22" t="s">
        <v>1691</v>
      </c>
      <c r="M615" s="6" t="s">
        <v>740</v>
      </c>
      <c r="N615" s="22" t="s">
        <v>8087</v>
      </c>
      <c r="O615" s="6"/>
    </row>
    <row r="616" spans="1:15" x14ac:dyDescent="0.3">
      <c r="A616" s="6" t="s">
        <v>6106</v>
      </c>
      <c r="B616" s="22" t="s">
        <v>6921</v>
      </c>
      <c r="C616" s="22" t="s">
        <v>8089</v>
      </c>
      <c r="D616" s="22" t="s">
        <v>169</v>
      </c>
      <c r="E616" s="22" t="s">
        <v>748</v>
      </c>
      <c r="F616" s="6" t="s">
        <v>1415</v>
      </c>
      <c r="G616" s="6" t="s">
        <v>6920</v>
      </c>
      <c r="H616" s="6" t="s">
        <v>19</v>
      </c>
      <c r="I616" s="6" t="s">
        <v>6888</v>
      </c>
      <c r="J616" s="22" t="s">
        <v>1698</v>
      </c>
      <c r="K616" s="6" t="s">
        <v>678</v>
      </c>
      <c r="L616" s="22" t="s">
        <v>1691</v>
      </c>
      <c r="M616" s="6" t="s">
        <v>740</v>
      </c>
      <c r="N616" s="22" t="s">
        <v>8087</v>
      </c>
      <c r="O616" s="6"/>
    </row>
    <row r="617" spans="1:15" x14ac:dyDescent="0.3">
      <c r="A617" s="6" t="s">
        <v>6106</v>
      </c>
      <c r="B617" s="22" t="s">
        <v>6688</v>
      </c>
      <c r="C617" s="22" t="s">
        <v>8089</v>
      </c>
      <c r="D617" s="22" t="s">
        <v>87</v>
      </c>
      <c r="E617" s="22" t="s">
        <v>5193</v>
      </c>
      <c r="F617" s="6" t="s">
        <v>1369</v>
      </c>
      <c r="G617" s="6" t="s">
        <v>6687</v>
      </c>
      <c r="H617" s="6" t="s">
        <v>19</v>
      </c>
      <c r="I617" s="6" t="s">
        <v>6689</v>
      </c>
      <c r="J617" s="22" t="s">
        <v>1698</v>
      </c>
      <c r="K617" s="6" t="s">
        <v>678</v>
      </c>
      <c r="L617" s="22" t="s">
        <v>1691</v>
      </c>
      <c r="M617" s="6" t="s">
        <v>8129</v>
      </c>
      <c r="N617" s="22" t="s">
        <v>8087</v>
      </c>
      <c r="O617" s="6"/>
    </row>
    <row r="618" spans="1:15" x14ac:dyDescent="0.3">
      <c r="A618" s="6" t="s">
        <v>6106</v>
      </c>
      <c r="B618" s="22" t="s">
        <v>6699</v>
      </c>
      <c r="C618" s="22" t="s">
        <v>8089</v>
      </c>
      <c r="D618" s="22" t="s">
        <v>87</v>
      </c>
      <c r="E618" s="22" t="s">
        <v>5193</v>
      </c>
      <c r="F618" s="6" t="s">
        <v>1375</v>
      </c>
      <c r="G618" s="6" t="s">
        <v>6698</v>
      </c>
      <c r="H618" s="6" t="s">
        <v>19</v>
      </c>
      <c r="I618" s="6" t="s">
        <v>6700</v>
      </c>
      <c r="J618" s="22" t="s">
        <v>1698</v>
      </c>
      <c r="K618" s="6" t="s">
        <v>678</v>
      </c>
      <c r="L618" s="22" t="s">
        <v>1691</v>
      </c>
      <c r="M618" s="6" t="s">
        <v>8130</v>
      </c>
      <c r="N618" s="22" t="s">
        <v>8087</v>
      </c>
      <c r="O618" s="6"/>
    </row>
    <row r="619" spans="1:15" x14ac:dyDescent="0.3">
      <c r="A619" s="6" t="s">
        <v>1493</v>
      </c>
      <c r="B619" s="22" t="s">
        <v>3481</v>
      </c>
      <c r="C619" s="22" t="s">
        <v>2500</v>
      </c>
      <c r="D619" s="22" t="s">
        <v>483</v>
      </c>
      <c r="E619" s="22" t="s">
        <v>742</v>
      </c>
      <c r="F619" s="6" t="s">
        <v>1415</v>
      </c>
      <c r="G619" s="6" t="s">
        <v>6889</v>
      </c>
      <c r="H619" s="6" t="s">
        <v>19</v>
      </c>
      <c r="I619" s="6" t="s">
        <v>6794</v>
      </c>
      <c r="J619" s="22" t="s">
        <v>1693</v>
      </c>
      <c r="K619" s="6" t="s">
        <v>678</v>
      </c>
      <c r="L619" s="22" t="s">
        <v>1691</v>
      </c>
      <c r="M619" s="6" t="s">
        <v>740</v>
      </c>
      <c r="N619" s="22" t="s">
        <v>8087</v>
      </c>
      <c r="O619" s="6"/>
    </row>
    <row r="620" spans="1:15" x14ac:dyDescent="0.3">
      <c r="A620" s="6" t="s">
        <v>1493</v>
      </c>
      <c r="B620" s="22" t="s">
        <v>3114</v>
      </c>
      <c r="C620" s="22" t="s">
        <v>8089</v>
      </c>
      <c r="D620" s="22" t="s">
        <v>169</v>
      </c>
      <c r="E620" s="22" t="s">
        <v>748</v>
      </c>
      <c r="F620" s="6" t="s">
        <v>1415</v>
      </c>
      <c r="G620" s="6" t="s">
        <v>6793</v>
      </c>
      <c r="H620" s="6" t="s">
        <v>19</v>
      </c>
      <c r="I620" s="6" t="s">
        <v>6794</v>
      </c>
      <c r="J620" s="22" t="s">
        <v>1698</v>
      </c>
      <c r="K620" s="6" t="s">
        <v>678</v>
      </c>
      <c r="L620" s="22" t="s">
        <v>1691</v>
      </c>
      <c r="M620" s="6" t="s">
        <v>740</v>
      </c>
      <c r="N620" s="22" t="s">
        <v>8087</v>
      </c>
      <c r="O620" s="6"/>
    </row>
    <row r="621" spans="1:15" x14ac:dyDescent="0.3">
      <c r="A621" s="6" t="s">
        <v>1493</v>
      </c>
      <c r="B621" s="22" t="s">
        <v>6796</v>
      </c>
      <c r="C621" s="22" t="s">
        <v>8089</v>
      </c>
      <c r="D621" s="22" t="s">
        <v>483</v>
      </c>
      <c r="E621" s="22" t="s">
        <v>742</v>
      </c>
      <c r="F621" s="6" t="s">
        <v>1415</v>
      </c>
      <c r="G621" s="6" t="s">
        <v>6795</v>
      </c>
      <c r="H621" s="6" t="s">
        <v>19</v>
      </c>
      <c r="I621" s="6" t="s">
        <v>6797</v>
      </c>
      <c r="J621" s="22" t="s">
        <v>1693</v>
      </c>
      <c r="K621" s="6" t="s">
        <v>678</v>
      </c>
      <c r="L621" s="22" t="s">
        <v>1691</v>
      </c>
      <c r="M621" s="6" t="s">
        <v>740</v>
      </c>
      <c r="N621" s="22" t="s">
        <v>8087</v>
      </c>
      <c r="O621" s="6"/>
    </row>
    <row r="622" spans="1:15" x14ac:dyDescent="0.3">
      <c r="A622" s="6" t="s">
        <v>1493</v>
      </c>
      <c r="B622" s="22" t="s">
        <v>6799</v>
      </c>
      <c r="C622" s="22" t="s">
        <v>8089</v>
      </c>
      <c r="D622" s="22" t="s">
        <v>169</v>
      </c>
      <c r="E622" s="22" t="s">
        <v>748</v>
      </c>
      <c r="F622" s="6" t="s">
        <v>1415</v>
      </c>
      <c r="G622" s="6" t="s">
        <v>6798</v>
      </c>
      <c r="H622" s="6" t="s">
        <v>19</v>
      </c>
      <c r="I622" s="6" t="s">
        <v>6797</v>
      </c>
      <c r="J622" s="22" t="s">
        <v>1698</v>
      </c>
      <c r="K622" s="6" t="s">
        <v>678</v>
      </c>
      <c r="L622" s="22" t="s">
        <v>1691</v>
      </c>
      <c r="M622" s="6" t="s">
        <v>740</v>
      </c>
      <c r="N622" s="22" t="s">
        <v>8087</v>
      </c>
      <c r="O622" s="6"/>
    </row>
    <row r="623" spans="1:15" x14ac:dyDescent="0.3">
      <c r="A623" s="6" t="s">
        <v>1493</v>
      </c>
      <c r="B623" s="22" t="s">
        <v>6801</v>
      </c>
      <c r="C623" s="22" t="s">
        <v>8089</v>
      </c>
      <c r="D623" s="22" t="s">
        <v>483</v>
      </c>
      <c r="E623" s="22" t="s">
        <v>742</v>
      </c>
      <c r="F623" s="6" t="s">
        <v>1415</v>
      </c>
      <c r="G623" s="6" t="s">
        <v>6800</v>
      </c>
      <c r="H623" s="6" t="s">
        <v>19</v>
      </c>
      <c r="I623" s="6" t="s">
        <v>6802</v>
      </c>
      <c r="J623" s="22" t="s">
        <v>1693</v>
      </c>
      <c r="K623" s="6" t="s">
        <v>678</v>
      </c>
      <c r="L623" s="22" t="s">
        <v>1691</v>
      </c>
      <c r="M623" s="6" t="s">
        <v>740</v>
      </c>
      <c r="N623" s="22" t="s">
        <v>8087</v>
      </c>
      <c r="O623" s="6"/>
    </row>
    <row r="624" spans="1:15" x14ac:dyDescent="0.3">
      <c r="A624" s="6" t="s">
        <v>1493</v>
      </c>
      <c r="B624" s="22" t="s">
        <v>6804</v>
      </c>
      <c r="C624" s="22" t="s">
        <v>8089</v>
      </c>
      <c r="D624" s="22" t="s">
        <v>169</v>
      </c>
      <c r="E624" s="22" t="s">
        <v>748</v>
      </c>
      <c r="F624" s="6" t="s">
        <v>1415</v>
      </c>
      <c r="G624" s="6" t="s">
        <v>6803</v>
      </c>
      <c r="H624" s="6" t="s">
        <v>19</v>
      </c>
      <c r="I624" s="6" t="s">
        <v>6805</v>
      </c>
      <c r="J624" s="22" t="s">
        <v>1698</v>
      </c>
      <c r="K624" s="6" t="s">
        <v>678</v>
      </c>
      <c r="L624" s="22" t="s">
        <v>1691</v>
      </c>
      <c r="M624" s="6" t="s">
        <v>740</v>
      </c>
      <c r="N624" s="22" t="s">
        <v>8087</v>
      </c>
      <c r="O624" s="6"/>
    </row>
    <row r="625" spans="1:15" x14ac:dyDescent="0.3">
      <c r="A625" s="6" t="s">
        <v>1493</v>
      </c>
      <c r="B625" s="22" t="s">
        <v>6468</v>
      </c>
      <c r="C625" s="22" t="s">
        <v>2500</v>
      </c>
      <c r="D625" s="22" t="s">
        <v>169</v>
      </c>
      <c r="E625" s="22" t="s">
        <v>742</v>
      </c>
      <c r="F625" s="6" t="s">
        <v>1302</v>
      </c>
      <c r="G625" s="6" t="s">
        <v>6467</v>
      </c>
      <c r="H625" s="6" t="s">
        <v>19</v>
      </c>
      <c r="I625" s="6" t="s">
        <v>6469</v>
      </c>
      <c r="J625" s="22" t="s">
        <v>1698</v>
      </c>
      <c r="K625" s="6" t="s">
        <v>678</v>
      </c>
      <c r="L625" s="22" t="s">
        <v>1691</v>
      </c>
      <c r="M625" s="6" t="s">
        <v>1304</v>
      </c>
      <c r="N625" s="22" t="s">
        <v>8087</v>
      </c>
      <c r="O625" s="6"/>
    </row>
    <row r="626" spans="1:15" x14ac:dyDescent="0.3">
      <c r="A626" s="6" t="s">
        <v>1493</v>
      </c>
      <c r="B626" s="22" t="s">
        <v>6474</v>
      </c>
      <c r="C626" s="22" t="s">
        <v>2500</v>
      </c>
      <c r="D626" s="22" t="s">
        <v>169</v>
      </c>
      <c r="E626" s="22" t="s">
        <v>742</v>
      </c>
      <c r="F626" s="6" t="s">
        <v>1302</v>
      </c>
      <c r="G626" s="6" t="s">
        <v>6473</v>
      </c>
      <c r="H626" s="6" t="s">
        <v>19</v>
      </c>
      <c r="I626" s="6" t="s">
        <v>6475</v>
      </c>
      <c r="J626" s="22" t="s">
        <v>1698</v>
      </c>
      <c r="K626" s="6" t="s">
        <v>678</v>
      </c>
      <c r="L626" s="22" t="s">
        <v>1691</v>
      </c>
      <c r="M626" s="6" t="s">
        <v>1304</v>
      </c>
      <c r="N626" s="22" t="s">
        <v>8087</v>
      </c>
      <c r="O626" s="6"/>
    </row>
    <row r="627" spans="1:15" x14ac:dyDescent="0.3">
      <c r="A627" s="6" t="s">
        <v>1493</v>
      </c>
      <c r="B627" s="22" t="s">
        <v>4955</v>
      </c>
      <c r="C627" s="22" t="s">
        <v>2500</v>
      </c>
      <c r="D627" s="22" t="s">
        <v>169</v>
      </c>
      <c r="E627" s="22" t="s">
        <v>742</v>
      </c>
      <c r="F627" s="6" t="s">
        <v>1302</v>
      </c>
      <c r="G627" s="6" t="s">
        <v>6476</v>
      </c>
      <c r="H627" s="6" t="s">
        <v>19</v>
      </c>
      <c r="I627" s="6" t="s">
        <v>6477</v>
      </c>
      <c r="J627" s="22" t="s">
        <v>1698</v>
      </c>
      <c r="K627" s="6" t="s">
        <v>678</v>
      </c>
      <c r="L627" s="22" t="s">
        <v>1691</v>
      </c>
      <c r="M627" s="6" t="s">
        <v>1304</v>
      </c>
      <c r="N627" s="22" t="s">
        <v>8087</v>
      </c>
      <c r="O627" s="6"/>
    </row>
    <row r="628" spans="1:15" x14ac:dyDescent="0.3">
      <c r="A628" s="6" t="s">
        <v>1493</v>
      </c>
      <c r="B628" s="22" t="s">
        <v>2673</v>
      </c>
      <c r="C628" s="22" t="s">
        <v>8089</v>
      </c>
      <c r="D628" s="22" t="s">
        <v>483</v>
      </c>
      <c r="E628" s="22" t="s">
        <v>742</v>
      </c>
      <c r="F628" s="6" t="s">
        <v>1415</v>
      </c>
      <c r="G628" s="6" t="s">
        <v>6811</v>
      </c>
      <c r="H628" s="6" t="s">
        <v>19</v>
      </c>
      <c r="I628" s="6" t="s">
        <v>6812</v>
      </c>
      <c r="J628" s="22" t="s">
        <v>1693</v>
      </c>
      <c r="K628" s="6" t="s">
        <v>678</v>
      </c>
      <c r="L628" s="22" t="s">
        <v>1691</v>
      </c>
      <c r="M628" s="6" t="s">
        <v>740</v>
      </c>
      <c r="N628" s="22" t="s">
        <v>8087</v>
      </c>
      <c r="O628" s="6"/>
    </row>
    <row r="629" spans="1:15" x14ac:dyDescent="0.3">
      <c r="A629" s="6" t="s">
        <v>1493</v>
      </c>
      <c r="B629" s="22" t="s">
        <v>2660</v>
      </c>
      <c r="C629" s="22" t="s">
        <v>8089</v>
      </c>
      <c r="D629" s="22" t="s">
        <v>169</v>
      </c>
      <c r="E629" s="22" t="s">
        <v>748</v>
      </c>
      <c r="F629" s="6" t="s">
        <v>1415</v>
      </c>
      <c r="G629" s="6" t="s">
        <v>6813</v>
      </c>
      <c r="H629" s="6" t="s">
        <v>19</v>
      </c>
      <c r="I629" s="6" t="s">
        <v>6812</v>
      </c>
      <c r="J629" s="22" t="s">
        <v>1698</v>
      </c>
      <c r="K629" s="6" t="s">
        <v>678</v>
      </c>
      <c r="L629" s="22" t="s">
        <v>1691</v>
      </c>
      <c r="M629" s="6" t="s">
        <v>740</v>
      </c>
      <c r="N629" s="22" t="s">
        <v>8087</v>
      </c>
      <c r="O629" s="6"/>
    </row>
    <row r="630" spans="1:15" x14ac:dyDescent="0.3">
      <c r="A630" s="6" t="s">
        <v>1493</v>
      </c>
      <c r="B630" s="22" t="s">
        <v>6891</v>
      </c>
      <c r="C630" s="22" t="s">
        <v>2500</v>
      </c>
      <c r="D630" s="22" t="s">
        <v>483</v>
      </c>
      <c r="E630" s="22" t="s">
        <v>742</v>
      </c>
      <c r="F630" s="6" t="s">
        <v>1415</v>
      </c>
      <c r="G630" s="6" t="s">
        <v>6890</v>
      </c>
      <c r="H630" s="6" t="s">
        <v>19</v>
      </c>
      <c r="I630" s="6" t="s">
        <v>6818</v>
      </c>
      <c r="J630" s="22" t="s">
        <v>1693</v>
      </c>
      <c r="K630" s="6" t="s">
        <v>678</v>
      </c>
      <c r="L630" s="22" t="s">
        <v>1691</v>
      </c>
      <c r="M630" s="6" t="s">
        <v>740</v>
      </c>
      <c r="N630" s="22" t="s">
        <v>8087</v>
      </c>
      <c r="O630" s="6"/>
    </row>
    <row r="631" spans="1:15" x14ac:dyDescent="0.3">
      <c r="A631" s="6" t="s">
        <v>1493</v>
      </c>
      <c r="B631" s="22" t="s">
        <v>6817</v>
      </c>
      <c r="C631" s="22" t="s">
        <v>8089</v>
      </c>
      <c r="D631" s="22" t="s">
        <v>169</v>
      </c>
      <c r="E631" s="22" t="s">
        <v>748</v>
      </c>
      <c r="F631" s="6" t="s">
        <v>1415</v>
      </c>
      <c r="G631" s="6" t="s">
        <v>6816</v>
      </c>
      <c r="H631" s="6" t="s">
        <v>19</v>
      </c>
      <c r="I631" s="6" t="s">
        <v>6818</v>
      </c>
      <c r="J631" s="22" t="s">
        <v>1698</v>
      </c>
      <c r="K631" s="6" t="s">
        <v>678</v>
      </c>
      <c r="L631" s="22" t="s">
        <v>1691</v>
      </c>
      <c r="M631" s="6" t="s">
        <v>740</v>
      </c>
      <c r="N631" s="22" t="s">
        <v>8087</v>
      </c>
      <c r="O631" s="6"/>
    </row>
    <row r="632" spans="1:15" x14ac:dyDescent="0.3">
      <c r="A632" s="6" t="s">
        <v>1493</v>
      </c>
      <c r="B632" s="22" t="s">
        <v>6823</v>
      </c>
      <c r="C632" s="22" t="s">
        <v>8089</v>
      </c>
      <c r="D632" s="22" t="s">
        <v>483</v>
      </c>
      <c r="E632" s="22" t="s">
        <v>742</v>
      </c>
      <c r="F632" s="6" t="s">
        <v>1415</v>
      </c>
      <c r="G632" s="6" t="s">
        <v>6822</v>
      </c>
      <c r="H632" s="6" t="s">
        <v>19</v>
      </c>
      <c r="I632" s="6" t="s">
        <v>6824</v>
      </c>
      <c r="J632" s="22" t="s">
        <v>1693</v>
      </c>
      <c r="K632" s="6" t="s">
        <v>678</v>
      </c>
      <c r="L632" s="22" t="s">
        <v>1691</v>
      </c>
      <c r="M632" s="6" t="s">
        <v>740</v>
      </c>
      <c r="N632" s="22" t="s">
        <v>8087</v>
      </c>
      <c r="O632" s="6"/>
    </row>
    <row r="633" spans="1:15" x14ac:dyDescent="0.3">
      <c r="A633" s="6" t="s">
        <v>1493</v>
      </c>
      <c r="B633" s="22" t="s">
        <v>6826</v>
      </c>
      <c r="C633" s="22" t="s">
        <v>8089</v>
      </c>
      <c r="D633" s="22" t="s">
        <v>169</v>
      </c>
      <c r="E633" s="22" t="s">
        <v>748</v>
      </c>
      <c r="F633" s="6" t="s">
        <v>1415</v>
      </c>
      <c r="G633" s="6" t="s">
        <v>6825</v>
      </c>
      <c r="H633" s="6" t="s">
        <v>19</v>
      </c>
      <c r="I633" s="6" t="s">
        <v>6827</v>
      </c>
      <c r="J633" s="22" t="s">
        <v>1698</v>
      </c>
      <c r="K633" s="6" t="s">
        <v>678</v>
      </c>
      <c r="L633" s="22" t="s">
        <v>1691</v>
      </c>
      <c r="M633" s="6" t="s">
        <v>740</v>
      </c>
      <c r="N633" s="22" t="s">
        <v>8087</v>
      </c>
      <c r="O633" s="6"/>
    </row>
    <row r="634" spans="1:15" x14ac:dyDescent="0.3">
      <c r="A634" s="6" t="s">
        <v>1493</v>
      </c>
      <c r="B634" s="22" t="s">
        <v>7367</v>
      </c>
      <c r="C634" s="22" t="s">
        <v>2500</v>
      </c>
      <c r="D634" s="22" t="s">
        <v>169</v>
      </c>
      <c r="E634" s="22" t="s">
        <v>742</v>
      </c>
      <c r="F634" s="6" t="s">
        <v>1485</v>
      </c>
      <c r="G634" s="6" t="s">
        <v>7366</v>
      </c>
      <c r="H634" s="6" t="s">
        <v>19</v>
      </c>
      <c r="I634" s="6" t="s">
        <v>7368</v>
      </c>
      <c r="J634" s="22" t="s">
        <v>1698</v>
      </c>
      <c r="K634" s="6" t="s">
        <v>678</v>
      </c>
      <c r="L634" s="22" t="s">
        <v>1691</v>
      </c>
      <c r="M634" s="6" t="s">
        <v>223</v>
      </c>
      <c r="N634" s="22" t="s">
        <v>8087</v>
      </c>
      <c r="O634" s="6"/>
    </row>
    <row r="635" spans="1:15" x14ac:dyDescent="0.3">
      <c r="A635" s="6" t="s">
        <v>1493</v>
      </c>
      <c r="B635" s="22" t="s">
        <v>7376</v>
      </c>
      <c r="C635" s="22" t="s">
        <v>2500</v>
      </c>
      <c r="D635" s="22" t="s">
        <v>169</v>
      </c>
      <c r="E635" s="22" t="s">
        <v>742</v>
      </c>
      <c r="F635" s="6" t="s">
        <v>1485</v>
      </c>
      <c r="G635" s="6" t="s">
        <v>7375</v>
      </c>
      <c r="H635" s="6" t="s">
        <v>19</v>
      </c>
      <c r="I635" s="6" t="s">
        <v>7377</v>
      </c>
      <c r="J635" s="22" t="s">
        <v>1698</v>
      </c>
      <c r="K635" s="6" t="s">
        <v>678</v>
      </c>
      <c r="L635" s="22" t="s">
        <v>1691</v>
      </c>
      <c r="M635" s="6" t="s">
        <v>223</v>
      </c>
      <c r="N635" s="22" t="s">
        <v>8087</v>
      </c>
      <c r="O635" s="6"/>
    </row>
    <row r="636" spans="1:15" x14ac:dyDescent="0.3">
      <c r="A636" s="6" t="s">
        <v>1493</v>
      </c>
      <c r="B636" s="22" t="s">
        <v>6686</v>
      </c>
      <c r="C636" s="22" t="s">
        <v>8089</v>
      </c>
      <c r="D636" s="22" t="s">
        <v>87</v>
      </c>
      <c r="E636" s="22" t="s">
        <v>5193</v>
      </c>
      <c r="F636" s="6" t="s">
        <v>1367</v>
      </c>
      <c r="G636" s="6" t="s">
        <v>6685</v>
      </c>
      <c r="H636" s="6" t="s">
        <v>19</v>
      </c>
      <c r="I636" s="6" t="s">
        <v>6684</v>
      </c>
      <c r="J636" s="22" t="s">
        <v>1698</v>
      </c>
      <c r="K636" s="6" t="s">
        <v>678</v>
      </c>
      <c r="L636" s="22" t="s">
        <v>1691</v>
      </c>
      <c r="M636" s="6" t="s">
        <v>8126</v>
      </c>
      <c r="N636" s="22" t="s">
        <v>8087</v>
      </c>
      <c r="O636" s="6"/>
    </row>
    <row r="637" spans="1:15" x14ac:dyDescent="0.3">
      <c r="A637" s="6" t="s">
        <v>1493</v>
      </c>
      <c r="B637" s="22" t="s">
        <v>6851</v>
      </c>
      <c r="C637" s="22" t="s">
        <v>8089</v>
      </c>
      <c r="D637" s="22" t="s">
        <v>483</v>
      </c>
      <c r="E637" s="22" t="s">
        <v>742</v>
      </c>
      <c r="F637" s="6" t="s">
        <v>1415</v>
      </c>
      <c r="G637" s="6" t="s">
        <v>6850</v>
      </c>
      <c r="H637" s="6" t="s">
        <v>19</v>
      </c>
      <c r="I637" s="6" t="s">
        <v>6852</v>
      </c>
      <c r="J637" s="22" t="s">
        <v>1693</v>
      </c>
      <c r="K637" s="6" t="s">
        <v>678</v>
      </c>
      <c r="L637" s="22" t="s">
        <v>1691</v>
      </c>
      <c r="M637" s="6" t="s">
        <v>740</v>
      </c>
      <c r="N637" s="22" t="s">
        <v>8087</v>
      </c>
      <c r="O637" s="6"/>
    </row>
    <row r="638" spans="1:15" x14ac:dyDescent="0.3">
      <c r="A638" s="6" t="s">
        <v>1493</v>
      </c>
      <c r="B638" s="22" t="s">
        <v>6854</v>
      </c>
      <c r="C638" s="22" t="s">
        <v>8089</v>
      </c>
      <c r="D638" s="22" t="s">
        <v>169</v>
      </c>
      <c r="E638" s="22" t="s">
        <v>748</v>
      </c>
      <c r="F638" s="6" t="s">
        <v>1415</v>
      </c>
      <c r="G638" s="6" t="s">
        <v>6853</v>
      </c>
      <c r="H638" s="6" t="s">
        <v>19</v>
      </c>
      <c r="I638" s="6" t="s">
        <v>6852</v>
      </c>
      <c r="J638" s="22" t="s">
        <v>1698</v>
      </c>
      <c r="K638" s="6" t="s">
        <v>678</v>
      </c>
      <c r="L638" s="22" t="s">
        <v>1691</v>
      </c>
      <c r="M638" s="6" t="s">
        <v>740</v>
      </c>
      <c r="N638" s="22" t="s">
        <v>8087</v>
      </c>
      <c r="O638" s="6"/>
    </row>
    <row r="639" spans="1:15" x14ac:dyDescent="0.3">
      <c r="A639" s="6" t="s">
        <v>1493</v>
      </c>
      <c r="B639" s="22" t="s">
        <v>6896</v>
      </c>
      <c r="C639" s="22" t="s">
        <v>2500</v>
      </c>
      <c r="D639" s="22" t="s">
        <v>483</v>
      </c>
      <c r="E639" s="22" t="s">
        <v>742</v>
      </c>
      <c r="F639" s="6" t="s">
        <v>1415</v>
      </c>
      <c r="G639" s="6" t="s">
        <v>6895</v>
      </c>
      <c r="H639" s="6" t="s">
        <v>19</v>
      </c>
      <c r="I639" s="6" t="s">
        <v>6857</v>
      </c>
      <c r="J639" s="22" t="s">
        <v>1693</v>
      </c>
      <c r="K639" s="6" t="s">
        <v>678</v>
      </c>
      <c r="L639" s="22" t="s">
        <v>1691</v>
      </c>
      <c r="M639" s="6" t="s">
        <v>740</v>
      </c>
      <c r="N639" s="22" t="s">
        <v>8087</v>
      </c>
      <c r="O639" s="6"/>
    </row>
    <row r="640" spans="1:15" x14ac:dyDescent="0.3">
      <c r="A640" s="6" t="s">
        <v>1493</v>
      </c>
      <c r="B640" s="22" t="s">
        <v>6856</v>
      </c>
      <c r="C640" s="22" t="s">
        <v>8089</v>
      </c>
      <c r="D640" s="22" t="s">
        <v>169</v>
      </c>
      <c r="E640" s="22" t="s">
        <v>748</v>
      </c>
      <c r="F640" s="6" t="s">
        <v>1415</v>
      </c>
      <c r="G640" s="6" t="s">
        <v>6855</v>
      </c>
      <c r="H640" s="6" t="s">
        <v>19</v>
      </c>
      <c r="I640" s="6" t="s">
        <v>6857</v>
      </c>
      <c r="J640" s="22" t="s">
        <v>1698</v>
      </c>
      <c r="K640" s="6" t="s">
        <v>678</v>
      </c>
      <c r="L640" s="22" t="s">
        <v>1691</v>
      </c>
      <c r="M640" s="6" t="s">
        <v>740</v>
      </c>
      <c r="N640" s="22" t="s">
        <v>8087</v>
      </c>
      <c r="O640" s="6"/>
    </row>
    <row r="641" spans="1:15" x14ac:dyDescent="0.3">
      <c r="A641" s="6" t="s">
        <v>1493</v>
      </c>
      <c r="B641" s="22" t="s">
        <v>6346</v>
      </c>
      <c r="C641" s="22" t="s">
        <v>2500</v>
      </c>
      <c r="D641" s="22" t="s">
        <v>169</v>
      </c>
      <c r="E641" s="22" t="s">
        <v>742</v>
      </c>
      <c r="F641" s="6" t="s">
        <v>1263</v>
      </c>
      <c r="G641" s="6" t="s">
        <v>6345</v>
      </c>
      <c r="H641" s="6" t="s">
        <v>19</v>
      </c>
      <c r="I641" s="6" t="s">
        <v>6347</v>
      </c>
      <c r="J641" s="22" t="s">
        <v>1698</v>
      </c>
      <c r="K641" s="6" t="s">
        <v>678</v>
      </c>
      <c r="L641" s="22" t="s">
        <v>1691</v>
      </c>
      <c r="M641" s="6" t="s">
        <v>8128</v>
      </c>
      <c r="N641" s="22" t="s">
        <v>8087</v>
      </c>
      <c r="O641" s="6"/>
    </row>
    <row r="642" spans="1:15" x14ac:dyDescent="0.3">
      <c r="A642" s="6" t="s">
        <v>1493</v>
      </c>
      <c r="B642" s="22" t="s">
        <v>6864</v>
      </c>
      <c r="C642" s="22" t="s">
        <v>8089</v>
      </c>
      <c r="D642" s="22" t="s">
        <v>483</v>
      </c>
      <c r="E642" s="22" t="s">
        <v>742</v>
      </c>
      <c r="F642" s="6" t="s">
        <v>1415</v>
      </c>
      <c r="G642" s="6" t="s">
        <v>6863</v>
      </c>
      <c r="H642" s="6" t="s">
        <v>19</v>
      </c>
      <c r="I642" s="6" t="s">
        <v>6865</v>
      </c>
      <c r="J642" s="22" t="s">
        <v>1693</v>
      </c>
      <c r="K642" s="6" t="s">
        <v>678</v>
      </c>
      <c r="L642" s="22" t="s">
        <v>1691</v>
      </c>
      <c r="M642" s="6" t="s">
        <v>740</v>
      </c>
      <c r="N642" s="22" t="s">
        <v>8087</v>
      </c>
      <c r="O642" s="6"/>
    </row>
    <row r="643" spans="1:15" x14ac:dyDescent="0.3">
      <c r="A643" s="6" t="s">
        <v>1493</v>
      </c>
      <c r="B643" s="22" t="s">
        <v>6867</v>
      </c>
      <c r="C643" s="22" t="s">
        <v>8089</v>
      </c>
      <c r="D643" s="22" t="s">
        <v>169</v>
      </c>
      <c r="E643" s="22" t="s">
        <v>748</v>
      </c>
      <c r="F643" s="6" t="s">
        <v>1415</v>
      </c>
      <c r="G643" s="6" t="s">
        <v>6866</v>
      </c>
      <c r="H643" s="6" t="s">
        <v>19</v>
      </c>
      <c r="I643" s="6" t="s">
        <v>6868</v>
      </c>
      <c r="J643" s="22" t="s">
        <v>1698</v>
      </c>
      <c r="K643" s="6" t="s">
        <v>678</v>
      </c>
      <c r="L643" s="22" t="s">
        <v>1691</v>
      </c>
      <c r="M643" s="6" t="s">
        <v>740</v>
      </c>
      <c r="N643" s="22" t="s">
        <v>8087</v>
      </c>
      <c r="O643" s="6"/>
    </row>
    <row r="644" spans="1:15" x14ac:dyDescent="0.3">
      <c r="A644" s="6" t="s">
        <v>1493</v>
      </c>
      <c r="B644" s="22" t="s">
        <v>6893</v>
      </c>
      <c r="C644" s="22" t="s">
        <v>2500</v>
      </c>
      <c r="D644" s="22" t="s">
        <v>483</v>
      </c>
      <c r="E644" s="22" t="s">
        <v>742</v>
      </c>
      <c r="F644" s="6" t="s">
        <v>1415</v>
      </c>
      <c r="G644" s="6" t="s">
        <v>6892</v>
      </c>
      <c r="H644" s="6" t="s">
        <v>19</v>
      </c>
      <c r="I644" s="6" t="s">
        <v>6894</v>
      </c>
      <c r="J644" s="22" t="s">
        <v>1693</v>
      </c>
      <c r="K644" s="6" t="s">
        <v>678</v>
      </c>
      <c r="L644" s="22" t="s">
        <v>1691</v>
      </c>
      <c r="M644" s="6" t="s">
        <v>740</v>
      </c>
      <c r="N644" s="22" t="s">
        <v>8087</v>
      </c>
      <c r="O644" s="6"/>
    </row>
    <row r="645" spans="1:15" x14ac:dyDescent="0.3">
      <c r="A645" s="6" t="s">
        <v>1493</v>
      </c>
      <c r="B645" s="22" t="s">
        <v>4084</v>
      </c>
      <c r="C645" s="22" t="s">
        <v>8089</v>
      </c>
      <c r="D645" s="22" t="s">
        <v>169</v>
      </c>
      <c r="E645" s="22" t="s">
        <v>748</v>
      </c>
      <c r="F645" s="6" t="s">
        <v>1415</v>
      </c>
      <c r="G645" s="6" t="s">
        <v>6925</v>
      </c>
      <c r="H645" s="6" t="s">
        <v>19</v>
      </c>
      <c r="I645" s="6" t="s">
        <v>6894</v>
      </c>
      <c r="J645" s="22" t="s">
        <v>1698</v>
      </c>
      <c r="K645" s="6" t="s">
        <v>678</v>
      </c>
      <c r="L645" s="22" t="s">
        <v>1691</v>
      </c>
      <c r="M645" s="6" t="s">
        <v>740</v>
      </c>
      <c r="N645" s="22" t="s">
        <v>8087</v>
      </c>
      <c r="O645" s="6"/>
    </row>
    <row r="646" spans="1:15" x14ac:dyDescent="0.3">
      <c r="A646" s="6" t="s">
        <v>1493</v>
      </c>
      <c r="B646" s="22" t="s">
        <v>1694</v>
      </c>
      <c r="C646" s="27" t="s">
        <v>2500</v>
      </c>
      <c r="D646" s="6" t="s">
        <v>483</v>
      </c>
      <c r="E646" s="22" t="s">
        <v>742</v>
      </c>
      <c r="F646" s="6" t="s">
        <v>1692</v>
      </c>
      <c r="G646" s="6" t="s">
        <v>8089</v>
      </c>
      <c r="H646" s="6" t="s">
        <v>25</v>
      </c>
      <c r="I646" s="6" t="s">
        <v>1689</v>
      </c>
      <c r="J646" s="6" t="s">
        <v>1693</v>
      </c>
      <c r="K646" s="6" t="s">
        <v>8089</v>
      </c>
      <c r="L646" s="22" t="s">
        <v>1691</v>
      </c>
      <c r="M646" s="6" t="s">
        <v>740</v>
      </c>
      <c r="N646" s="22" t="s">
        <v>8087</v>
      </c>
      <c r="O646" s="6"/>
    </row>
    <row r="647" spans="1:15" x14ac:dyDescent="0.3">
      <c r="A647" s="6" t="s">
        <v>1493</v>
      </c>
      <c r="B647" s="22" t="s">
        <v>1694</v>
      </c>
      <c r="C647" s="27" t="s">
        <v>17</v>
      </c>
      <c r="D647" s="6" t="s">
        <v>483</v>
      </c>
      <c r="E647" s="22" t="s">
        <v>742</v>
      </c>
      <c r="F647" s="6" t="s">
        <v>2499</v>
      </c>
      <c r="G647" s="6" t="s">
        <v>8089</v>
      </c>
      <c r="H647" s="6" t="s">
        <v>19</v>
      </c>
      <c r="I647" s="6" t="s">
        <v>1689</v>
      </c>
      <c r="J647" s="6" t="s">
        <v>1693</v>
      </c>
      <c r="K647" s="6" t="s">
        <v>8089</v>
      </c>
      <c r="L647" s="22" t="s">
        <v>1691</v>
      </c>
      <c r="M647" s="6" t="s">
        <v>740</v>
      </c>
      <c r="N647" s="22" t="s">
        <v>8087</v>
      </c>
      <c r="O647" s="6"/>
    </row>
    <row r="648" spans="1:15" x14ac:dyDescent="0.3">
      <c r="A648" s="6" t="s">
        <v>1493</v>
      </c>
      <c r="B648" s="22" t="s">
        <v>1694</v>
      </c>
      <c r="C648" s="27" t="s">
        <v>8089</v>
      </c>
      <c r="D648" s="6" t="s">
        <v>483</v>
      </c>
      <c r="E648" s="22" t="s">
        <v>742</v>
      </c>
      <c r="F648" s="6" t="s">
        <v>1688</v>
      </c>
      <c r="G648" s="6" t="s">
        <v>8089</v>
      </c>
      <c r="H648" s="6" t="s">
        <v>25</v>
      </c>
      <c r="I648" s="6" t="s">
        <v>1689</v>
      </c>
      <c r="J648" s="6" t="s">
        <v>1693</v>
      </c>
      <c r="K648" s="6" t="s">
        <v>8089</v>
      </c>
      <c r="L648" s="22" t="s">
        <v>1691</v>
      </c>
      <c r="M648" s="6" t="s">
        <v>740</v>
      </c>
      <c r="N648" s="22" t="s">
        <v>8087</v>
      </c>
      <c r="O648" s="6"/>
    </row>
    <row r="649" spans="1:15" x14ac:dyDescent="0.3">
      <c r="A649" s="6" t="s">
        <v>1493</v>
      </c>
      <c r="B649" s="22" t="s">
        <v>1699</v>
      </c>
      <c r="C649" s="22" t="s">
        <v>2500</v>
      </c>
      <c r="D649" s="6" t="s">
        <v>169</v>
      </c>
      <c r="E649" s="22" t="s">
        <v>748</v>
      </c>
      <c r="F649" s="6" t="s">
        <v>1697</v>
      </c>
      <c r="G649" s="6" t="s">
        <v>8089</v>
      </c>
      <c r="H649" s="6" t="s">
        <v>25</v>
      </c>
      <c r="I649" s="6" t="s">
        <v>1689</v>
      </c>
      <c r="J649" s="6" t="s">
        <v>1698</v>
      </c>
      <c r="K649" s="6" t="s">
        <v>8089</v>
      </c>
      <c r="L649" s="22" t="s">
        <v>1691</v>
      </c>
      <c r="M649" s="6" t="s">
        <v>740</v>
      </c>
      <c r="N649" s="22" t="s">
        <v>8087</v>
      </c>
      <c r="O649" s="6"/>
    </row>
    <row r="650" spans="1:15" x14ac:dyDescent="0.3">
      <c r="A650" s="6" t="s">
        <v>1493</v>
      </c>
      <c r="B650" s="22" t="s">
        <v>1699</v>
      </c>
      <c r="C650" s="22" t="s">
        <v>17</v>
      </c>
      <c r="D650" s="6" t="s">
        <v>169</v>
      </c>
      <c r="E650" s="22" t="s">
        <v>748</v>
      </c>
      <c r="F650" s="6" t="s">
        <v>2501</v>
      </c>
      <c r="G650" s="6" t="s">
        <v>8089</v>
      </c>
      <c r="H650" s="6" t="s">
        <v>19</v>
      </c>
      <c r="I650" s="6" t="s">
        <v>1689</v>
      </c>
      <c r="J650" s="6" t="s">
        <v>1698</v>
      </c>
      <c r="K650" s="6" t="s">
        <v>8089</v>
      </c>
      <c r="L650" s="22" t="s">
        <v>1691</v>
      </c>
      <c r="M650" s="6" t="s">
        <v>740</v>
      </c>
      <c r="N650" s="22" t="s">
        <v>8087</v>
      </c>
      <c r="O650" s="6"/>
    </row>
    <row r="651" spans="1:15" x14ac:dyDescent="0.3">
      <c r="A651" s="6" t="s">
        <v>1493</v>
      </c>
      <c r="B651" s="22" t="s">
        <v>1699</v>
      </c>
      <c r="C651" s="22" t="s">
        <v>8089</v>
      </c>
      <c r="D651" s="6" t="s">
        <v>169</v>
      </c>
      <c r="E651" s="22" t="s">
        <v>748</v>
      </c>
      <c r="F651" s="6" t="s">
        <v>1695</v>
      </c>
      <c r="G651" s="6" t="s">
        <v>8089</v>
      </c>
      <c r="H651" s="6" t="s">
        <v>25</v>
      </c>
      <c r="I651" s="6" t="s">
        <v>1689</v>
      </c>
      <c r="J651" s="6" t="s">
        <v>1698</v>
      </c>
      <c r="K651" s="6" t="s">
        <v>8089</v>
      </c>
      <c r="L651" s="22" t="s">
        <v>1691</v>
      </c>
      <c r="M651" s="6" t="s">
        <v>740</v>
      </c>
      <c r="N651" s="22" t="s">
        <v>8087</v>
      </c>
      <c r="O651" s="6"/>
    </row>
    <row r="652" spans="1:15" x14ac:dyDescent="0.3">
      <c r="A652" s="6" t="s">
        <v>1704</v>
      </c>
      <c r="B652" s="22" t="s">
        <v>6674</v>
      </c>
      <c r="C652" s="22" t="s">
        <v>8089</v>
      </c>
      <c r="D652" s="22" t="s">
        <v>87</v>
      </c>
      <c r="E652" s="22" t="s">
        <v>5193</v>
      </c>
      <c r="F652" s="6" t="s">
        <v>1357</v>
      </c>
      <c r="G652" s="6" t="s">
        <v>6673</v>
      </c>
      <c r="H652" s="6" t="s">
        <v>19</v>
      </c>
      <c r="I652" s="6" t="s">
        <v>6675</v>
      </c>
      <c r="J652" s="22" t="s">
        <v>1698</v>
      </c>
      <c r="K652" s="6" t="s">
        <v>678</v>
      </c>
      <c r="L652" s="22" t="s">
        <v>1691</v>
      </c>
      <c r="M652" s="6" t="s">
        <v>767</v>
      </c>
      <c r="N652" s="22" t="s">
        <v>8087</v>
      </c>
      <c r="O652" s="6"/>
    </row>
    <row r="653" spans="1:15" x14ac:dyDescent="0.3">
      <c r="A653" s="6" t="s">
        <v>1704</v>
      </c>
      <c r="B653" s="22" t="s">
        <v>7383</v>
      </c>
      <c r="C653" s="22" t="s">
        <v>2500</v>
      </c>
      <c r="D653" s="22" t="s">
        <v>169</v>
      </c>
      <c r="E653" s="22" t="s">
        <v>742</v>
      </c>
      <c r="F653" s="6" t="s">
        <v>1485</v>
      </c>
      <c r="G653" s="6" t="s">
        <v>7382</v>
      </c>
      <c r="H653" s="6" t="s">
        <v>19</v>
      </c>
      <c r="I653" s="6" t="s">
        <v>7384</v>
      </c>
      <c r="J653" s="22" t="s">
        <v>1698</v>
      </c>
      <c r="K653" s="6" t="s">
        <v>678</v>
      </c>
      <c r="L653" s="22" t="s">
        <v>1691</v>
      </c>
      <c r="M653" s="6" t="s">
        <v>223</v>
      </c>
      <c r="N653" s="22" t="s">
        <v>8087</v>
      </c>
      <c r="O653" s="6"/>
    </row>
    <row r="654" spans="1:15" x14ac:dyDescent="0.3">
      <c r="A654" s="6" t="s">
        <v>1704</v>
      </c>
      <c r="B654" s="22" t="s">
        <v>6325</v>
      </c>
      <c r="C654" s="22" t="s">
        <v>2500</v>
      </c>
      <c r="D654" s="22" t="s">
        <v>169</v>
      </c>
      <c r="E654" s="22" t="s">
        <v>742</v>
      </c>
      <c r="F654" s="6" t="s">
        <v>1260</v>
      </c>
      <c r="G654" s="6" t="s">
        <v>6324</v>
      </c>
      <c r="H654" s="6" t="s">
        <v>19</v>
      </c>
      <c r="I654" s="6" t="s">
        <v>6326</v>
      </c>
      <c r="J654" s="22" t="s">
        <v>1698</v>
      </c>
      <c r="K654" s="6" t="s">
        <v>678</v>
      </c>
      <c r="L654" s="22" t="s">
        <v>1691</v>
      </c>
      <c r="M654" s="6" t="s">
        <v>1112</v>
      </c>
      <c r="N654" s="22" t="s">
        <v>8087</v>
      </c>
      <c r="O654" s="6"/>
    </row>
    <row r="655" spans="1:15" x14ac:dyDescent="0.3">
      <c r="A655" s="6" t="s">
        <v>1704</v>
      </c>
      <c r="B655" s="22" t="s">
        <v>6320</v>
      </c>
      <c r="C655" s="22" t="s">
        <v>2500</v>
      </c>
      <c r="D655" s="22" t="s">
        <v>169</v>
      </c>
      <c r="E655" s="22" t="s">
        <v>742</v>
      </c>
      <c r="F655" s="6" t="s">
        <v>1260</v>
      </c>
      <c r="G655" s="6" t="s">
        <v>6319</v>
      </c>
      <c r="H655" s="6" t="s">
        <v>19</v>
      </c>
      <c r="I655" s="6" t="s">
        <v>6321</v>
      </c>
      <c r="J655" s="22" t="s">
        <v>1698</v>
      </c>
      <c r="K655" s="6" t="s">
        <v>678</v>
      </c>
      <c r="L655" s="22" t="s">
        <v>1691</v>
      </c>
      <c r="M655" s="6" t="s">
        <v>1112</v>
      </c>
      <c r="N655" s="22" t="s">
        <v>8087</v>
      </c>
      <c r="O655" s="6"/>
    </row>
    <row r="656" spans="1:15" x14ac:dyDescent="0.3">
      <c r="A656" s="6" t="s">
        <v>1704</v>
      </c>
      <c r="B656" s="22" t="s">
        <v>6583</v>
      </c>
      <c r="C656" s="22" t="s">
        <v>2500</v>
      </c>
      <c r="D656" s="22" t="s">
        <v>87</v>
      </c>
      <c r="E656" s="22" t="s">
        <v>5193</v>
      </c>
      <c r="F656" s="6" t="s">
        <v>1323</v>
      </c>
      <c r="G656" s="6" t="s">
        <v>6582</v>
      </c>
      <c r="H656" s="6" t="s">
        <v>19</v>
      </c>
      <c r="I656" s="6" t="s">
        <v>6584</v>
      </c>
      <c r="J656" s="22" t="s">
        <v>1698</v>
      </c>
      <c r="K656" s="6" t="s">
        <v>678</v>
      </c>
      <c r="L656" s="22" t="s">
        <v>1691</v>
      </c>
      <c r="M656" s="6" t="s">
        <v>1326</v>
      </c>
      <c r="N656" s="22" t="s">
        <v>8087</v>
      </c>
      <c r="O656" s="6"/>
    </row>
    <row r="657" spans="1:15" x14ac:dyDescent="0.3">
      <c r="A657" s="6" t="s">
        <v>1704</v>
      </c>
      <c r="B657" s="22" t="s">
        <v>6696</v>
      </c>
      <c r="C657" s="22" t="s">
        <v>8089</v>
      </c>
      <c r="D657" s="22" t="s">
        <v>87</v>
      </c>
      <c r="E657" s="22" t="s">
        <v>5193</v>
      </c>
      <c r="F657" s="6" t="s">
        <v>1371</v>
      </c>
      <c r="G657" s="6" t="s">
        <v>6695</v>
      </c>
      <c r="H657" s="6" t="s">
        <v>19</v>
      </c>
      <c r="I657" s="6" t="s">
        <v>6697</v>
      </c>
      <c r="J657" s="22" t="s">
        <v>1698</v>
      </c>
      <c r="K657" s="6" t="s">
        <v>678</v>
      </c>
      <c r="L657" s="22" t="s">
        <v>1691</v>
      </c>
      <c r="M657" s="6" t="s">
        <v>8122</v>
      </c>
      <c r="N657" s="22" t="s">
        <v>8087</v>
      </c>
      <c r="O657" s="6"/>
    </row>
    <row r="658" spans="1:15" x14ac:dyDescent="0.3">
      <c r="A658" s="6" t="s">
        <v>1704</v>
      </c>
      <c r="B658" s="22" t="s">
        <v>7337</v>
      </c>
      <c r="C658" s="22" t="s">
        <v>8089</v>
      </c>
      <c r="D658" s="22" t="s">
        <v>169</v>
      </c>
      <c r="E658" s="22" t="s">
        <v>742</v>
      </c>
      <c r="F658" s="6" t="s">
        <v>1485</v>
      </c>
      <c r="G658" s="6" t="s">
        <v>7336</v>
      </c>
      <c r="H658" s="6" t="s">
        <v>19</v>
      </c>
      <c r="I658" s="6" t="s">
        <v>7338</v>
      </c>
      <c r="J658" s="22" t="s">
        <v>1698</v>
      </c>
      <c r="K658" s="6" t="s">
        <v>678</v>
      </c>
      <c r="L658" s="22" t="s">
        <v>1691</v>
      </c>
      <c r="M658" s="6" t="s">
        <v>223</v>
      </c>
      <c r="N658" s="22" t="s">
        <v>8087</v>
      </c>
      <c r="O658" s="6"/>
    </row>
    <row r="659" spans="1:15" x14ac:dyDescent="0.3">
      <c r="A659" s="6" t="s">
        <v>1704</v>
      </c>
      <c r="B659" s="22" t="s">
        <v>6328</v>
      </c>
      <c r="C659" s="22" t="s">
        <v>2500</v>
      </c>
      <c r="D659" s="22" t="s">
        <v>169</v>
      </c>
      <c r="E659" s="22" t="s">
        <v>742</v>
      </c>
      <c r="F659" s="6" t="s">
        <v>1260</v>
      </c>
      <c r="G659" s="6" t="s">
        <v>6327</v>
      </c>
      <c r="H659" s="6" t="s">
        <v>19</v>
      </c>
      <c r="I659" s="6" t="s">
        <v>6329</v>
      </c>
      <c r="J659" s="22" t="s">
        <v>1698</v>
      </c>
      <c r="K659" s="6" t="s">
        <v>678</v>
      </c>
      <c r="L659" s="22" t="s">
        <v>1691</v>
      </c>
      <c r="M659" s="6" t="s">
        <v>1112</v>
      </c>
      <c r="N659" s="22" t="s">
        <v>8087</v>
      </c>
      <c r="O659" s="6"/>
    </row>
    <row r="660" spans="1:15" x14ac:dyDescent="0.3">
      <c r="A660" s="6" t="s">
        <v>1704</v>
      </c>
      <c r="B660" s="22" t="s">
        <v>6807</v>
      </c>
      <c r="C660" s="22" t="s">
        <v>8089</v>
      </c>
      <c r="D660" s="22" t="s">
        <v>483</v>
      </c>
      <c r="E660" s="22" t="s">
        <v>742</v>
      </c>
      <c r="F660" s="6" t="s">
        <v>1415</v>
      </c>
      <c r="G660" s="6" t="s">
        <v>6806</v>
      </c>
      <c r="H660" s="6" t="s">
        <v>19</v>
      </c>
      <c r="I660" s="6" t="s">
        <v>6808</v>
      </c>
      <c r="J660" s="22" t="s">
        <v>1693</v>
      </c>
      <c r="K660" s="6" t="s">
        <v>678</v>
      </c>
      <c r="L660" s="22" t="s">
        <v>1691</v>
      </c>
      <c r="M660" s="6" t="s">
        <v>740</v>
      </c>
      <c r="N660" s="22" t="s">
        <v>8087</v>
      </c>
      <c r="O660" s="6"/>
    </row>
    <row r="661" spans="1:15" x14ac:dyDescent="0.3">
      <c r="A661" s="6" t="s">
        <v>1704</v>
      </c>
      <c r="B661" s="22" t="s">
        <v>6810</v>
      </c>
      <c r="C661" s="22" t="s">
        <v>8089</v>
      </c>
      <c r="D661" s="22" t="s">
        <v>169</v>
      </c>
      <c r="E661" s="22" t="s">
        <v>748</v>
      </c>
      <c r="F661" s="6" t="s">
        <v>1415</v>
      </c>
      <c r="G661" s="6" t="s">
        <v>6809</v>
      </c>
      <c r="H661" s="6" t="s">
        <v>19</v>
      </c>
      <c r="I661" s="6" t="s">
        <v>6808</v>
      </c>
      <c r="J661" s="22" t="s">
        <v>1698</v>
      </c>
      <c r="K661" s="6" t="s">
        <v>678</v>
      </c>
      <c r="L661" s="22" t="s">
        <v>1691</v>
      </c>
      <c r="M661" s="6" t="s">
        <v>740</v>
      </c>
      <c r="N661" s="22" t="s">
        <v>8087</v>
      </c>
      <c r="O661" s="6"/>
    </row>
    <row r="662" spans="1:15" x14ac:dyDescent="0.3">
      <c r="A662" s="6" t="s">
        <v>1704</v>
      </c>
      <c r="B662" s="22" t="s">
        <v>6646</v>
      </c>
      <c r="C662" s="22" t="s">
        <v>8089</v>
      </c>
      <c r="D662" s="22" t="s">
        <v>87</v>
      </c>
      <c r="E662" s="22" t="s">
        <v>5193</v>
      </c>
      <c r="F662" s="6" t="s">
        <v>1333</v>
      </c>
      <c r="G662" s="6" t="s">
        <v>6645</v>
      </c>
      <c r="H662" s="6" t="s">
        <v>19</v>
      </c>
      <c r="I662" s="6" t="s">
        <v>6647</v>
      </c>
      <c r="J662" s="22" t="s">
        <v>1698</v>
      </c>
      <c r="K662" s="6" t="s">
        <v>678</v>
      </c>
      <c r="L662" s="22" t="s">
        <v>1691</v>
      </c>
      <c r="M662" s="6" t="s">
        <v>8131</v>
      </c>
      <c r="N662" s="22" t="s">
        <v>8087</v>
      </c>
      <c r="O662" s="6"/>
    </row>
    <row r="663" spans="1:15" x14ac:dyDescent="0.3">
      <c r="A663" s="6" t="s">
        <v>1704</v>
      </c>
      <c r="B663" s="22" t="s">
        <v>6711</v>
      </c>
      <c r="C663" s="22" t="s">
        <v>8089</v>
      </c>
      <c r="D663" s="22" t="s">
        <v>87</v>
      </c>
      <c r="E663" s="22" t="s">
        <v>5193</v>
      </c>
      <c r="F663" s="6" t="s">
        <v>1379</v>
      </c>
      <c r="G663" s="6" t="s">
        <v>6710</v>
      </c>
      <c r="H663" s="6" t="s">
        <v>19</v>
      </c>
      <c r="I663" s="6" t="s">
        <v>6712</v>
      </c>
      <c r="J663" s="22" t="s">
        <v>1698</v>
      </c>
      <c r="K663" s="6" t="s">
        <v>678</v>
      </c>
      <c r="L663" s="22" t="s">
        <v>1691</v>
      </c>
      <c r="M663" s="6" t="s">
        <v>8123</v>
      </c>
      <c r="N663" s="22" t="s">
        <v>8087</v>
      </c>
      <c r="O663" s="6"/>
    </row>
    <row r="664" spans="1:15" x14ac:dyDescent="0.3">
      <c r="A664" s="6" t="s">
        <v>1704</v>
      </c>
      <c r="B664" s="22" t="s">
        <v>6671</v>
      </c>
      <c r="C664" s="22" t="s">
        <v>8089</v>
      </c>
      <c r="D664" s="22" t="s">
        <v>87</v>
      </c>
      <c r="E664" s="22" t="s">
        <v>5193</v>
      </c>
      <c r="F664" s="6" t="s">
        <v>1353</v>
      </c>
      <c r="G664" s="6" t="s">
        <v>6670</v>
      </c>
      <c r="H664" s="6" t="s">
        <v>19</v>
      </c>
      <c r="I664" s="6" t="s">
        <v>6672</v>
      </c>
      <c r="J664" s="22" t="s">
        <v>1698</v>
      </c>
      <c r="K664" s="6" t="s">
        <v>678</v>
      </c>
      <c r="L664" s="22" t="s">
        <v>1691</v>
      </c>
      <c r="M664" s="6" t="s">
        <v>1574</v>
      </c>
      <c r="N664" s="22" t="s">
        <v>8087</v>
      </c>
      <c r="O664" s="6"/>
    </row>
    <row r="665" spans="1:15" x14ac:dyDescent="0.3">
      <c r="A665" s="6" t="s">
        <v>1704</v>
      </c>
      <c r="B665" s="22" t="s">
        <v>6681</v>
      </c>
      <c r="C665" s="22" t="s">
        <v>8089</v>
      </c>
      <c r="D665" s="22" t="s">
        <v>87</v>
      </c>
      <c r="E665" s="22" t="s">
        <v>5193</v>
      </c>
      <c r="F665" s="6" t="s">
        <v>1363</v>
      </c>
      <c r="G665" s="6" t="s">
        <v>6680</v>
      </c>
      <c r="H665" s="6" t="s">
        <v>19</v>
      </c>
      <c r="I665" s="6" t="s">
        <v>6682</v>
      </c>
      <c r="J665" s="22" t="s">
        <v>1698</v>
      </c>
      <c r="K665" s="6" t="s">
        <v>678</v>
      </c>
      <c r="L665" s="22" t="s">
        <v>1691</v>
      </c>
      <c r="M665" s="6" t="s">
        <v>1580</v>
      </c>
      <c r="N665" s="22" t="s">
        <v>8087</v>
      </c>
      <c r="O665" s="6"/>
    </row>
    <row r="666" spans="1:15" x14ac:dyDescent="0.3">
      <c r="A666" s="6" t="s">
        <v>1704</v>
      </c>
      <c r="B666" s="22" t="s">
        <v>6659</v>
      </c>
      <c r="C666" s="22" t="s">
        <v>8089</v>
      </c>
      <c r="D666" s="22" t="s">
        <v>87</v>
      </c>
      <c r="E666" s="22" t="s">
        <v>5193</v>
      </c>
      <c r="F666" s="6" t="s">
        <v>1339</v>
      </c>
      <c r="G666" s="6" t="s">
        <v>6658</v>
      </c>
      <c r="H666" s="6" t="s">
        <v>19</v>
      </c>
      <c r="I666" s="6" t="s">
        <v>6660</v>
      </c>
      <c r="J666" s="22" t="s">
        <v>1698</v>
      </c>
      <c r="K666" s="6" t="s">
        <v>678</v>
      </c>
      <c r="L666" s="22" t="s">
        <v>1691</v>
      </c>
      <c r="M666" s="6" t="s">
        <v>8132</v>
      </c>
      <c r="N666" s="22" t="s">
        <v>8087</v>
      </c>
      <c r="O666" s="6"/>
    </row>
    <row r="667" spans="1:15" x14ac:dyDescent="0.3">
      <c r="A667" s="6" t="s">
        <v>1704</v>
      </c>
      <c r="B667" s="22" t="s">
        <v>6716</v>
      </c>
      <c r="C667" s="22" t="s">
        <v>8089</v>
      </c>
      <c r="D667" s="22" t="s">
        <v>87</v>
      </c>
      <c r="E667" s="22" t="s">
        <v>5193</v>
      </c>
      <c r="F667" s="6" t="s">
        <v>1383</v>
      </c>
      <c r="G667" s="6" t="s">
        <v>6715</v>
      </c>
      <c r="H667" s="6" t="s">
        <v>19</v>
      </c>
      <c r="I667" s="6" t="s">
        <v>6717</v>
      </c>
      <c r="J667" s="22" t="s">
        <v>1698</v>
      </c>
      <c r="K667" s="6" t="s">
        <v>678</v>
      </c>
      <c r="L667" s="22" t="s">
        <v>1691</v>
      </c>
      <c r="M667" s="6" t="s">
        <v>8124</v>
      </c>
      <c r="N667" s="22" t="s">
        <v>8087</v>
      </c>
      <c r="O667" s="6"/>
    </row>
    <row r="668" spans="1:15" x14ac:dyDescent="0.3">
      <c r="A668" s="6" t="s">
        <v>1704</v>
      </c>
      <c r="B668" s="22" t="s">
        <v>6362</v>
      </c>
      <c r="C668" s="22" t="s">
        <v>8089</v>
      </c>
      <c r="D668" s="22" t="s">
        <v>169</v>
      </c>
      <c r="E668" s="22" t="s">
        <v>742</v>
      </c>
      <c r="F668" s="6" t="s">
        <v>1269</v>
      </c>
      <c r="G668" s="6" t="s">
        <v>6361</v>
      </c>
      <c r="H668" s="6" t="s">
        <v>19</v>
      </c>
      <c r="I668" s="6" t="s">
        <v>6363</v>
      </c>
      <c r="J668" s="22" t="s">
        <v>1698</v>
      </c>
      <c r="K668" s="6" t="s">
        <v>678</v>
      </c>
      <c r="L668" s="22" t="s">
        <v>1691</v>
      </c>
      <c r="M668" s="6" t="s">
        <v>1130</v>
      </c>
      <c r="N668" s="22" t="s">
        <v>8087</v>
      </c>
      <c r="O668" s="6"/>
    </row>
    <row r="669" spans="1:15" x14ac:dyDescent="0.3">
      <c r="A669" s="6" t="s">
        <v>1704</v>
      </c>
      <c r="B669" s="22" t="s">
        <v>7379</v>
      </c>
      <c r="C669" s="22" t="s">
        <v>2500</v>
      </c>
      <c r="D669" s="22" t="s">
        <v>169</v>
      </c>
      <c r="E669" s="22" t="s">
        <v>742</v>
      </c>
      <c r="F669" s="6" t="s">
        <v>1485</v>
      </c>
      <c r="G669" s="6" t="s">
        <v>7378</v>
      </c>
      <c r="H669" s="6" t="s">
        <v>19</v>
      </c>
      <c r="I669" s="6" t="s">
        <v>7380</v>
      </c>
      <c r="J669" s="22" t="s">
        <v>1698</v>
      </c>
      <c r="K669" s="6" t="s">
        <v>678</v>
      </c>
      <c r="L669" s="22" t="s">
        <v>1691</v>
      </c>
      <c r="M669" s="6" t="s">
        <v>223</v>
      </c>
      <c r="N669" s="22" t="s">
        <v>8087</v>
      </c>
      <c r="O669" s="6"/>
    </row>
    <row r="670" spans="1:15" x14ac:dyDescent="0.3">
      <c r="A670" s="6" t="s">
        <v>1704</v>
      </c>
      <c r="B670" s="22" t="s">
        <v>6919</v>
      </c>
      <c r="C670" s="22" t="s">
        <v>2500</v>
      </c>
      <c r="D670" s="22" t="s">
        <v>483</v>
      </c>
      <c r="E670" s="22" t="s">
        <v>742</v>
      </c>
      <c r="F670" s="6" t="s">
        <v>1415</v>
      </c>
      <c r="G670" s="6" t="s">
        <v>6918</v>
      </c>
      <c r="H670" s="6" t="s">
        <v>19</v>
      </c>
      <c r="I670" s="6" t="s">
        <v>6833</v>
      </c>
      <c r="J670" s="22" t="s">
        <v>1693</v>
      </c>
      <c r="K670" s="6" t="s">
        <v>678</v>
      </c>
      <c r="L670" s="22" t="s">
        <v>1691</v>
      </c>
      <c r="M670" s="6" t="s">
        <v>740</v>
      </c>
      <c r="N670" s="22" t="s">
        <v>8087</v>
      </c>
      <c r="O670" s="6"/>
    </row>
    <row r="671" spans="1:15" x14ac:dyDescent="0.3">
      <c r="A671" s="6" t="s">
        <v>1704</v>
      </c>
      <c r="B671" s="22" t="s">
        <v>6832</v>
      </c>
      <c r="C671" s="22" t="s">
        <v>8089</v>
      </c>
      <c r="D671" s="22" t="s">
        <v>169</v>
      </c>
      <c r="E671" s="22" t="s">
        <v>748</v>
      </c>
      <c r="F671" s="6" t="s">
        <v>1415</v>
      </c>
      <c r="G671" s="6" t="s">
        <v>6831</v>
      </c>
      <c r="H671" s="6" t="s">
        <v>19</v>
      </c>
      <c r="I671" s="6" t="s">
        <v>6833</v>
      </c>
      <c r="J671" s="22" t="s">
        <v>1698</v>
      </c>
      <c r="K671" s="6" t="s">
        <v>678</v>
      </c>
      <c r="L671" s="22" t="s">
        <v>1691</v>
      </c>
      <c r="M671" s="6" t="s">
        <v>740</v>
      </c>
      <c r="N671" s="22" t="s">
        <v>8087</v>
      </c>
      <c r="O671" s="6"/>
    </row>
    <row r="672" spans="1:15" x14ac:dyDescent="0.3">
      <c r="A672" s="6" t="s">
        <v>1704</v>
      </c>
      <c r="B672" s="22" t="s">
        <v>6463</v>
      </c>
      <c r="C672" s="22" t="s">
        <v>2500</v>
      </c>
      <c r="D672" s="22" t="s">
        <v>169</v>
      </c>
      <c r="E672" s="22" t="s">
        <v>742</v>
      </c>
      <c r="F672" s="6" t="s">
        <v>1299</v>
      </c>
      <c r="G672" s="6" t="s">
        <v>6462</v>
      </c>
      <c r="H672" s="6" t="s">
        <v>19</v>
      </c>
      <c r="I672" s="6" t="s">
        <v>6464</v>
      </c>
      <c r="J672" s="22" t="s">
        <v>1698</v>
      </c>
      <c r="K672" s="6" t="s">
        <v>678</v>
      </c>
      <c r="L672" s="22" t="s">
        <v>1691</v>
      </c>
      <c r="M672" s="6" t="s">
        <v>1146</v>
      </c>
      <c r="N672" s="22" t="s">
        <v>8087</v>
      </c>
      <c r="O672" s="6"/>
    </row>
    <row r="673" spans="1:15" x14ac:dyDescent="0.3">
      <c r="A673" s="6" t="s">
        <v>1704</v>
      </c>
      <c r="B673" s="22" t="s">
        <v>6668</v>
      </c>
      <c r="C673" s="22" t="s">
        <v>8089</v>
      </c>
      <c r="D673" s="22" t="s">
        <v>87</v>
      </c>
      <c r="E673" s="22" t="s">
        <v>5193</v>
      </c>
      <c r="F673" s="6" t="s">
        <v>1349</v>
      </c>
      <c r="G673" s="6" t="s">
        <v>6667</v>
      </c>
      <c r="H673" s="6" t="s">
        <v>19</v>
      </c>
      <c r="I673" s="6" t="s">
        <v>6669</v>
      </c>
      <c r="J673" s="22" t="s">
        <v>1698</v>
      </c>
      <c r="K673" s="6" t="s">
        <v>678</v>
      </c>
      <c r="L673" s="22" t="s">
        <v>1691</v>
      </c>
      <c r="M673" s="6" t="s">
        <v>1352</v>
      </c>
      <c r="N673" s="22" t="s">
        <v>8087</v>
      </c>
      <c r="O673" s="6"/>
    </row>
    <row r="674" spans="1:15" x14ac:dyDescent="0.3">
      <c r="A674" s="6" t="s">
        <v>1704</v>
      </c>
      <c r="B674" s="22" t="s">
        <v>6837</v>
      </c>
      <c r="C674" s="22" t="s">
        <v>8089</v>
      </c>
      <c r="D674" s="22" t="s">
        <v>169</v>
      </c>
      <c r="E674" s="22" t="s">
        <v>742</v>
      </c>
      <c r="F674" s="6" t="s">
        <v>1415</v>
      </c>
      <c r="G674" s="6" t="s">
        <v>6836</v>
      </c>
      <c r="H674" s="6" t="s">
        <v>19</v>
      </c>
      <c r="I674" s="6" t="s">
        <v>6838</v>
      </c>
      <c r="J674" s="22" t="s">
        <v>1698</v>
      </c>
      <c r="K674" s="6" t="s">
        <v>678</v>
      </c>
      <c r="L674" s="22" t="s">
        <v>1691</v>
      </c>
      <c r="M674" s="6" t="s">
        <v>740</v>
      </c>
      <c r="N674" s="22" t="s">
        <v>8087</v>
      </c>
      <c r="O674" s="6"/>
    </row>
    <row r="675" spans="1:15" x14ac:dyDescent="0.3">
      <c r="A675" s="6" t="s">
        <v>1704</v>
      </c>
      <c r="B675" s="22" t="s">
        <v>6357</v>
      </c>
      <c r="C675" s="22" t="s">
        <v>8089</v>
      </c>
      <c r="D675" s="22" t="s">
        <v>169</v>
      </c>
      <c r="E675" s="22" t="s">
        <v>742</v>
      </c>
      <c r="F675" s="6" t="s">
        <v>1266</v>
      </c>
      <c r="G675" s="6" t="s">
        <v>6356</v>
      </c>
      <c r="H675" s="6" t="s">
        <v>19</v>
      </c>
      <c r="I675" s="6" t="s">
        <v>6358</v>
      </c>
      <c r="J675" s="22" t="s">
        <v>1698</v>
      </c>
      <c r="K675" s="6" t="s">
        <v>678</v>
      </c>
      <c r="L675" s="22" t="s">
        <v>1691</v>
      </c>
      <c r="M675" s="6" t="s">
        <v>8133</v>
      </c>
      <c r="N675" s="22" t="s">
        <v>8087</v>
      </c>
      <c r="O675" s="6"/>
    </row>
    <row r="676" spans="1:15" x14ac:dyDescent="0.3">
      <c r="A676" s="6" t="s">
        <v>1704</v>
      </c>
      <c r="B676" s="22" t="s">
        <v>7370</v>
      </c>
      <c r="C676" s="22" t="s">
        <v>2500</v>
      </c>
      <c r="D676" s="22" t="s">
        <v>169</v>
      </c>
      <c r="E676" s="22" t="s">
        <v>742</v>
      </c>
      <c r="F676" s="6" t="s">
        <v>1485</v>
      </c>
      <c r="G676" s="6" t="s">
        <v>7369</v>
      </c>
      <c r="H676" s="6" t="s">
        <v>19</v>
      </c>
      <c r="I676" s="6" t="s">
        <v>7371</v>
      </c>
      <c r="J676" s="22" t="s">
        <v>1698</v>
      </c>
      <c r="K676" s="6" t="s">
        <v>678</v>
      </c>
      <c r="L676" s="22" t="s">
        <v>1691</v>
      </c>
      <c r="M676" s="6" t="s">
        <v>223</v>
      </c>
      <c r="N676" s="22" t="s">
        <v>8087</v>
      </c>
      <c r="O676" s="6"/>
    </row>
    <row r="677" spans="1:15" x14ac:dyDescent="0.3">
      <c r="A677" s="6" t="s">
        <v>1704</v>
      </c>
      <c r="B677" s="22" t="s">
        <v>6662</v>
      </c>
      <c r="C677" s="22" t="s">
        <v>8089</v>
      </c>
      <c r="D677" s="22" t="s">
        <v>87</v>
      </c>
      <c r="E677" s="22" t="s">
        <v>5193</v>
      </c>
      <c r="F677" s="6" t="s">
        <v>1343</v>
      </c>
      <c r="G677" s="6" t="s">
        <v>6661</v>
      </c>
      <c r="H677" s="6" t="s">
        <v>19</v>
      </c>
      <c r="I677" s="6" t="s">
        <v>6663</v>
      </c>
      <c r="J677" s="22" t="s">
        <v>1698</v>
      </c>
      <c r="K677" s="6" t="s">
        <v>678</v>
      </c>
      <c r="L677" s="22" t="s">
        <v>1691</v>
      </c>
      <c r="M677" s="6" t="s">
        <v>8134</v>
      </c>
      <c r="N677" s="22" t="s">
        <v>8087</v>
      </c>
      <c r="O677" s="6"/>
    </row>
    <row r="678" spans="1:15" x14ac:dyDescent="0.3">
      <c r="A678" s="6" t="s">
        <v>1704</v>
      </c>
      <c r="B678" s="22" t="s">
        <v>6341</v>
      </c>
      <c r="C678" s="22" t="s">
        <v>8089</v>
      </c>
      <c r="D678" s="22" t="s">
        <v>169</v>
      </c>
      <c r="E678" s="22" t="s">
        <v>742</v>
      </c>
      <c r="F678" s="6" t="s">
        <v>1263</v>
      </c>
      <c r="G678" s="6" t="s">
        <v>6340</v>
      </c>
      <c r="H678" s="6" t="s">
        <v>19</v>
      </c>
      <c r="I678" s="6" t="s">
        <v>6342</v>
      </c>
      <c r="J678" s="22" t="s">
        <v>1698</v>
      </c>
      <c r="K678" s="6" t="s">
        <v>678</v>
      </c>
      <c r="L678" s="22" t="s">
        <v>1691</v>
      </c>
      <c r="M678" s="6" t="s">
        <v>8135</v>
      </c>
      <c r="N678" s="22" t="s">
        <v>8087</v>
      </c>
      <c r="O678" s="6"/>
    </row>
    <row r="679" spans="1:15" x14ac:dyDescent="0.3">
      <c r="A679" s="6" t="s">
        <v>1704</v>
      </c>
      <c r="B679" s="22" t="s">
        <v>6846</v>
      </c>
      <c r="C679" s="22" t="s">
        <v>8089</v>
      </c>
      <c r="D679" s="22" t="s">
        <v>483</v>
      </c>
      <c r="E679" s="22" t="s">
        <v>742</v>
      </c>
      <c r="F679" s="6" t="s">
        <v>1415</v>
      </c>
      <c r="G679" s="6" t="s">
        <v>6845</v>
      </c>
      <c r="H679" s="6" t="s">
        <v>19</v>
      </c>
      <c r="I679" s="6" t="s">
        <v>6847</v>
      </c>
      <c r="J679" s="22" t="s">
        <v>1693</v>
      </c>
      <c r="K679" s="6" t="s">
        <v>678</v>
      </c>
      <c r="L679" s="22" t="s">
        <v>1691</v>
      </c>
      <c r="M679" s="6" t="s">
        <v>8136</v>
      </c>
      <c r="N679" s="22" t="s">
        <v>8087</v>
      </c>
      <c r="O679" s="6"/>
    </row>
    <row r="680" spans="1:15" x14ac:dyDescent="0.3">
      <c r="A680" s="6" t="s">
        <v>1704</v>
      </c>
      <c r="B680" s="22" t="s">
        <v>7353</v>
      </c>
      <c r="C680" s="22" t="s">
        <v>8089</v>
      </c>
      <c r="D680" s="22" t="s">
        <v>169</v>
      </c>
      <c r="E680" s="22" t="s">
        <v>742</v>
      </c>
      <c r="F680" s="6" t="s">
        <v>1485</v>
      </c>
      <c r="G680" s="6" t="s">
        <v>7352</v>
      </c>
      <c r="H680" s="6" t="s">
        <v>19</v>
      </c>
      <c r="I680" s="6" t="s">
        <v>6847</v>
      </c>
      <c r="J680" s="22" t="s">
        <v>1698</v>
      </c>
      <c r="K680" s="6" t="s">
        <v>678</v>
      </c>
      <c r="L680" s="22" t="s">
        <v>1691</v>
      </c>
      <c r="M680" s="6" t="s">
        <v>223</v>
      </c>
      <c r="N680" s="22" t="s">
        <v>8087</v>
      </c>
      <c r="O680" s="6"/>
    </row>
    <row r="681" spans="1:15" x14ac:dyDescent="0.3">
      <c r="A681" s="6" t="s">
        <v>1704</v>
      </c>
      <c r="B681" s="22" t="s">
        <v>5818</v>
      </c>
      <c r="C681" s="22" t="s">
        <v>8089</v>
      </c>
      <c r="D681" s="22" t="s">
        <v>483</v>
      </c>
      <c r="E681" s="22" t="s">
        <v>742</v>
      </c>
      <c r="F681" s="6" t="s">
        <v>1415</v>
      </c>
      <c r="G681" s="6" t="s">
        <v>6848</v>
      </c>
      <c r="H681" s="6" t="s">
        <v>19</v>
      </c>
      <c r="I681" s="6" t="s">
        <v>6849</v>
      </c>
      <c r="J681" s="22" t="s">
        <v>1693</v>
      </c>
      <c r="K681" s="6" t="s">
        <v>678</v>
      </c>
      <c r="L681" s="22" t="s">
        <v>1691</v>
      </c>
      <c r="M681" s="6" t="s">
        <v>740</v>
      </c>
      <c r="N681" s="22" t="s">
        <v>8087</v>
      </c>
      <c r="O681" s="6"/>
    </row>
    <row r="682" spans="1:15" x14ac:dyDescent="0.3">
      <c r="A682" s="6" t="s">
        <v>1704</v>
      </c>
      <c r="B682" s="22" t="s">
        <v>6665</v>
      </c>
      <c r="C682" s="22" t="s">
        <v>8089</v>
      </c>
      <c r="D682" s="22" t="s">
        <v>87</v>
      </c>
      <c r="E682" s="22" t="s">
        <v>5193</v>
      </c>
      <c r="F682" s="6" t="s">
        <v>1347</v>
      </c>
      <c r="G682" s="6" t="s">
        <v>6664</v>
      </c>
      <c r="H682" s="6" t="s">
        <v>19</v>
      </c>
      <c r="I682" s="6" t="s">
        <v>6666</v>
      </c>
      <c r="J682" s="22" t="s">
        <v>1698</v>
      </c>
      <c r="K682" s="6" t="s">
        <v>678</v>
      </c>
      <c r="L682" s="22" t="s">
        <v>1691</v>
      </c>
      <c r="M682" s="6" t="s">
        <v>8137</v>
      </c>
      <c r="N682" s="22" t="s">
        <v>8087</v>
      </c>
      <c r="O682" s="6"/>
    </row>
    <row r="683" spans="1:15" x14ac:dyDescent="0.3">
      <c r="A683" s="6" t="s">
        <v>1704</v>
      </c>
      <c r="B683" s="22" t="s">
        <v>6706</v>
      </c>
      <c r="C683" s="22" t="s">
        <v>8089</v>
      </c>
      <c r="D683" s="22" t="s">
        <v>87</v>
      </c>
      <c r="E683" s="22" t="s">
        <v>5193</v>
      </c>
      <c r="F683" s="6" t="s">
        <v>1377</v>
      </c>
      <c r="G683" s="6" t="s">
        <v>6705</v>
      </c>
      <c r="H683" s="6" t="s">
        <v>19</v>
      </c>
      <c r="I683" s="6" t="s">
        <v>6704</v>
      </c>
      <c r="J683" s="22" t="s">
        <v>1698</v>
      </c>
      <c r="K683" s="6" t="s">
        <v>678</v>
      </c>
      <c r="L683" s="22" t="s">
        <v>1691</v>
      </c>
      <c r="M683" s="6" t="s">
        <v>8127</v>
      </c>
      <c r="N683" s="22" t="s">
        <v>8087</v>
      </c>
      <c r="O683" s="6"/>
    </row>
    <row r="684" spans="1:15" x14ac:dyDescent="0.3">
      <c r="A684" s="6" t="s">
        <v>1704</v>
      </c>
      <c r="B684" s="22" t="s">
        <v>6124</v>
      </c>
      <c r="C684" s="22" t="s">
        <v>17</v>
      </c>
      <c r="D684" s="22" t="s">
        <v>169</v>
      </c>
      <c r="E684" s="22" t="s">
        <v>5193</v>
      </c>
      <c r="F684" s="6" t="s">
        <v>1215</v>
      </c>
      <c r="G684" s="6" t="s">
        <v>6123</v>
      </c>
      <c r="H684" s="6" t="s">
        <v>19</v>
      </c>
      <c r="I684" s="6" t="s">
        <v>6125</v>
      </c>
      <c r="J684" s="22" t="s">
        <v>1698</v>
      </c>
      <c r="K684" s="6" t="s">
        <v>678</v>
      </c>
      <c r="L684" s="22" t="s">
        <v>1691</v>
      </c>
      <c r="M684" s="6" t="s">
        <v>1106</v>
      </c>
      <c r="N684" s="22" t="s">
        <v>8087</v>
      </c>
      <c r="O684" s="6"/>
    </row>
    <row r="685" spans="1:15" x14ac:dyDescent="0.3">
      <c r="A685" s="6" t="s">
        <v>1704</v>
      </c>
      <c r="B685" s="22" t="s">
        <v>6916</v>
      </c>
      <c r="C685" s="22" t="s">
        <v>2500</v>
      </c>
      <c r="D685" s="22" t="s">
        <v>483</v>
      </c>
      <c r="E685" s="22" t="s">
        <v>742</v>
      </c>
      <c r="F685" s="6" t="s">
        <v>1415</v>
      </c>
      <c r="G685" s="6" t="s">
        <v>6915</v>
      </c>
      <c r="H685" s="6" t="s">
        <v>19</v>
      </c>
      <c r="I685" s="6" t="s">
        <v>6917</v>
      </c>
      <c r="J685" s="22" t="s">
        <v>1693</v>
      </c>
      <c r="K685" s="6" t="s">
        <v>678</v>
      </c>
      <c r="L685" s="22" t="s">
        <v>1691</v>
      </c>
      <c r="M685" s="6" t="s">
        <v>740</v>
      </c>
      <c r="N685" s="22" t="s">
        <v>8087</v>
      </c>
      <c r="O685" s="6"/>
    </row>
    <row r="686" spans="1:15" x14ac:dyDescent="0.3">
      <c r="A686" s="6" t="s">
        <v>1704</v>
      </c>
      <c r="B686" s="22" t="s">
        <v>5803</v>
      </c>
      <c r="C686" s="22" t="s">
        <v>2500</v>
      </c>
      <c r="D686" s="22" t="s">
        <v>169</v>
      </c>
      <c r="E686" s="22" t="s">
        <v>748</v>
      </c>
      <c r="F686" s="6" t="s">
        <v>1415</v>
      </c>
      <c r="G686" s="6" t="s">
        <v>6926</v>
      </c>
      <c r="H686" s="6" t="s">
        <v>19</v>
      </c>
      <c r="I686" s="6" t="s">
        <v>6927</v>
      </c>
      <c r="J686" s="22" t="s">
        <v>1698</v>
      </c>
      <c r="K686" s="6" t="s">
        <v>678</v>
      </c>
      <c r="L686" s="22" t="s">
        <v>1691</v>
      </c>
      <c r="M686" s="6" t="s">
        <v>740</v>
      </c>
      <c r="N686" s="22" t="s">
        <v>8087</v>
      </c>
      <c r="O686" s="6"/>
    </row>
    <row r="687" spans="1:15" x14ac:dyDescent="0.3">
      <c r="A687" s="6" t="s">
        <v>1704</v>
      </c>
      <c r="B687" s="22" t="s">
        <v>5812</v>
      </c>
      <c r="C687" s="22" t="s">
        <v>2500</v>
      </c>
      <c r="D687" s="22" t="s">
        <v>483</v>
      </c>
      <c r="E687" s="22" t="s">
        <v>742</v>
      </c>
      <c r="F687" s="6" t="s">
        <v>1415</v>
      </c>
      <c r="G687" s="6" t="s">
        <v>6900</v>
      </c>
      <c r="H687" s="6" t="s">
        <v>19</v>
      </c>
      <c r="I687" s="6" t="s">
        <v>6901</v>
      </c>
      <c r="J687" s="22" t="s">
        <v>1693</v>
      </c>
      <c r="K687" s="6" t="s">
        <v>678</v>
      </c>
      <c r="L687" s="22" t="s">
        <v>1691</v>
      </c>
      <c r="M687" s="6" t="s">
        <v>740</v>
      </c>
      <c r="N687" s="22" t="s">
        <v>8087</v>
      </c>
      <c r="O687" s="6"/>
    </row>
    <row r="688" spans="1:15" x14ac:dyDescent="0.3">
      <c r="A688" s="6" t="s">
        <v>1704</v>
      </c>
      <c r="B688" s="22" t="s">
        <v>6861</v>
      </c>
      <c r="C688" s="22" t="s">
        <v>8089</v>
      </c>
      <c r="D688" s="22" t="s">
        <v>169</v>
      </c>
      <c r="E688" s="22" t="s">
        <v>748</v>
      </c>
      <c r="F688" s="6" t="s">
        <v>1415</v>
      </c>
      <c r="G688" s="6" t="s">
        <v>6860</v>
      </c>
      <c r="H688" s="6" t="s">
        <v>19</v>
      </c>
      <c r="I688" s="6" t="s">
        <v>6862</v>
      </c>
      <c r="J688" s="22" t="s">
        <v>1698</v>
      </c>
      <c r="K688" s="6" t="s">
        <v>678</v>
      </c>
      <c r="L688" s="22" t="s">
        <v>1691</v>
      </c>
      <c r="M688" s="6" t="s">
        <v>740</v>
      </c>
      <c r="N688" s="22" t="s">
        <v>8087</v>
      </c>
      <c r="O688" s="6"/>
    </row>
    <row r="689" spans="1:15" x14ac:dyDescent="0.3">
      <c r="A689" s="6" t="s">
        <v>1704</v>
      </c>
      <c r="B689" s="22" t="s">
        <v>6349</v>
      </c>
      <c r="C689" s="22" t="s">
        <v>2500</v>
      </c>
      <c r="D689" s="22" t="s">
        <v>169</v>
      </c>
      <c r="E689" s="22" t="s">
        <v>742</v>
      </c>
      <c r="F689" s="6" t="s">
        <v>1263</v>
      </c>
      <c r="G689" s="6" t="s">
        <v>6348</v>
      </c>
      <c r="H689" s="6" t="s">
        <v>19</v>
      </c>
      <c r="I689" s="6" t="s">
        <v>6350</v>
      </c>
      <c r="J689" s="22" t="s">
        <v>1698</v>
      </c>
      <c r="K689" s="6" t="s">
        <v>678</v>
      </c>
      <c r="L689" s="22" t="s">
        <v>1691</v>
      </c>
      <c r="M689" s="6" t="s">
        <v>8138</v>
      </c>
      <c r="N689" s="22" t="s">
        <v>8087</v>
      </c>
      <c r="O689" s="6"/>
    </row>
    <row r="690" spans="1:15" x14ac:dyDescent="0.3">
      <c r="A690" s="6" t="s">
        <v>1704</v>
      </c>
      <c r="B690" s="22" t="s">
        <v>5659</v>
      </c>
      <c r="C690" s="22" t="s">
        <v>2500</v>
      </c>
      <c r="D690" s="22" t="s">
        <v>169</v>
      </c>
      <c r="E690" s="22" t="s">
        <v>742</v>
      </c>
      <c r="F690" s="6" t="s">
        <v>1415</v>
      </c>
      <c r="G690" s="6" t="s">
        <v>6909</v>
      </c>
      <c r="H690" s="6" t="s">
        <v>19</v>
      </c>
      <c r="I690" s="6" t="s">
        <v>6910</v>
      </c>
      <c r="J690" s="22" t="s">
        <v>1698</v>
      </c>
      <c r="K690" s="6" t="s">
        <v>678</v>
      </c>
      <c r="L690" s="22" t="s">
        <v>1691</v>
      </c>
      <c r="M690" s="6" t="s">
        <v>740</v>
      </c>
      <c r="N690" s="22" t="s">
        <v>8087</v>
      </c>
      <c r="O690" s="6"/>
    </row>
    <row r="691" spans="1:15" x14ac:dyDescent="0.3">
      <c r="A691" s="6" t="s">
        <v>1704</v>
      </c>
      <c r="B691" s="22" t="s">
        <v>3012</v>
      </c>
      <c r="C691" s="22" t="s">
        <v>2500</v>
      </c>
      <c r="D691" s="22" t="s">
        <v>483</v>
      </c>
      <c r="E691" s="22" t="s">
        <v>742</v>
      </c>
      <c r="F691" s="6" t="s">
        <v>1415</v>
      </c>
      <c r="G691" s="6" t="s">
        <v>6904</v>
      </c>
      <c r="H691" s="6" t="s">
        <v>19</v>
      </c>
      <c r="I691" s="6" t="s">
        <v>6905</v>
      </c>
      <c r="J691" s="22" t="s">
        <v>1693</v>
      </c>
      <c r="K691" s="6" t="s">
        <v>678</v>
      </c>
      <c r="L691" s="22" t="s">
        <v>1691</v>
      </c>
      <c r="M691" s="6" t="s">
        <v>740</v>
      </c>
      <c r="N691" s="22" t="s">
        <v>8087</v>
      </c>
      <c r="O691" s="6"/>
    </row>
    <row r="692" spans="1:15" x14ac:dyDescent="0.3">
      <c r="A692" s="6" t="s">
        <v>1704</v>
      </c>
      <c r="B692" s="22" t="s">
        <v>3193</v>
      </c>
      <c r="C692" s="22" t="s">
        <v>8089</v>
      </c>
      <c r="D692" s="22" t="s">
        <v>169</v>
      </c>
      <c r="E692" s="22" t="s">
        <v>748</v>
      </c>
      <c r="F692" s="6" t="s">
        <v>1415</v>
      </c>
      <c r="G692" s="6" t="s">
        <v>6869</v>
      </c>
      <c r="H692" s="6" t="s">
        <v>19</v>
      </c>
      <c r="I692" s="6" t="s">
        <v>6870</v>
      </c>
      <c r="J692" s="22" t="s">
        <v>1698</v>
      </c>
      <c r="K692" s="6" t="s">
        <v>678</v>
      </c>
      <c r="L692" s="22" t="s">
        <v>1691</v>
      </c>
      <c r="M692" s="6" t="s">
        <v>740</v>
      </c>
      <c r="N692" s="22" t="s">
        <v>8087</v>
      </c>
      <c r="O692" s="6"/>
    </row>
    <row r="693" spans="1:15" x14ac:dyDescent="0.3">
      <c r="A693" s="6" t="s">
        <v>1704</v>
      </c>
      <c r="B693" s="22" t="s">
        <v>3278</v>
      </c>
      <c r="C693" s="22" t="s">
        <v>2500</v>
      </c>
      <c r="D693" s="22" t="s">
        <v>483</v>
      </c>
      <c r="E693" s="22" t="s">
        <v>742</v>
      </c>
      <c r="F693" s="6" t="s">
        <v>1415</v>
      </c>
      <c r="G693" s="6" t="s">
        <v>6902</v>
      </c>
      <c r="H693" s="6" t="s">
        <v>19</v>
      </c>
      <c r="I693" s="6" t="s">
        <v>6903</v>
      </c>
      <c r="J693" s="22" t="s">
        <v>1693</v>
      </c>
      <c r="K693" s="6" t="s">
        <v>678</v>
      </c>
      <c r="L693" s="22" t="s">
        <v>1691</v>
      </c>
      <c r="M693" s="6" t="s">
        <v>740</v>
      </c>
      <c r="N693" s="22" t="s">
        <v>8087</v>
      </c>
      <c r="O693" s="6"/>
    </row>
    <row r="694" spans="1:15" x14ac:dyDescent="0.3">
      <c r="A694" s="6" t="s">
        <v>1704</v>
      </c>
      <c r="B694" s="22" t="s">
        <v>6923</v>
      </c>
      <c r="C694" s="22" t="s">
        <v>2500</v>
      </c>
      <c r="D694" s="22" t="s">
        <v>169</v>
      </c>
      <c r="E694" s="22" t="s">
        <v>742</v>
      </c>
      <c r="F694" s="6" t="s">
        <v>1415</v>
      </c>
      <c r="G694" s="6" t="s">
        <v>6922</v>
      </c>
      <c r="H694" s="6" t="s">
        <v>19</v>
      </c>
      <c r="I694" s="6" t="s">
        <v>6924</v>
      </c>
      <c r="J694" s="22" t="s">
        <v>1698</v>
      </c>
      <c r="K694" s="6" t="s">
        <v>678</v>
      </c>
      <c r="L694" s="22" t="s">
        <v>1691</v>
      </c>
      <c r="M694" s="6" t="s">
        <v>740</v>
      </c>
      <c r="N694" s="22" t="s">
        <v>8087</v>
      </c>
      <c r="O694" s="6"/>
    </row>
    <row r="695" spans="1:15" x14ac:dyDescent="0.3">
      <c r="A695" s="6" t="s">
        <v>1704</v>
      </c>
      <c r="B695" s="22" t="s">
        <v>6907</v>
      </c>
      <c r="C695" s="22" t="s">
        <v>2500</v>
      </c>
      <c r="D695" s="22" t="s">
        <v>169</v>
      </c>
      <c r="E695" s="22" t="s">
        <v>742</v>
      </c>
      <c r="F695" s="6" t="s">
        <v>1415</v>
      </c>
      <c r="G695" s="6" t="s">
        <v>6906</v>
      </c>
      <c r="H695" s="6" t="s">
        <v>19</v>
      </c>
      <c r="I695" s="6" t="s">
        <v>6908</v>
      </c>
      <c r="J695" s="22" t="s">
        <v>1698</v>
      </c>
      <c r="K695" s="6" t="s">
        <v>678</v>
      </c>
      <c r="L695" s="22" t="s">
        <v>1691</v>
      </c>
      <c r="M695" s="6" t="s">
        <v>740</v>
      </c>
      <c r="N695" s="22" t="s">
        <v>8087</v>
      </c>
      <c r="O695" s="6"/>
    </row>
    <row r="696" spans="1:15" x14ac:dyDescent="0.3">
      <c r="A696" s="6" t="s">
        <v>1704</v>
      </c>
      <c r="B696" s="22" t="s">
        <v>6691</v>
      </c>
      <c r="C696" s="22" t="s">
        <v>8089</v>
      </c>
      <c r="D696" s="22" t="s">
        <v>87</v>
      </c>
      <c r="E696" s="22" t="s">
        <v>5193</v>
      </c>
      <c r="F696" s="6" t="s">
        <v>1369</v>
      </c>
      <c r="G696" s="6" t="s">
        <v>6690</v>
      </c>
      <c r="H696" s="6" t="s">
        <v>19</v>
      </c>
      <c r="I696" s="6" t="s">
        <v>6692</v>
      </c>
      <c r="J696" s="22" t="s">
        <v>1698</v>
      </c>
      <c r="K696" s="6" t="s">
        <v>678</v>
      </c>
      <c r="L696" s="22" t="s">
        <v>1691</v>
      </c>
      <c r="M696" s="6" t="s">
        <v>8129</v>
      </c>
      <c r="N696" s="22" t="s">
        <v>8087</v>
      </c>
      <c r="O696" s="6"/>
    </row>
    <row r="697" spans="1:15" x14ac:dyDescent="0.3">
      <c r="A697" s="6" t="s">
        <v>1704</v>
      </c>
      <c r="B697" s="22" t="s">
        <v>3323</v>
      </c>
      <c r="C697" s="22" t="s">
        <v>8089</v>
      </c>
      <c r="D697" s="22" t="s">
        <v>87</v>
      </c>
      <c r="E697" s="22" t="s">
        <v>5193</v>
      </c>
      <c r="F697" s="6" t="s">
        <v>1375</v>
      </c>
      <c r="G697" s="6" t="s">
        <v>6701</v>
      </c>
      <c r="H697" s="6" t="s">
        <v>19</v>
      </c>
      <c r="I697" s="6" t="s">
        <v>6702</v>
      </c>
      <c r="J697" s="22" t="s">
        <v>1698</v>
      </c>
      <c r="K697" s="6" t="s">
        <v>678</v>
      </c>
      <c r="L697" s="22" t="s">
        <v>1691</v>
      </c>
      <c r="M697" s="6" t="s">
        <v>8130</v>
      </c>
      <c r="N697" s="22" t="s">
        <v>8087</v>
      </c>
      <c r="O697" s="6"/>
    </row>
    <row r="698" spans="1:15" x14ac:dyDescent="0.3">
      <c r="A698" s="6" t="s">
        <v>1704</v>
      </c>
      <c r="B698" s="22" t="s">
        <v>3326</v>
      </c>
      <c r="C698" s="22" t="s">
        <v>8089</v>
      </c>
      <c r="D698" s="22" t="s">
        <v>87</v>
      </c>
      <c r="E698" s="22" t="s">
        <v>5193</v>
      </c>
      <c r="F698" s="6" t="s">
        <v>1361</v>
      </c>
      <c r="G698" s="6" t="s">
        <v>6678</v>
      </c>
      <c r="H698" s="6" t="s">
        <v>19</v>
      </c>
      <c r="I698" s="6" t="s">
        <v>6679</v>
      </c>
      <c r="J698" s="22" t="s">
        <v>1698</v>
      </c>
      <c r="K698" s="6" t="s">
        <v>678</v>
      </c>
      <c r="L698" s="22" t="s">
        <v>1691</v>
      </c>
      <c r="M698" s="6" t="s">
        <v>8139</v>
      </c>
      <c r="N698" s="22" t="s">
        <v>8087</v>
      </c>
      <c r="O698" s="6"/>
    </row>
    <row r="699" spans="1:15" x14ac:dyDescent="0.3">
      <c r="A699" s="6" t="s">
        <v>1704</v>
      </c>
      <c r="B699" s="22" t="s">
        <v>3135</v>
      </c>
      <c r="C699" s="22" t="s">
        <v>8089</v>
      </c>
      <c r="D699" s="22" t="s">
        <v>87</v>
      </c>
      <c r="E699" s="22" t="s">
        <v>5193</v>
      </c>
      <c r="F699" s="6" t="s">
        <v>1359</v>
      </c>
      <c r="G699" s="6" t="s">
        <v>6676</v>
      </c>
      <c r="H699" s="6" t="s">
        <v>19</v>
      </c>
      <c r="I699" s="6" t="s">
        <v>6677</v>
      </c>
      <c r="J699" s="22" t="s">
        <v>1698</v>
      </c>
      <c r="K699" s="6" t="s">
        <v>678</v>
      </c>
      <c r="L699" s="22" t="s">
        <v>1691</v>
      </c>
      <c r="M699" s="6" t="s">
        <v>365</v>
      </c>
      <c r="N699" s="22" t="s">
        <v>8087</v>
      </c>
      <c r="O699" s="6"/>
    </row>
    <row r="700" spans="1:15" x14ac:dyDescent="0.3">
      <c r="A700" s="6" t="s">
        <v>1704</v>
      </c>
      <c r="B700" s="22" t="s">
        <v>1705</v>
      </c>
      <c r="C700" s="22" t="s">
        <v>2500</v>
      </c>
      <c r="D700" s="6" t="s">
        <v>483</v>
      </c>
      <c r="E700" s="22" t="s">
        <v>742</v>
      </c>
      <c r="F700" s="6" t="s">
        <v>1703</v>
      </c>
      <c r="G700" s="6" t="s">
        <v>8089</v>
      </c>
      <c r="H700" s="6" t="s">
        <v>25</v>
      </c>
      <c r="I700" s="6" t="s">
        <v>1701</v>
      </c>
      <c r="J700" s="6" t="s">
        <v>1693</v>
      </c>
      <c r="K700" s="6" t="s">
        <v>8089</v>
      </c>
      <c r="L700" s="22" t="s">
        <v>1691</v>
      </c>
      <c r="M700" s="6" t="s">
        <v>740</v>
      </c>
      <c r="N700" s="22" t="s">
        <v>8087</v>
      </c>
      <c r="O700" s="6"/>
    </row>
    <row r="701" spans="1:15" x14ac:dyDescent="0.3">
      <c r="A701" s="6" t="s">
        <v>1704</v>
      </c>
      <c r="B701" s="22" t="s">
        <v>1705</v>
      </c>
      <c r="C701" s="22" t="s">
        <v>17</v>
      </c>
      <c r="D701" s="6" t="s">
        <v>483</v>
      </c>
      <c r="E701" s="22" t="s">
        <v>742</v>
      </c>
      <c r="F701" s="6" t="s">
        <v>2502</v>
      </c>
      <c r="G701" s="6" t="s">
        <v>8089</v>
      </c>
      <c r="H701" s="6" t="s">
        <v>19</v>
      </c>
      <c r="I701" s="6" t="s">
        <v>1701</v>
      </c>
      <c r="J701" s="6" t="s">
        <v>1693</v>
      </c>
      <c r="K701" s="6" t="s">
        <v>8089</v>
      </c>
      <c r="L701" s="22" t="s">
        <v>1691</v>
      </c>
      <c r="M701" s="6" t="s">
        <v>740</v>
      </c>
      <c r="N701" s="22" t="s">
        <v>8087</v>
      </c>
      <c r="O701" s="6"/>
    </row>
    <row r="702" spans="1:15" x14ac:dyDescent="0.3">
      <c r="A702" s="6" t="s">
        <v>1704</v>
      </c>
      <c r="B702" s="22" t="s">
        <v>1705</v>
      </c>
      <c r="C702" s="22" t="s">
        <v>8089</v>
      </c>
      <c r="D702" s="6" t="s">
        <v>483</v>
      </c>
      <c r="E702" s="22" t="s">
        <v>742</v>
      </c>
      <c r="F702" s="6" t="s">
        <v>1700</v>
      </c>
      <c r="G702" s="6" t="s">
        <v>8089</v>
      </c>
      <c r="H702" s="6" t="s">
        <v>25</v>
      </c>
      <c r="I702" s="6" t="s">
        <v>1701</v>
      </c>
      <c r="J702" s="6" t="s">
        <v>1693</v>
      </c>
      <c r="K702" s="6" t="s">
        <v>8089</v>
      </c>
      <c r="L702" s="22" t="s">
        <v>1691</v>
      </c>
      <c r="M702" s="6" t="s">
        <v>740</v>
      </c>
      <c r="N702" s="22" t="s">
        <v>8087</v>
      </c>
      <c r="O702" s="6"/>
    </row>
    <row r="703" spans="1:15" x14ac:dyDescent="0.3">
      <c r="A703" s="6" t="s">
        <v>1704</v>
      </c>
      <c r="B703" s="22" t="s">
        <v>1709</v>
      </c>
      <c r="C703" s="22" t="s">
        <v>2500</v>
      </c>
      <c r="D703" s="6" t="s">
        <v>169</v>
      </c>
      <c r="E703" s="22" t="s">
        <v>748</v>
      </c>
      <c r="F703" s="6" t="s">
        <v>1708</v>
      </c>
      <c r="G703" s="6" t="s">
        <v>8089</v>
      </c>
      <c r="H703" s="6" t="s">
        <v>25</v>
      </c>
      <c r="I703" s="6" t="s">
        <v>1701</v>
      </c>
      <c r="J703" s="6" t="s">
        <v>1698</v>
      </c>
      <c r="K703" s="6" t="s">
        <v>8089</v>
      </c>
      <c r="L703" s="22" t="s">
        <v>1691</v>
      </c>
      <c r="M703" s="6" t="s">
        <v>740</v>
      </c>
      <c r="N703" s="22" t="s">
        <v>8087</v>
      </c>
      <c r="O703" s="6"/>
    </row>
    <row r="704" spans="1:15" x14ac:dyDescent="0.3">
      <c r="A704" s="6" t="s">
        <v>1704</v>
      </c>
      <c r="B704" s="22" t="s">
        <v>1709</v>
      </c>
      <c r="C704" s="22" t="s">
        <v>17</v>
      </c>
      <c r="D704" s="6" t="s">
        <v>169</v>
      </c>
      <c r="E704" s="22" t="s">
        <v>748</v>
      </c>
      <c r="F704" s="6" t="s">
        <v>2503</v>
      </c>
      <c r="G704" s="6" t="s">
        <v>8089</v>
      </c>
      <c r="H704" s="6" t="s">
        <v>19</v>
      </c>
      <c r="I704" s="6" t="s">
        <v>1701</v>
      </c>
      <c r="J704" s="6" t="s">
        <v>1698</v>
      </c>
      <c r="K704" s="6" t="s">
        <v>8089</v>
      </c>
      <c r="L704" s="22" t="s">
        <v>1691</v>
      </c>
      <c r="M704" s="6" t="s">
        <v>740</v>
      </c>
      <c r="N704" s="22" t="s">
        <v>8087</v>
      </c>
      <c r="O704" s="6"/>
    </row>
    <row r="705" spans="1:15" x14ac:dyDescent="0.3">
      <c r="A705" s="6" t="s">
        <v>1704</v>
      </c>
      <c r="B705" s="22" t="s">
        <v>1709</v>
      </c>
      <c r="C705" s="22" t="s">
        <v>8089</v>
      </c>
      <c r="D705" s="6" t="s">
        <v>169</v>
      </c>
      <c r="E705" s="22" t="s">
        <v>748</v>
      </c>
      <c r="F705" s="6" t="s">
        <v>1706</v>
      </c>
      <c r="G705" s="6" t="s">
        <v>8089</v>
      </c>
      <c r="H705" s="6" t="s">
        <v>25</v>
      </c>
      <c r="I705" s="6" t="s">
        <v>1701</v>
      </c>
      <c r="J705" s="6" t="s">
        <v>1698</v>
      </c>
      <c r="K705" s="6" t="s">
        <v>8089</v>
      </c>
      <c r="L705" s="22" t="s">
        <v>1691</v>
      </c>
      <c r="M705" s="6" t="s">
        <v>740</v>
      </c>
      <c r="N705" s="22" t="s">
        <v>8087</v>
      </c>
      <c r="O705" s="6"/>
    </row>
    <row r="706" spans="1:15" x14ac:dyDescent="0.3">
      <c r="A706" s="6" t="s">
        <v>6157</v>
      </c>
      <c r="B706" s="22" t="s">
        <v>7172</v>
      </c>
      <c r="C706" s="22" t="s">
        <v>8089</v>
      </c>
      <c r="D706" s="22" t="s">
        <v>483</v>
      </c>
      <c r="E706" s="22" t="s">
        <v>742</v>
      </c>
      <c r="F706" s="6" t="s">
        <v>1424</v>
      </c>
      <c r="G706" s="6" t="s">
        <v>7171</v>
      </c>
      <c r="H706" s="6" t="s">
        <v>19</v>
      </c>
      <c r="I706" s="6" t="s">
        <v>7174</v>
      </c>
      <c r="J706" s="22" t="s">
        <v>7173</v>
      </c>
      <c r="K706" s="6" t="s">
        <v>678</v>
      </c>
      <c r="L706" s="22" t="s">
        <v>1691</v>
      </c>
      <c r="M706" s="6" t="s">
        <v>1421</v>
      </c>
      <c r="N706" s="22" t="s">
        <v>8087</v>
      </c>
      <c r="O706" s="6"/>
    </row>
    <row r="707" spans="1:15" x14ac:dyDescent="0.3">
      <c r="A707" s="6" t="s">
        <v>6157</v>
      </c>
      <c r="B707" s="22" t="s">
        <v>7176</v>
      </c>
      <c r="C707" s="22" t="s">
        <v>8089</v>
      </c>
      <c r="D707" s="22" t="s">
        <v>169</v>
      </c>
      <c r="E707" s="22" t="s">
        <v>748</v>
      </c>
      <c r="F707" s="6" t="s">
        <v>1424</v>
      </c>
      <c r="G707" s="6" t="s">
        <v>7175</v>
      </c>
      <c r="H707" s="6" t="s">
        <v>19</v>
      </c>
      <c r="I707" s="6" t="s">
        <v>7174</v>
      </c>
      <c r="J707" s="22" t="s">
        <v>2509</v>
      </c>
      <c r="K707" s="6" t="s">
        <v>678</v>
      </c>
      <c r="L707" s="22" t="s">
        <v>1691</v>
      </c>
      <c r="M707" s="6" t="s">
        <v>1421</v>
      </c>
      <c r="N707" s="22" t="s">
        <v>8087</v>
      </c>
      <c r="O707" s="6"/>
    </row>
    <row r="708" spans="1:15" x14ac:dyDescent="0.3">
      <c r="A708" s="6" t="s">
        <v>6157</v>
      </c>
      <c r="B708" s="22" t="s">
        <v>7178</v>
      </c>
      <c r="C708" s="22" t="s">
        <v>8089</v>
      </c>
      <c r="D708" s="22" t="s">
        <v>483</v>
      </c>
      <c r="E708" s="22" t="s">
        <v>742</v>
      </c>
      <c r="F708" s="6" t="s">
        <v>1424</v>
      </c>
      <c r="G708" s="6" t="s">
        <v>7177</v>
      </c>
      <c r="H708" s="6" t="s">
        <v>19</v>
      </c>
      <c r="I708" s="6" t="s">
        <v>7179</v>
      </c>
      <c r="J708" s="22" t="s">
        <v>7173</v>
      </c>
      <c r="K708" s="6" t="s">
        <v>678</v>
      </c>
      <c r="L708" s="22" t="s">
        <v>1691</v>
      </c>
      <c r="M708" s="6" t="s">
        <v>1421</v>
      </c>
      <c r="N708" s="22" t="s">
        <v>8087</v>
      </c>
      <c r="O708" s="6"/>
    </row>
    <row r="709" spans="1:15" x14ac:dyDescent="0.3">
      <c r="A709" s="6" t="s">
        <v>6157</v>
      </c>
      <c r="B709" s="22" t="s">
        <v>7181</v>
      </c>
      <c r="C709" s="22" t="s">
        <v>8089</v>
      </c>
      <c r="D709" s="22" t="s">
        <v>169</v>
      </c>
      <c r="E709" s="22" t="s">
        <v>748</v>
      </c>
      <c r="F709" s="6" t="s">
        <v>1424</v>
      </c>
      <c r="G709" s="6" t="s">
        <v>7180</v>
      </c>
      <c r="H709" s="6" t="s">
        <v>19</v>
      </c>
      <c r="I709" s="6" t="s">
        <v>7179</v>
      </c>
      <c r="J709" s="22" t="s">
        <v>2509</v>
      </c>
      <c r="K709" s="6" t="s">
        <v>678</v>
      </c>
      <c r="L709" s="22" t="s">
        <v>1691</v>
      </c>
      <c r="M709" s="6" t="s">
        <v>1421</v>
      </c>
      <c r="N709" s="22" t="s">
        <v>8087</v>
      </c>
      <c r="O709" s="6"/>
    </row>
    <row r="710" spans="1:15" x14ac:dyDescent="0.3">
      <c r="A710" s="6" t="s">
        <v>6157</v>
      </c>
      <c r="B710" s="22" t="s">
        <v>7183</v>
      </c>
      <c r="C710" s="22" t="s">
        <v>8089</v>
      </c>
      <c r="D710" s="22" t="s">
        <v>483</v>
      </c>
      <c r="E710" s="22" t="s">
        <v>742</v>
      </c>
      <c r="F710" s="6" t="s">
        <v>1424</v>
      </c>
      <c r="G710" s="6" t="s">
        <v>7182</v>
      </c>
      <c r="H710" s="6" t="s">
        <v>19</v>
      </c>
      <c r="I710" s="6" t="s">
        <v>7184</v>
      </c>
      <c r="J710" s="22" t="s">
        <v>7173</v>
      </c>
      <c r="K710" s="6" t="s">
        <v>678</v>
      </c>
      <c r="L710" s="22" t="s">
        <v>1691</v>
      </c>
      <c r="M710" s="6" t="s">
        <v>1421</v>
      </c>
      <c r="N710" s="22" t="s">
        <v>8087</v>
      </c>
      <c r="O710" s="6"/>
    </row>
    <row r="711" spans="1:15" x14ac:dyDescent="0.3">
      <c r="A711" s="6" t="s">
        <v>6157</v>
      </c>
      <c r="B711" s="22" t="s">
        <v>7186</v>
      </c>
      <c r="C711" s="22" t="s">
        <v>8089</v>
      </c>
      <c r="D711" s="22" t="s">
        <v>169</v>
      </c>
      <c r="E711" s="22" t="s">
        <v>748</v>
      </c>
      <c r="F711" s="6" t="s">
        <v>1424</v>
      </c>
      <c r="G711" s="6" t="s">
        <v>7185</v>
      </c>
      <c r="H711" s="6" t="s">
        <v>19</v>
      </c>
      <c r="I711" s="6" t="s">
        <v>7184</v>
      </c>
      <c r="J711" s="22" t="s">
        <v>2509</v>
      </c>
      <c r="K711" s="6" t="s">
        <v>678</v>
      </c>
      <c r="L711" s="22" t="s">
        <v>1691</v>
      </c>
      <c r="M711" s="6" t="s">
        <v>1421</v>
      </c>
      <c r="N711" s="22" t="s">
        <v>8087</v>
      </c>
      <c r="O711" s="6"/>
    </row>
    <row r="712" spans="1:15" x14ac:dyDescent="0.3">
      <c r="A712" s="6" t="s">
        <v>6157</v>
      </c>
      <c r="B712" s="22" t="s">
        <v>6183</v>
      </c>
      <c r="C712" s="22" t="s">
        <v>2500</v>
      </c>
      <c r="D712" s="22" t="s">
        <v>169</v>
      </c>
      <c r="E712" s="22" t="s">
        <v>5193</v>
      </c>
      <c r="F712" s="6" t="s">
        <v>1222</v>
      </c>
      <c r="G712" s="6" t="s">
        <v>6182</v>
      </c>
      <c r="H712" s="6" t="s">
        <v>19</v>
      </c>
      <c r="I712" s="6" t="s">
        <v>6184</v>
      </c>
      <c r="J712" s="22" t="s">
        <v>2509</v>
      </c>
      <c r="K712" s="6" t="s">
        <v>678</v>
      </c>
      <c r="L712" s="22" t="s">
        <v>1691</v>
      </c>
      <c r="M712" s="6" t="s">
        <v>1225</v>
      </c>
      <c r="N712" s="22" t="s">
        <v>8087</v>
      </c>
      <c r="O712" s="6"/>
    </row>
    <row r="713" spans="1:15" x14ac:dyDescent="0.3">
      <c r="A713" s="6" t="s">
        <v>6157</v>
      </c>
      <c r="B713" s="22" t="s">
        <v>5109</v>
      </c>
      <c r="C713" s="22" t="s">
        <v>8089</v>
      </c>
      <c r="D713" s="22" t="s">
        <v>169</v>
      </c>
      <c r="E713" s="22" t="s">
        <v>5193</v>
      </c>
      <c r="F713" s="6" t="s">
        <v>1246</v>
      </c>
      <c r="G713" s="6" t="s">
        <v>6275</v>
      </c>
      <c r="H713" s="6" t="s">
        <v>19</v>
      </c>
      <c r="I713" s="6" t="s">
        <v>6276</v>
      </c>
      <c r="J713" s="22" t="s">
        <v>2509</v>
      </c>
      <c r="K713" s="6" t="s">
        <v>678</v>
      </c>
      <c r="L713" s="22" t="s">
        <v>1691</v>
      </c>
      <c r="M713" s="6" t="s">
        <v>1082</v>
      </c>
      <c r="N713" s="22" t="s">
        <v>8087</v>
      </c>
      <c r="O713" s="6"/>
    </row>
    <row r="714" spans="1:15" x14ac:dyDescent="0.3">
      <c r="A714" s="6" t="s">
        <v>6157</v>
      </c>
      <c r="B714" s="22" t="s">
        <v>5115</v>
      </c>
      <c r="C714" s="22" t="s">
        <v>2500</v>
      </c>
      <c r="D714" s="22" t="s">
        <v>169</v>
      </c>
      <c r="E714" s="22" t="s">
        <v>5193</v>
      </c>
      <c r="F714" s="6" t="s">
        <v>1244</v>
      </c>
      <c r="G714" s="6" t="s">
        <v>6244</v>
      </c>
      <c r="H714" s="6" t="s">
        <v>19</v>
      </c>
      <c r="I714" s="6" t="s">
        <v>6245</v>
      </c>
      <c r="J714" s="22" t="s">
        <v>2509</v>
      </c>
      <c r="K714" s="6" t="s">
        <v>678</v>
      </c>
      <c r="L714" s="22" t="s">
        <v>1691</v>
      </c>
      <c r="M714" s="6" t="s">
        <v>882</v>
      </c>
      <c r="N714" s="22" t="s">
        <v>8087</v>
      </c>
      <c r="O714" s="6"/>
    </row>
    <row r="715" spans="1:15" x14ac:dyDescent="0.3">
      <c r="A715" s="6" t="s">
        <v>6157</v>
      </c>
      <c r="B715" s="22" t="s">
        <v>5118</v>
      </c>
      <c r="C715" s="22" t="s">
        <v>2500</v>
      </c>
      <c r="D715" s="22" t="s">
        <v>169</v>
      </c>
      <c r="E715" s="22" t="s">
        <v>5193</v>
      </c>
      <c r="F715" s="6" t="s">
        <v>1244</v>
      </c>
      <c r="G715" s="6" t="s">
        <v>6237</v>
      </c>
      <c r="H715" s="6" t="s">
        <v>19</v>
      </c>
      <c r="I715" s="6" t="s">
        <v>6238</v>
      </c>
      <c r="J715" s="22" t="s">
        <v>2509</v>
      </c>
      <c r="K715" s="6" t="s">
        <v>678</v>
      </c>
      <c r="L715" s="22" t="s">
        <v>1691</v>
      </c>
      <c r="M715" s="6" t="s">
        <v>882</v>
      </c>
      <c r="N715" s="22" t="s">
        <v>8087</v>
      </c>
      <c r="O715" s="6"/>
    </row>
    <row r="716" spans="1:15" x14ac:dyDescent="0.3">
      <c r="A716" s="6" t="s">
        <v>6157</v>
      </c>
      <c r="B716" s="22" t="s">
        <v>6242</v>
      </c>
      <c r="C716" s="22" t="s">
        <v>2500</v>
      </c>
      <c r="D716" s="22" t="s">
        <v>169</v>
      </c>
      <c r="E716" s="22" t="s">
        <v>5193</v>
      </c>
      <c r="F716" s="6" t="s">
        <v>1244</v>
      </c>
      <c r="G716" s="6" t="s">
        <v>6241</v>
      </c>
      <c r="H716" s="6" t="s">
        <v>19</v>
      </c>
      <c r="I716" s="6" t="s">
        <v>6243</v>
      </c>
      <c r="J716" s="22" t="s">
        <v>2509</v>
      </c>
      <c r="K716" s="6" t="s">
        <v>678</v>
      </c>
      <c r="L716" s="22" t="s">
        <v>1691</v>
      </c>
      <c r="M716" s="6" t="s">
        <v>882</v>
      </c>
      <c r="N716" s="22" t="s">
        <v>8087</v>
      </c>
      <c r="O716" s="6"/>
    </row>
    <row r="717" spans="1:15" x14ac:dyDescent="0.3">
      <c r="A717" s="6" t="s">
        <v>6157</v>
      </c>
      <c r="B717" s="22" t="s">
        <v>5121</v>
      </c>
      <c r="C717" s="22" t="s">
        <v>2500</v>
      </c>
      <c r="D717" s="22" t="s">
        <v>169</v>
      </c>
      <c r="E717" s="22" t="s">
        <v>5193</v>
      </c>
      <c r="F717" s="6" t="s">
        <v>1246</v>
      </c>
      <c r="G717" s="6" t="s">
        <v>6281</v>
      </c>
      <c r="H717" s="6" t="s">
        <v>19</v>
      </c>
      <c r="I717" s="6" t="s">
        <v>6282</v>
      </c>
      <c r="J717" s="22" t="s">
        <v>2509</v>
      </c>
      <c r="K717" s="6" t="s">
        <v>678</v>
      </c>
      <c r="L717" s="22" t="s">
        <v>1691</v>
      </c>
      <c r="M717" s="6" t="s">
        <v>1082</v>
      </c>
      <c r="N717" s="22" t="s">
        <v>8087</v>
      </c>
      <c r="O717" s="6"/>
    </row>
    <row r="718" spans="1:15" x14ac:dyDescent="0.3">
      <c r="A718" s="6" t="s">
        <v>6157</v>
      </c>
      <c r="B718" s="22" t="s">
        <v>5059</v>
      </c>
      <c r="C718" s="22" t="s">
        <v>2500</v>
      </c>
      <c r="D718" s="22" t="s">
        <v>169</v>
      </c>
      <c r="E718" s="22" t="s">
        <v>5193</v>
      </c>
      <c r="F718" s="6" t="s">
        <v>1246</v>
      </c>
      <c r="G718" s="6" t="s">
        <v>6285</v>
      </c>
      <c r="H718" s="6" t="s">
        <v>19</v>
      </c>
      <c r="I718" s="6" t="s">
        <v>6286</v>
      </c>
      <c r="J718" s="22" t="s">
        <v>2509</v>
      </c>
      <c r="K718" s="6" t="s">
        <v>678</v>
      </c>
      <c r="L718" s="22" t="s">
        <v>1691</v>
      </c>
      <c r="M718" s="6" t="s">
        <v>1082</v>
      </c>
      <c r="N718" s="22" t="s">
        <v>8087</v>
      </c>
      <c r="O718" s="6"/>
    </row>
    <row r="719" spans="1:15" x14ac:dyDescent="0.3">
      <c r="A719" s="6" t="s">
        <v>6157</v>
      </c>
      <c r="B719" s="22" t="s">
        <v>5065</v>
      </c>
      <c r="C719" s="22" t="s">
        <v>2500</v>
      </c>
      <c r="D719" s="22" t="s">
        <v>169</v>
      </c>
      <c r="E719" s="22" t="s">
        <v>5193</v>
      </c>
      <c r="F719" s="6" t="s">
        <v>1244</v>
      </c>
      <c r="G719" s="6" t="s">
        <v>6239</v>
      </c>
      <c r="H719" s="6" t="s">
        <v>19</v>
      </c>
      <c r="I719" s="6" t="s">
        <v>6240</v>
      </c>
      <c r="J719" s="22" t="s">
        <v>2509</v>
      </c>
      <c r="K719" s="6" t="s">
        <v>678</v>
      </c>
      <c r="L719" s="22" t="s">
        <v>1691</v>
      </c>
      <c r="M719" s="6" t="s">
        <v>882</v>
      </c>
      <c r="N719" s="22" t="s">
        <v>8087</v>
      </c>
      <c r="O719" s="6"/>
    </row>
    <row r="720" spans="1:15" x14ac:dyDescent="0.3">
      <c r="A720" s="6" t="s">
        <v>6157</v>
      </c>
      <c r="B720" s="22" t="s">
        <v>3664</v>
      </c>
      <c r="C720" s="22" t="s">
        <v>2500</v>
      </c>
      <c r="D720" s="22" t="s">
        <v>169</v>
      </c>
      <c r="E720" s="22" t="s">
        <v>5193</v>
      </c>
      <c r="F720" s="6" t="s">
        <v>1244</v>
      </c>
      <c r="G720" s="6" t="s">
        <v>6249</v>
      </c>
      <c r="H720" s="6" t="s">
        <v>19</v>
      </c>
      <c r="I720" s="6" t="s">
        <v>6250</v>
      </c>
      <c r="J720" s="22" t="s">
        <v>2509</v>
      </c>
      <c r="K720" s="6" t="s">
        <v>678</v>
      </c>
      <c r="L720" s="22" t="s">
        <v>1691</v>
      </c>
      <c r="M720" s="6" t="s">
        <v>882</v>
      </c>
      <c r="N720" s="22" t="s">
        <v>8087</v>
      </c>
      <c r="O720" s="6"/>
    </row>
    <row r="721" spans="1:15" x14ac:dyDescent="0.3">
      <c r="A721" s="6" t="s">
        <v>6157</v>
      </c>
      <c r="B721" s="22" t="s">
        <v>4296</v>
      </c>
      <c r="C721" s="22" t="s">
        <v>2500</v>
      </c>
      <c r="D721" s="22" t="s">
        <v>169</v>
      </c>
      <c r="E721" s="22" t="s">
        <v>5193</v>
      </c>
      <c r="F721" s="6" t="s">
        <v>1244</v>
      </c>
      <c r="G721" s="6" t="s">
        <v>6254</v>
      </c>
      <c r="H721" s="6" t="s">
        <v>19</v>
      </c>
      <c r="I721" s="6" t="s">
        <v>6255</v>
      </c>
      <c r="J721" s="22" t="s">
        <v>2509</v>
      </c>
      <c r="K721" s="6" t="s">
        <v>678</v>
      </c>
      <c r="L721" s="22" t="s">
        <v>1691</v>
      </c>
      <c r="M721" s="6" t="s">
        <v>882</v>
      </c>
      <c r="N721" s="22" t="s">
        <v>8087</v>
      </c>
      <c r="O721" s="6"/>
    </row>
    <row r="722" spans="1:15" x14ac:dyDescent="0.3">
      <c r="A722" s="6" t="s">
        <v>6157</v>
      </c>
      <c r="B722" s="22" t="s">
        <v>4941</v>
      </c>
      <c r="C722" s="22" t="s">
        <v>2500</v>
      </c>
      <c r="D722" s="22" t="s">
        <v>169</v>
      </c>
      <c r="E722" s="22" t="s">
        <v>5193</v>
      </c>
      <c r="F722" s="6" t="s">
        <v>1222</v>
      </c>
      <c r="G722" s="6" t="s">
        <v>6176</v>
      </c>
      <c r="H722" s="6" t="s">
        <v>19</v>
      </c>
      <c r="I722" s="6" t="s">
        <v>6177</v>
      </c>
      <c r="J722" s="22" t="s">
        <v>2509</v>
      </c>
      <c r="K722" s="6" t="s">
        <v>678</v>
      </c>
      <c r="L722" s="22" t="s">
        <v>1691</v>
      </c>
      <c r="M722" s="6" t="s">
        <v>1225</v>
      </c>
      <c r="N722" s="22" t="s">
        <v>8087</v>
      </c>
      <c r="O722" s="6"/>
    </row>
    <row r="723" spans="1:15" x14ac:dyDescent="0.3">
      <c r="A723" s="6" t="s">
        <v>6157</v>
      </c>
      <c r="B723" s="22" t="s">
        <v>5142</v>
      </c>
      <c r="C723" s="22" t="s">
        <v>2500</v>
      </c>
      <c r="D723" s="22" t="s">
        <v>169</v>
      </c>
      <c r="E723" s="22" t="s">
        <v>5193</v>
      </c>
      <c r="F723" s="6" t="s">
        <v>1222</v>
      </c>
      <c r="G723" s="6" t="s">
        <v>6185</v>
      </c>
      <c r="H723" s="6" t="s">
        <v>19</v>
      </c>
      <c r="I723" s="6" t="s">
        <v>6186</v>
      </c>
      <c r="J723" s="22" t="s">
        <v>2509</v>
      </c>
      <c r="K723" s="6" t="s">
        <v>678</v>
      </c>
      <c r="L723" s="22" t="s">
        <v>1691</v>
      </c>
      <c r="M723" s="6" t="s">
        <v>1225</v>
      </c>
      <c r="N723" s="22" t="s">
        <v>8087</v>
      </c>
      <c r="O723" s="6"/>
    </row>
    <row r="724" spans="1:15" x14ac:dyDescent="0.3">
      <c r="A724" s="6" t="s">
        <v>6157</v>
      </c>
      <c r="B724" s="22" t="s">
        <v>3667</v>
      </c>
      <c r="C724" s="22" t="s">
        <v>2500</v>
      </c>
      <c r="D724" s="22" t="s">
        <v>169</v>
      </c>
      <c r="E724" s="22" t="s">
        <v>5193</v>
      </c>
      <c r="F724" s="6" t="s">
        <v>1246</v>
      </c>
      <c r="G724" s="6" t="s">
        <v>6283</v>
      </c>
      <c r="H724" s="6" t="s">
        <v>19</v>
      </c>
      <c r="I724" s="6" t="s">
        <v>6284</v>
      </c>
      <c r="J724" s="22" t="s">
        <v>2509</v>
      </c>
      <c r="K724" s="6" t="s">
        <v>678</v>
      </c>
      <c r="L724" s="22" t="s">
        <v>1691</v>
      </c>
      <c r="M724" s="6" t="s">
        <v>1082</v>
      </c>
      <c r="N724" s="22" t="s">
        <v>8087</v>
      </c>
      <c r="O724" s="6"/>
    </row>
    <row r="725" spans="1:15" x14ac:dyDescent="0.3">
      <c r="A725" s="6" t="s">
        <v>6157</v>
      </c>
      <c r="B725" s="22" t="s">
        <v>4725</v>
      </c>
      <c r="C725" s="22" t="s">
        <v>2500</v>
      </c>
      <c r="D725" s="22" t="s">
        <v>169</v>
      </c>
      <c r="E725" s="22" t="s">
        <v>5193</v>
      </c>
      <c r="F725" s="6" t="s">
        <v>1246</v>
      </c>
      <c r="G725" s="6" t="s">
        <v>6287</v>
      </c>
      <c r="H725" s="6" t="s">
        <v>19</v>
      </c>
      <c r="I725" s="6" t="s">
        <v>6288</v>
      </c>
      <c r="J725" s="22" t="s">
        <v>2509</v>
      </c>
      <c r="K725" s="6" t="s">
        <v>678</v>
      </c>
      <c r="L725" s="22" t="s">
        <v>1691</v>
      </c>
      <c r="M725" s="6" t="s">
        <v>1082</v>
      </c>
      <c r="N725" s="22" t="s">
        <v>8087</v>
      </c>
      <c r="O725" s="6"/>
    </row>
    <row r="726" spans="1:15" x14ac:dyDescent="0.3">
      <c r="A726" s="6" t="s">
        <v>6157</v>
      </c>
      <c r="B726" s="22" t="s">
        <v>4677</v>
      </c>
      <c r="C726" s="22" t="s">
        <v>2500</v>
      </c>
      <c r="D726" s="22" t="s">
        <v>169</v>
      </c>
      <c r="E726" s="22" t="s">
        <v>5193</v>
      </c>
      <c r="F726" s="6" t="s">
        <v>1246</v>
      </c>
      <c r="G726" s="6" t="s">
        <v>6279</v>
      </c>
      <c r="H726" s="6" t="s">
        <v>19</v>
      </c>
      <c r="I726" s="6" t="s">
        <v>6280</v>
      </c>
      <c r="J726" s="22" t="s">
        <v>2509</v>
      </c>
      <c r="K726" s="6" t="s">
        <v>678</v>
      </c>
      <c r="L726" s="22" t="s">
        <v>1691</v>
      </c>
      <c r="M726" s="6" t="s">
        <v>1082</v>
      </c>
      <c r="N726" s="22" t="s">
        <v>8087</v>
      </c>
      <c r="O726" s="6"/>
    </row>
    <row r="727" spans="1:15" x14ac:dyDescent="0.3">
      <c r="A727" s="6" t="s">
        <v>6157</v>
      </c>
      <c r="B727" s="22" t="s">
        <v>6158</v>
      </c>
      <c r="C727" s="22" t="s">
        <v>8089</v>
      </c>
      <c r="D727" s="22" t="s">
        <v>169</v>
      </c>
      <c r="E727" s="22" t="s">
        <v>5193</v>
      </c>
      <c r="F727" s="6" t="s">
        <v>1222</v>
      </c>
      <c r="G727" s="6" t="s">
        <v>6156</v>
      </c>
      <c r="H727" s="6" t="s">
        <v>19</v>
      </c>
      <c r="I727" s="6" t="s">
        <v>6159</v>
      </c>
      <c r="J727" s="22" t="s">
        <v>2509</v>
      </c>
      <c r="K727" s="6" t="s">
        <v>678</v>
      </c>
      <c r="L727" s="22" t="s">
        <v>1691</v>
      </c>
      <c r="M727" s="6" t="s">
        <v>1225</v>
      </c>
      <c r="N727" s="22" t="s">
        <v>8087</v>
      </c>
      <c r="O727" s="6"/>
    </row>
    <row r="728" spans="1:15" x14ac:dyDescent="0.3">
      <c r="A728" s="6" t="s">
        <v>6157</v>
      </c>
      <c r="B728" s="22" t="s">
        <v>2722</v>
      </c>
      <c r="C728" s="22" t="s">
        <v>2500</v>
      </c>
      <c r="D728" s="22" t="s">
        <v>169</v>
      </c>
      <c r="E728" s="22" t="s">
        <v>5193</v>
      </c>
      <c r="F728" s="6" t="s">
        <v>1222</v>
      </c>
      <c r="G728" s="6" t="s">
        <v>6178</v>
      </c>
      <c r="H728" s="6" t="s">
        <v>19</v>
      </c>
      <c r="I728" s="6" t="s">
        <v>6179</v>
      </c>
      <c r="J728" s="22" t="s">
        <v>2509</v>
      </c>
      <c r="K728" s="6" t="s">
        <v>678</v>
      </c>
      <c r="L728" s="22" t="s">
        <v>1691</v>
      </c>
      <c r="M728" s="6" t="s">
        <v>1225</v>
      </c>
      <c r="N728" s="22" t="s">
        <v>8087</v>
      </c>
      <c r="O728" s="6"/>
    </row>
    <row r="729" spans="1:15" x14ac:dyDescent="0.3">
      <c r="A729" s="6" t="s">
        <v>6157</v>
      </c>
      <c r="B729" s="22" t="s">
        <v>4932</v>
      </c>
      <c r="C729" s="22" t="s">
        <v>2500</v>
      </c>
      <c r="D729" s="22" t="s">
        <v>169</v>
      </c>
      <c r="E729" s="22" t="s">
        <v>5193</v>
      </c>
      <c r="F729" s="6" t="s">
        <v>1222</v>
      </c>
      <c r="G729" s="6" t="s">
        <v>6180</v>
      </c>
      <c r="H729" s="6" t="s">
        <v>19</v>
      </c>
      <c r="I729" s="6" t="s">
        <v>6181</v>
      </c>
      <c r="J729" s="22" t="s">
        <v>2509</v>
      </c>
      <c r="K729" s="6" t="s">
        <v>678</v>
      </c>
      <c r="L729" s="22" t="s">
        <v>1691</v>
      </c>
      <c r="M729" s="6" t="s">
        <v>1225</v>
      </c>
      <c r="N729" s="22" t="s">
        <v>8087</v>
      </c>
      <c r="O729" s="6"/>
    </row>
    <row r="730" spans="1:15" x14ac:dyDescent="0.3">
      <c r="A730" s="6" t="s">
        <v>6157</v>
      </c>
      <c r="B730" s="22" t="s">
        <v>4662</v>
      </c>
      <c r="C730" s="22" t="s">
        <v>2500</v>
      </c>
      <c r="D730" s="22" t="s">
        <v>169</v>
      </c>
      <c r="E730" s="22" t="s">
        <v>5193</v>
      </c>
      <c r="F730" s="6" t="s">
        <v>1222</v>
      </c>
      <c r="G730" s="6" t="s">
        <v>6160</v>
      </c>
      <c r="H730" s="6" t="s">
        <v>19</v>
      </c>
      <c r="I730" s="6" t="s">
        <v>6161</v>
      </c>
      <c r="J730" s="22" t="s">
        <v>2509</v>
      </c>
      <c r="K730" s="6" t="s">
        <v>678</v>
      </c>
      <c r="L730" s="22" t="s">
        <v>1691</v>
      </c>
      <c r="M730" s="6" t="s">
        <v>1225</v>
      </c>
      <c r="N730" s="22" t="s">
        <v>8087</v>
      </c>
      <c r="O730" s="6"/>
    </row>
    <row r="731" spans="1:15" x14ac:dyDescent="0.3">
      <c r="A731" s="6" t="s">
        <v>6157</v>
      </c>
      <c r="B731" s="22" t="s">
        <v>6252</v>
      </c>
      <c r="C731" s="22" t="s">
        <v>2500</v>
      </c>
      <c r="D731" s="22" t="s">
        <v>169</v>
      </c>
      <c r="E731" s="22" t="s">
        <v>5193</v>
      </c>
      <c r="F731" s="6" t="s">
        <v>1244</v>
      </c>
      <c r="G731" s="6" t="s">
        <v>6251</v>
      </c>
      <c r="H731" s="6" t="s">
        <v>19</v>
      </c>
      <c r="I731" s="6" t="s">
        <v>6253</v>
      </c>
      <c r="J731" s="22" t="s">
        <v>2509</v>
      </c>
      <c r="K731" s="6" t="s">
        <v>678</v>
      </c>
      <c r="L731" s="22" t="s">
        <v>1691</v>
      </c>
      <c r="M731" s="6" t="s">
        <v>882</v>
      </c>
      <c r="N731" s="22" t="s">
        <v>8087</v>
      </c>
      <c r="O731" s="6"/>
    </row>
    <row r="732" spans="1:15" x14ac:dyDescent="0.3">
      <c r="A732" s="6" t="s">
        <v>6157</v>
      </c>
      <c r="B732" s="22" t="s">
        <v>4802</v>
      </c>
      <c r="C732" s="22" t="s">
        <v>2500</v>
      </c>
      <c r="D732" s="22" t="s">
        <v>483</v>
      </c>
      <c r="E732" s="22" t="s">
        <v>742</v>
      </c>
      <c r="F732" s="6" t="s">
        <v>1424</v>
      </c>
      <c r="G732" s="6" t="s">
        <v>7224</v>
      </c>
      <c r="H732" s="6" t="s">
        <v>19</v>
      </c>
      <c r="I732" s="6" t="s">
        <v>7225</v>
      </c>
      <c r="J732" s="22" t="s">
        <v>7173</v>
      </c>
      <c r="K732" s="6" t="s">
        <v>678</v>
      </c>
      <c r="L732" s="22" t="s">
        <v>1691</v>
      </c>
      <c r="M732" s="6" t="s">
        <v>1421</v>
      </c>
      <c r="N732" s="22" t="s">
        <v>8087</v>
      </c>
      <c r="O732" s="6"/>
    </row>
    <row r="733" spans="1:15" x14ac:dyDescent="0.3">
      <c r="A733" s="6" t="s">
        <v>6157</v>
      </c>
      <c r="B733" s="22" t="s">
        <v>4787</v>
      </c>
      <c r="C733" s="22" t="s">
        <v>8089</v>
      </c>
      <c r="D733" s="22" t="s">
        <v>169</v>
      </c>
      <c r="E733" s="22" t="s">
        <v>748</v>
      </c>
      <c r="F733" s="6" t="s">
        <v>1424</v>
      </c>
      <c r="G733" s="6" t="s">
        <v>7212</v>
      </c>
      <c r="H733" s="6" t="s">
        <v>19</v>
      </c>
      <c r="I733" s="6" t="s">
        <v>7213</v>
      </c>
      <c r="J733" s="22" t="s">
        <v>2509</v>
      </c>
      <c r="K733" s="6" t="s">
        <v>678</v>
      </c>
      <c r="L733" s="22" t="s">
        <v>1691</v>
      </c>
      <c r="M733" s="6" t="s">
        <v>1421</v>
      </c>
      <c r="N733" s="22" t="s">
        <v>8087</v>
      </c>
      <c r="O733" s="6"/>
    </row>
    <row r="734" spans="1:15" x14ac:dyDescent="0.3">
      <c r="A734" s="6" t="s">
        <v>6157</v>
      </c>
      <c r="B734" s="22" t="s">
        <v>4840</v>
      </c>
      <c r="C734" s="22" t="s">
        <v>2500</v>
      </c>
      <c r="D734" s="22" t="s">
        <v>483</v>
      </c>
      <c r="E734" s="22" t="s">
        <v>742</v>
      </c>
      <c r="F734" s="6" t="s">
        <v>1424</v>
      </c>
      <c r="G734" s="6" t="s">
        <v>7226</v>
      </c>
      <c r="H734" s="6" t="s">
        <v>19</v>
      </c>
      <c r="I734" s="6" t="s">
        <v>7227</v>
      </c>
      <c r="J734" s="22" t="s">
        <v>7173</v>
      </c>
      <c r="K734" s="6" t="s">
        <v>678</v>
      </c>
      <c r="L734" s="22" t="s">
        <v>1691</v>
      </c>
      <c r="M734" s="6" t="s">
        <v>1421</v>
      </c>
      <c r="N734" s="22" t="s">
        <v>8087</v>
      </c>
      <c r="O734" s="6"/>
    </row>
    <row r="735" spans="1:15" x14ac:dyDescent="0.3">
      <c r="A735" s="6" t="s">
        <v>6157</v>
      </c>
      <c r="B735" s="22" t="s">
        <v>4843</v>
      </c>
      <c r="C735" s="22" t="s">
        <v>2500</v>
      </c>
      <c r="D735" s="22" t="s">
        <v>169</v>
      </c>
      <c r="E735" s="22" t="s">
        <v>748</v>
      </c>
      <c r="F735" s="6" t="s">
        <v>1424</v>
      </c>
      <c r="G735" s="6" t="s">
        <v>7228</v>
      </c>
      <c r="H735" s="6" t="s">
        <v>19</v>
      </c>
      <c r="I735" s="6" t="s">
        <v>7227</v>
      </c>
      <c r="J735" s="22" t="s">
        <v>2509</v>
      </c>
      <c r="K735" s="6" t="s">
        <v>678</v>
      </c>
      <c r="L735" s="22" t="s">
        <v>1691</v>
      </c>
      <c r="M735" s="6" t="s">
        <v>1421</v>
      </c>
      <c r="N735" s="22" t="s">
        <v>8087</v>
      </c>
      <c r="O735" s="6"/>
    </row>
    <row r="736" spans="1:15" x14ac:dyDescent="0.3">
      <c r="A736" s="6" t="s">
        <v>6157</v>
      </c>
      <c r="B736" s="22" t="s">
        <v>2749</v>
      </c>
      <c r="C736" s="22" t="s">
        <v>17</v>
      </c>
      <c r="D736" s="22" t="s">
        <v>169</v>
      </c>
      <c r="E736" s="22" t="s">
        <v>5193</v>
      </c>
      <c r="F736" s="6" t="s">
        <v>1244</v>
      </c>
      <c r="G736" s="6" t="s">
        <v>6273</v>
      </c>
      <c r="H736" s="6" t="s">
        <v>19</v>
      </c>
      <c r="I736" s="6" t="s">
        <v>6274</v>
      </c>
      <c r="J736" s="22" t="s">
        <v>2509</v>
      </c>
      <c r="K736" s="6" t="s">
        <v>678</v>
      </c>
      <c r="L736" s="22" t="s">
        <v>1691</v>
      </c>
      <c r="M736" s="6" t="s">
        <v>882</v>
      </c>
      <c r="N736" s="22" t="s">
        <v>8087</v>
      </c>
      <c r="O736" s="6"/>
    </row>
    <row r="737" spans="1:15" x14ac:dyDescent="0.3">
      <c r="A737" s="6" t="s">
        <v>6157</v>
      </c>
      <c r="B737" s="22" t="s">
        <v>4483</v>
      </c>
      <c r="C737" s="27" t="s">
        <v>17</v>
      </c>
      <c r="D737" s="22" t="s">
        <v>169</v>
      </c>
      <c r="E737" s="22" t="s">
        <v>5193</v>
      </c>
      <c r="F737" s="6" t="s">
        <v>1222</v>
      </c>
      <c r="G737" s="6" t="s">
        <v>6202</v>
      </c>
      <c r="H737" s="6" t="s">
        <v>19</v>
      </c>
      <c r="I737" s="6" t="s">
        <v>6203</v>
      </c>
      <c r="J737" s="22" t="s">
        <v>2509</v>
      </c>
      <c r="K737" s="6" t="s">
        <v>678</v>
      </c>
      <c r="L737" s="22" t="s">
        <v>1691</v>
      </c>
      <c r="M737" s="6" t="s">
        <v>8140</v>
      </c>
      <c r="N737" s="22" t="s">
        <v>8087</v>
      </c>
      <c r="O737" s="6" t="s">
        <v>8268</v>
      </c>
    </row>
    <row r="738" spans="1:15" x14ac:dyDescent="0.3">
      <c r="A738" s="6" t="s">
        <v>6157</v>
      </c>
      <c r="B738" s="22" t="s">
        <v>4375</v>
      </c>
      <c r="C738" s="22" t="s">
        <v>8089</v>
      </c>
      <c r="D738" s="22" t="s">
        <v>169</v>
      </c>
      <c r="E738" s="22" t="s">
        <v>5193</v>
      </c>
      <c r="F738" s="6" t="s">
        <v>1246</v>
      </c>
      <c r="G738" s="6" t="s">
        <v>6277</v>
      </c>
      <c r="H738" s="6" t="s">
        <v>19</v>
      </c>
      <c r="I738" s="6" t="s">
        <v>6278</v>
      </c>
      <c r="J738" s="22" t="s">
        <v>2509</v>
      </c>
      <c r="K738" s="6" t="s">
        <v>678</v>
      </c>
      <c r="L738" s="22" t="s">
        <v>1691</v>
      </c>
      <c r="M738" s="6" t="s">
        <v>1082</v>
      </c>
      <c r="N738" s="22" t="s">
        <v>8087</v>
      </c>
      <c r="O738" s="6"/>
    </row>
    <row r="739" spans="1:15" x14ac:dyDescent="0.3">
      <c r="A739" s="6" t="s">
        <v>6157</v>
      </c>
      <c r="B739" s="22" t="s">
        <v>4316</v>
      </c>
      <c r="C739" s="22" t="s">
        <v>8089</v>
      </c>
      <c r="D739" s="22" t="s">
        <v>169</v>
      </c>
      <c r="E739" s="22" t="s">
        <v>742</v>
      </c>
      <c r="F739" s="6" t="s">
        <v>1246</v>
      </c>
      <c r="G739" s="6" t="s">
        <v>6292</v>
      </c>
      <c r="H739" s="6" t="s">
        <v>19</v>
      </c>
      <c r="I739" s="6" t="s">
        <v>6293</v>
      </c>
      <c r="J739" s="22" t="s">
        <v>2509</v>
      </c>
      <c r="K739" s="6" t="s">
        <v>678</v>
      </c>
      <c r="L739" s="22" t="s">
        <v>1691</v>
      </c>
      <c r="M739" s="6" t="s">
        <v>1082</v>
      </c>
      <c r="N739" s="22" t="s">
        <v>8087</v>
      </c>
      <c r="O739" s="6"/>
    </row>
    <row r="740" spans="1:15" x14ac:dyDescent="0.3">
      <c r="A740" s="6" t="s">
        <v>6127</v>
      </c>
      <c r="B740" s="22" t="s">
        <v>6655</v>
      </c>
      <c r="C740" s="22" t="s">
        <v>18</v>
      </c>
      <c r="D740" s="22" t="s">
        <v>87</v>
      </c>
      <c r="E740" s="22" t="s">
        <v>5193</v>
      </c>
      <c r="F740" s="6" t="s">
        <v>1337</v>
      </c>
      <c r="G740" s="6" t="s">
        <v>6654</v>
      </c>
      <c r="H740" s="6" t="s">
        <v>19</v>
      </c>
      <c r="I740" s="6" t="s">
        <v>6653</v>
      </c>
      <c r="J740" s="22" t="s">
        <v>1698</v>
      </c>
      <c r="K740" s="6" t="s">
        <v>678</v>
      </c>
      <c r="L740" s="22" t="s">
        <v>1691</v>
      </c>
      <c r="M740" s="6" t="s">
        <v>351</v>
      </c>
      <c r="N740" s="22" t="s">
        <v>8087</v>
      </c>
      <c r="O740" s="6"/>
    </row>
    <row r="741" spans="1:15" x14ac:dyDescent="0.3">
      <c r="A741" s="6" t="s">
        <v>6127</v>
      </c>
      <c r="B741" s="22" t="s">
        <v>2606</v>
      </c>
      <c r="C741" s="22" t="s">
        <v>8089</v>
      </c>
      <c r="D741" s="22" t="s">
        <v>87</v>
      </c>
      <c r="E741" s="22" t="s">
        <v>5193</v>
      </c>
      <c r="F741" s="6" t="s">
        <v>1327</v>
      </c>
      <c r="G741" s="6" t="s">
        <v>6587</v>
      </c>
      <c r="H741" s="6" t="s">
        <v>19</v>
      </c>
      <c r="I741" s="6" t="s">
        <v>6588</v>
      </c>
      <c r="J741" s="22" t="s">
        <v>1698</v>
      </c>
      <c r="K741" s="6" t="s">
        <v>678</v>
      </c>
      <c r="L741" s="22" t="s">
        <v>1691</v>
      </c>
      <c r="M741" s="6" t="s">
        <v>873</v>
      </c>
      <c r="N741" s="22" t="s">
        <v>8087</v>
      </c>
      <c r="O741" s="6"/>
    </row>
    <row r="742" spans="1:15" x14ac:dyDescent="0.3">
      <c r="A742" s="6" t="s">
        <v>6127</v>
      </c>
      <c r="B742" s="22" t="s">
        <v>4209</v>
      </c>
      <c r="C742" s="22" t="s">
        <v>8089</v>
      </c>
      <c r="D742" s="22" t="s">
        <v>87</v>
      </c>
      <c r="E742" s="22" t="s">
        <v>5193</v>
      </c>
      <c r="F742" s="6" t="s">
        <v>1329</v>
      </c>
      <c r="G742" s="6" t="s">
        <v>6615</v>
      </c>
      <c r="H742" s="6" t="s">
        <v>19</v>
      </c>
      <c r="I742" s="6" t="s">
        <v>6616</v>
      </c>
      <c r="J742" s="22" t="s">
        <v>1698</v>
      </c>
      <c r="K742" s="6" t="s">
        <v>678</v>
      </c>
      <c r="L742" s="22" t="s">
        <v>1691</v>
      </c>
      <c r="M742" s="6" t="s">
        <v>877</v>
      </c>
      <c r="N742" s="22" t="s">
        <v>8087</v>
      </c>
      <c r="O742" s="6"/>
    </row>
    <row r="743" spans="1:15" x14ac:dyDescent="0.3">
      <c r="A743" s="6" t="s">
        <v>6127</v>
      </c>
      <c r="B743" s="22" t="s">
        <v>4875</v>
      </c>
      <c r="C743" s="22" t="s">
        <v>2500</v>
      </c>
      <c r="D743" s="22" t="s">
        <v>169</v>
      </c>
      <c r="E743" s="22" t="s">
        <v>742</v>
      </c>
      <c r="F743" s="6" t="s">
        <v>1244</v>
      </c>
      <c r="G743" s="6" t="s">
        <v>6258</v>
      </c>
      <c r="H743" s="6" t="s">
        <v>19</v>
      </c>
      <c r="I743" s="6" t="s">
        <v>6259</v>
      </c>
      <c r="J743" s="22" t="s">
        <v>1698</v>
      </c>
      <c r="K743" s="6" t="s">
        <v>678</v>
      </c>
      <c r="L743" s="22" t="s">
        <v>1691</v>
      </c>
      <c r="M743" s="6" t="s">
        <v>882</v>
      </c>
      <c r="N743" s="22" t="s">
        <v>8087</v>
      </c>
      <c r="O743" s="6"/>
    </row>
    <row r="744" spans="1:15" x14ac:dyDescent="0.3">
      <c r="A744" s="6" t="s">
        <v>6127</v>
      </c>
      <c r="B744" s="22" t="s">
        <v>4867</v>
      </c>
      <c r="C744" s="22" t="s">
        <v>2500</v>
      </c>
      <c r="D744" s="22" t="s">
        <v>169</v>
      </c>
      <c r="E744" s="22" t="s">
        <v>5193</v>
      </c>
      <c r="F744" s="6" t="s">
        <v>1222</v>
      </c>
      <c r="G744" s="6" t="s">
        <v>6167</v>
      </c>
      <c r="H744" s="6" t="s">
        <v>19</v>
      </c>
      <c r="I744" s="6" t="s">
        <v>6168</v>
      </c>
      <c r="J744" s="22" t="s">
        <v>1698</v>
      </c>
      <c r="K744" s="6" t="s">
        <v>678</v>
      </c>
      <c r="L744" s="22" t="s">
        <v>1691</v>
      </c>
      <c r="M744" s="6" t="s">
        <v>1225</v>
      </c>
      <c r="N744" s="22" t="s">
        <v>8087</v>
      </c>
      <c r="O744" s="6"/>
    </row>
    <row r="745" spans="1:15" x14ac:dyDescent="0.3">
      <c r="A745" s="6" t="s">
        <v>6127</v>
      </c>
      <c r="B745" s="22" t="s">
        <v>3117</v>
      </c>
      <c r="C745" s="22" t="s">
        <v>2500</v>
      </c>
      <c r="D745" s="22" t="s">
        <v>169</v>
      </c>
      <c r="E745" s="22" t="s">
        <v>5193</v>
      </c>
      <c r="F745" s="6" t="s">
        <v>1222</v>
      </c>
      <c r="G745" s="6" t="s">
        <v>6195</v>
      </c>
      <c r="H745" s="6" t="s">
        <v>19</v>
      </c>
      <c r="I745" s="6" t="s">
        <v>6196</v>
      </c>
      <c r="J745" s="22" t="s">
        <v>1698</v>
      </c>
      <c r="K745" s="6" t="s">
        <v>678</v>
      </c>
      <c r="L745" s="22" t="s">
        <v>1691</v>
      </c>
      <c r="M745" s="6" t="s">
        <v>1225</v>
      </c>
      <c r="N745" s="22" t="s">
        <v>8087</v>
      </c>
      <c r="O745" s="6"/>
    </row>
    <row r="746" spans="1:15" x14ac:dyDescent="0.3">
      <c r="A746" s="6" t="s">
        <v>6127</v>
      </c>
      <c r="B746" s="22" t="s">
        <v>3120</v>
      </c>
      <c r="C746" s="22" t="s">
        <v>17</v>
      </c>
      <c r="D746" s="22" t="s">
        <v>169</v>
      </c>
      <c r="E746" s="22" t="s">
        <v>5193</v>
      </c>
      <c r="F746" s="6" t="s">
        <v>1220</v>
      </c>
      <c r="G746" s="6" t="s">
        <v>6152</v>
      </c>
      <c r="H746" s="6" t="s">
        <v>19</v>
      </c>
      <c r="I746" s="6" t="s">
        <v>6153</v>
      </c>
      <c r="J746" s="22" t="s">
        <v>1698</v>
      </c>
      <c r="K746" s="6" t="s">
        <v>678</v>
      </c>
      <c r="L746" s="22" t="s">
        <v>1691</v>
      </c>
      <c r="M746" s="6" t="s">
        <v>316</v>
      </c>
      <c r="N746" s="22" t="s">
        <v>8087</v>
      </c>
      <c r="O746" s="6"/>
    </row>
    <row r="747" spans="1:15" x14ac:dyDescent="0.3">
      <c r="A747" s="6" t="s">
        <v>6127</v>
      </c>
      <c r="B747" s="22" t="s">
        <v>3424</v>
      </c>
      <c r="C747" s="22" t="s">
        <v>2500</v>
      </c>
      <c r="D747" s="22" t="s">
        <v>169</v>
      </c>
      <c r="E747" s="22" t="s">
        <v>742</v>
      </c>
      <c r="F747" s="6" t="s">
        <v>1215</v>
      </c>
      <c r="G747" s="6" t="s">
        <v>6126</v>
      </c>
      <c r="H747" s="6" t="s">
        <v>19</v>
      </c>
      <c r="I747" s="6" t="s">
        <v>6128</v>
      </c>
      <c r="J747" s="22" t="s">
        <v>1698</v>
      </c>
      <c r="K747" s="6" t="s">
        <v>678</v>
      </c>
      <c r="L747" s="22" t="s">
        <v>1691</v>
      </c>
      <c r="M747" s="6" t="s">
        <v>1106</v>
      </c>
      <c r="N747" s="22" t="s">
        <v>8087</v>
      </c>
      <c r="O747" s="6"/>
    </row>
    <row r="748" spans="1:15" x14ac:dyDescent="0.3">
      <c r="A748" s="6" t="s">
        <v>6127</v>
      </c>
      <c r="B748" s="22" t="s">
        <v>3445</v>
      </c>
      <c r="C748" s="22" t="s">
        <v>2500</v>
      </c>
      <c r="D748" s="22" t="s">
        <v>169</v>
      </c>
      <c r="E748" s="22" t="s">
        <v>5193</v>
      </c>
      <c r="F748" s="6" t="s">
        <v>1220</v>
      </c>
      <c r="G748" s="6" t="s">
        <v>6145</v>
      </c>
      <c r="H748" s="6" t="s">
        <v>19</v>
      </c>
      <c r="I748" s="6" t="s">
        <v>6146</v>
      </c>
      <c r="J748" s="22" t="s">
        <v>1698</v>
      </c>
      <c r="K748" s="6" t="s">
        <v>678</v>
      </c>
      <c r="L748" s="22" t="s">
        <v>1691</v>
      </c>
      <c r="M748" s="6" t="s">
        <v>316</v>
      </c>
      <c r="N748" s="22" t="s">
        <v>8087</v>
      </c>
      <c r="O748" s="6"/>
    </row>
    <row r="749" spans="1:15" x14ac:dyDescent="0.3">
      <c r="A749" s="6" t="s">
        <v>6127</v>
      </c>
      <c r="B749" s="22" t="s">
        <v>3448</v>
      </c>
      <c r="C749" s="22" t="s">
        <v>2500</v>
      </c>
      <c r="D749" s="22" t="s">
        <v>169</v>
      </c>
      <c r="E749" s="22" t="s">
        <v>5193</v>
      </c>
      <c r="F749" s="6" t="s">
        <v>1222</v>
      </c>
      <c r="G749" s="6" t="s">
        <v>6197</v>
      </c>
      <c r="H749" s="6" t="s">
        <v>19</v>
      </c>
      <c r="I749" s="6" t="s">
        <v>6198</v>
      </c>
      <c r="J749" s="22" t="s">
        <v>1698</v>
      </c>
      <c r="K749" s="6" t="s">
        <v>678</v>
      </c>
      <c r="L749" s="22" t="s">
        <v>1691</v>
      </c>
      <c r="M749" s="6" t="s">
        <v>1225</v>
      </c>
      <c r="N749" s="22" t="s">
        <v>8087</v>
      </c>
      <c r="O749" s="6"/>
    </row>
    <row r="750" spans="1:15" x14ac:dyDescent="0.3">
      <c r="A750" s="6" t="s">
        <v>6127</v>
      </c>
      <c r="B750" s="22" t="s">
        <v>3451</v>
      </c>
      <c r="C750" s="22" t="s">
        <v>2500</v>
      </c>
      <c r="D750" s="22" t="s">
        <v>169</v>
      </c>
      <c r="E750" s="22" t="s">
        <v>5193</v>
      </c>
      <c r="F750" s="6" t="s">
        <v>1244</v>
      </c>
      <c r="G750" s="6" t="s">
        <v>6262</v>
      </c>
      <c r="H750" s="6" t="s">
        <v>19</v>
      </c>
      <c r="I750" s="6" t="s">
        <v>6263</v>
      </c>
      <c r="J750" s="22" t="s">
        <v>1698</v>
      </c>
      <c r="K750" s="6" t="s">
        <v>678</v>
      </c>
      <c r="L750" s="22" t="s">
        <v>1691</v>
      </c>
      <c r="M750" s="6" t="s">
        <v>882</v>
      </c>
      <c r="N750" s="22" t="s">
        <v>8087</v>
      </c>
      <c r="O750" s="6"/>
    </row>
    <row r="751" spans="1:15" x14ac:dyDescent="0.3">
      <c r="A751" s="6" t="s">
        <v>6127</v>
      </c>
      <c r="B751" s="22" t="s">
        <v>3079</v>
      </c>
      <c r="C751" s="22" t="s">
        <v>8089</v>
      </c>
      <c r="D751" s="22" t="s">
        <v>87</v>
      </c>
      <c r="E751" s="22" t="s">
        <v>5193</v>
      </c>
      <c r="F751" s="6" t="s">
        <v>1315</v>
      </c>
      <c r="G751" s="6" t="s">
        <v>6543</v>
      </c>
      <c r="H751" s="6" t="s">
        <v>19</v>
      </c>
      <c r="I751" s="6" t="s">
        <v>6544</v>
      </c>
      <c r="J751" s="22" t="s">
        <v>1698</v>
      </c>
      <c r="K751" s="6" t="s">
        <v>678</v>
      </c>
      <c r="L751" s="22" t="s">
        <v>1691</v>
      </c>
      <c r="M751" s="6" t="s">
        <v>8096</v>
      </c>
      <c r="N751" s="22" t="s">
        <v>8087</v>
      </c>
      <c r="O751" s="6"/>
    </row>
    <row r="752" spans="1:15" x14ac:dyDescent="0.3">
      <c r="A752" s="6" t="s">
        <v>6127</v>
      </c>
      <c r="B752" s="22" t="s">
        <v>6290</v>
      </c>
      <c r="C752" s="22" t="s">
        <v>2500</v>
      </c>
      <c r="D752" s="22" t="s">
        <v>169</v>
      </c>
      <c r="E752" s="22" t="s">
        <v>742</v>
      </c>
      <c r="F752" s="6" t="s">
        <v>1246</v>
      </c>
      <c r="G752" s="6" t="s">
        <v>6289</v>
      </c>
      <c r="H752" s="6" t="s">
        <v>19</v>
      </c>
      <c r="I752" s="6" t="s">
        <v>6291</v>
      </c>
      <c r="J752" s="22" t="s">
        <v>1698</v>
      </c>
      <c r="K752" s="6" t="s">
        <v>678</v>
      </c>
      <c r="L752" s="22" t="s">
        <v>1691</v>
      </c>
      <c r="M752" s="6" t="s">
        <v>1082</v>
      </c>
      <c r="N752" s="22" t="s">
        <v>8087</v>
      </c>
      <c r="O752" s="6"/>
    </row>
    <row r="753" spans="1:15" x14ac:dyDescent="0.3">
      <c r="A753" s="6" t="s">
        <v>6127</v>
      </c>
      <c r="B753" s="22" t="s">
        <v>3085</v>
      </c>
      <c r="C753" s="22" t="s">
        <v>2500</v>
      </c>
      <c r="D753" s="22" t="s">
        <v>87</v>
      </c>
      <c r="E753" s="22" t="s">
        <v>5193</v>
      </c>
      <c r="F753" s="6" t="s">
        <v>1331</v>
      </c>
      <c r="G753" s="6" t="s">
        <v>6640</v>
      </c>
      <c r="H753" s="6" t="s">
        <v>19</v>
      </c>
      <c r="I753" s="6" t="s">
        <v>6641</v>
      </c>
      <c r="J753" s="22" t="s">
        <v>1698</v>
      </c>
      <c r="K753" s="6" t="s">
        <v>678</v>
      </c>
      <c r="L753" s="22" t="s">
        <v>1691</v>
      </c>
      <c r="M753" s="6" t="s">
        <v>698</v>
      </c>
      <c r="N753" s="22" t="s">
        <v>8087</v>
      </c>
      <c r="O753" s="6"/>
    </row>
    <row r="754" spans="1:15" x14ac:dyDescent="0.3">
      <c r="A754" s="6" t="s">
        <v>6127</v>
      </c>
      <c r="B754" s="22" t="s">
        <v>3475</v>
      </c>
      <c r="C754" s="22" t="s">
        <v>8089</v>
      </c>
      <c r="D754" s="22" t="s">
        <v>483</v>
      </c>
      <c r="E754" s="22" t="s">
        <v>742</v>
      </c>
      <c r="F754" s="6" t="s">
        <v>1422</v>
      </c>
      <c r="G754" s="6" t="s">
        <v>7165</v>
      </c>
      <c r="H754" s="6" t="s">
        <v>19</v>
      </c>
      <c r="I754" s="6" t="s">
        <v>7166</v>
      </c>
      <c r="J754" s="22" t="s">
        <v>1693</v>
      </c>
      <c r="K754" s="6" t="s">
        <v>678</v>
      </c>
      <c r="L754" s="22" t="s">
        <v>1691</v>
      </c>
      <c r="M754" s="6" t="s">
        <v>740</v>
      </c>
      <c r="N754" s="22" t="s">
        <v>8087</v>
      </c>
      <c r="O754" s="6"/>
    </row>
    <row r="755" spans="1:15" x14ac:dyDescent="0.3">
      <c r="A755" s="6" t="s">
        <v>6127</v>
      </c>
      <c r="B755" s="22" t="s">
        <v>3126</v>
      </c>
      <c r="C755" s="22" t="s">
        <v>8089</v>
      </c>
      <c r="D755" s="22" t="s">
        <v>169</v>
      </c>
      <c r="E755" s="22" t="s">
        <v>748</v>
      </c>
      <c r="F755" s="6" t="s">
        <v>1422</v>
      </c>
      <c r="G755" s="6" t="s">
        <v>7167</v>
      </c>
      <c r="H755" s="6" t="s">
        <v>19</v>
      </c>
      <c r="I755" s="6" t="s">
        <v>7168</v>
      </c>
      <c r="J755" s="22" t="s">
        <v>1698</v>
      </c>
      <c r="K755" s="6" t="s">
        <v>678</v>
      </c>
      <c r="L755" s="22" t="s">
        <v>1691</v>
      </c>
      <c r="M755" s="6" t="s">
        <v>740</v>
      </c>
      <c r="N755" s="22" t="s">
        <v>8087</v>
      </c>
      <c r="O755" s="6"/>
    </row>
    <row r="756" spans="1:15" x14ac:dyDescent="0.3">
      <c r="A756" s="6" t="s">
        <v>7158</v>
      </c>
      <c r="B756" s="22" t="s">
        <v>7220</v>
      </c>
      <c r="C756" s="22" t="s">
        <v>2500</v>
      </c>
      <c r="D756" s="22" t="s">
        <v>483</v>
      </c>
      <c r="E756" s="22" t="s">
        <v>742</v>
      </c>
      <c r="F756" s="6" t="s">
        <v>1424</v>
      </c>
      <c r="G756" s="6" t="s">
        <v>7219</v>
      </c>
      <c r="H756" s="6" t="s">
        <v>19</v>
      </c>
      <c r="I756" s="6" t="s">
        <v>7221</v>
      </c>
      <c r="J756" s="22" t="s">
        <v>1693</v>
      </c>
      <c r="K756" s="6" t="s">
        <v>678</v>
      </c>
      <c r="L756" s="22" t="s">
        <v>1691</v>
      </c>
      <c r="M756" s="6" t="s">
        <v>1421</v>
      </c>
      <c r="N756" s="22" t="s">
        <v>8087</v>
      </c>
      <c r="O756" s="6"/>
    </row>
    <row r="757" spans="1:15" x14ac:dyDescent="0.3">
      <c r="A757" s="6" t="s">
        <v>7158</v>
      </c>
      <c r="B757" s="22" t="s">
        <v>6657</v>
      </c>
      <c r="C757" s="22" t="s">
        <v>2500</v>
      </c>
      <c r="D757" s="22" t="s">
        <v>169</v>
      </c>
      <c r="E757" s="22" t="s">
        <v>748</v>
      </c>
      <c r="F757" s="6" t="s">
        <v>1424</v>
      </c>
      <c r="G757" s="6" t="s">
        <v>7222</v>
      </c>
      <c r="H757" s="6" t="s">
        <v>19</v>
      </c>
      <c r="I757" s="6" t="s">
        <v>7223</v>
      </c>
      <c r="J757" s="22" t="s">
        <v>4301</v>
      </c>
      <c r="K757" s="6" t="s">
        <v>678</v>
      </c>
      <c r="L757" s="22" t="s">
        <v>1691</v>
      </c>
      <c r="M757" s="6" t="s">
        <v>1421</v>
      </c>
      <c r="N757" s="22" t="s">
        <v>8087</v>
      </c>
      <c r="O757" s="6"/>
    </row>
    <row r="758" spans="1:15" x14ac:dyDescent="0.3">
      <c r="A758" s="6" t="s">
        <v>7158</v>
      </c>
      <c r="B758" s="22" t="s">
        <v>2613</v>
      </c>
      <c r="C758" s="22" t="s">
        <v>2500</v>
      </c>
      <c r="D758" s="22" t="s">
        <v>483</v>
      </c>
      <c r="E758" s="22" t="s">
        <v>742</v>
      </c>
      <c r="F758" s="6" t="s">
        <v>1422</v>
      </c>
      <c r="G758" s="6" t="s">
        <v>7169</v>
      </c>
      <c r="H758" s="6" t="s">
        <v>19</v>
      </c>
      <c r="I758" s="6" t="s">
        <v>7170</v>
      </c>
      <c r="J758" s="22" t="s">
        <v>1693</v>
      </c>
      <c r="K758" s="6" t="s">
        <v>678</v>
      </c>
      <c r="L758" s="22" t="s">
        <v>1691</v>
      </c>
      <c r="M758" s="6" t="s">
        <v>740</v>
      </c>
      <c r="N758" s="22" t="s">
        <v>8087</v>
      </c>
      <c r="O758" s="6"/>
    </row>
    <row r="759" spans="1:15" x14ac:dyDescent="0.3">
      <c r="A759" s="6" t="s">
        <v>7158</v>
      </c>
      <c r="B759" s="22" t="s">
        <v>2617</v>
      </c>
      <c r="C759" s="22" t="s">
        <v>8089</v>
      </c>
      <c r="D759" s="22" t="s">
        <v>169</v>
      </c>
      <c r="E759" s="22" t="s">
        <v>748</v>
      </c>
      <c r="F759" s="6" t="s">
        <v>1422</v>
      </c>
      <c r="G759" s="6" t="s">
        <v>7157</v>
      </c>
      <c r="H759" s="6" t="s">
        <v>19</v>
      </c>
      <c r="I759" s="6" t="s">
        <v>7159</v>
      </c>
      <c r="J759" s="22" t="s">
        <v>4301</v>
      </c>
      <c r="K759" s="6" t="s">
        <v>678</v>
      </c>
      <c r="L759" s="22" t="s">
        <v>1691</v>
      </c>
      <c r="M759" s="6" t="s">
        <v>740</v>
      </c>
      <c r="N759" s="22" t="s">
        <v>8087</v>
      </c>
      <c r="O759" s="6"/>
    </row>
    <row r="760" spans="1:15" x14ac:dyDescent="0.3">
      <c r="A760" s="6" t="s">
        <v>6086</v>
      </c>
      <c r="B760" s="22" t="s">
        <v>6407</v>
      </c>
      <c r="C760" s="22" t="s">
        <v>24</v>
      </c>
      <c r="D760" s="22" t="s">
        <v>169</v>
      </c>
      <c r="E760" s="22" t="s">
        <v>5193</v>
      </c>
      <c r="F760" s="6" t="s">
        <v>1276</v>
      </c>
      <c r="G760" s="6" t="s">
        <v>6406</v>
      </c>
      <c r="H760" s="6" t="s">
        <v>19</v>
      </c>
      <c r="I760" s="6" t="s">
        <v>6408</v>
      </c>
      <c r="J760" s="22" t="s">
        <v>1698</v>
      </c>
      <c r="K760" s="6" t="s">
        <v>678</v>
      </c>
      <c r="L760" s="22" t="s">
        <v>1691</v>
      </c>
      <c r="M760" s="6" t="s">
        <v>1164</v>
      </c>
      <c r="N760" s="22" t="s">
        <v>8087</v>
      </c>
      <c r="O760" s="6"/>
    </row>
    <row r="761" spans="1:15" x14ac:dyDescent="0.3">
      <c r="A761" s="6" t="s">
        <v>6086</v>
      </c>
      <c r="B761" s="22" t="s">
        <v>7119</v>
      </c>
      <c r="C761" s="22" t="s">
        <v>2500</v>
      </c>
      <c r="D761" s="22" t="s">
        <v>483</v>
      </c>
      <c r="E761" s="22" t="s">
        <v>742</v>
      </c>
      <c r="F761" s="6" t="s">
        <v>1419</v>
      </c>
      <c r="G761" s="6" t="s">
        <v>7118</v>
      </c>
      <c r="H761" s="6" t="s">
        <v>19</v>
      </c>
      <c r="I761" s="6" t="s">
        <v>6980</v>
      </c>
      <c r="J761" s="22" t="s">
        <v>1693</v>
      </c>
      <c r="K761" s="6" t="s">
        <v>678</v>
      </c>
      <c r="L761" s="22" t="s">
        <v>1691</v>
      </c>
      <c r="M761" s="6" t="s">
        <v>1421</v>
      </c>
      <c r="N761" s="22" t="s">
        <v>8087</v>
      </c>
      <c r="O761" s="6"/>
    </row>
    <row r="762" spans="1:15" x14ac:dyDescent="0.3">
      <c r="A762" s="6" t="s">
        <v>6086</v>
      </c>
      <c r="B762" s="22" t="s">
        <v>6979</v>
      </c>
      <c r="C762" s="22" t="s">
        <v>8089</v>
      </c>
      <c r="D762" s="22" t="s">
        <v>169</v>
      </c>
      <c r="E762" s="22" t="s">
        <v>748</v>
      </c>
      <c r="F762" s="6" t="s">
        <v>1419</v>
      </c>
      <c r="G762" s="6" t="s">
        <v>6978</v>
      </c>
      <c r="H762" s="6" t="s">
        <v>19</v>
      </c>
      <c r="I762" s="6" t="s">
        <v>6980</v>
      </c>
      <c r="J762" s="22" t="s">
        <v>1698</v>
      </c>
      <c r="K762" s="6" t="s">
        <v>678</v>
      </c>
      <c r="L762" s="22" t="s">
        <v>1691</v>
      </c>
      <c r="M762" s="6" t="s">
        <v>1421</v>
      </c>
      <c r="N762" s="22" t="s">
        <v>8087</v>
      </c>
      <c r="O762" s="6"/>
    </row>
    <row r="763" spans="1:15" x14ac:dyDescent="0.3">
      <c r="A763" s="6" t="s">
        <v>6086</v>
      </c>
      <c r="B763" s="22" t="s">
        <v>6982</v>
      </c>
      <c r="C763" s="22" t="s">
        <v>8089</v>
      </c>
      <c r="D763" s="22" t="s">
        <v>483</v>
      </c>
      <c r="E763" s="22" t="s">
        <v>742</v>
      </c>
      <c r="F763" s="6" t="s">
        <v>1419</v>
      </c>
      <c r="G763" s="6" t="s">
        <v>6981</v>
      </c>
      <c r="H763" s="6" t="s">
        <v>19</v>
      </c>
      <c r="I763" s="6" t="s">
        <v>6983</v>
      </c>
      <c r="J763" s="22" t="s">
        <v>1693</v>
      </c>
      <c r="K763" s="6" t="s">
        <v>678</v>
      </c>
      <c r="L763" s="22" t="s">
        <v>1691</v>
      </c>
      <c r="M763" s="6" t="s">
        <v>1421</v>
      </c>
      <c r="N763" s="22" t="s">
        <v>8087</v>
      </c>
      <c r="O763" s="6"/>
    </row>
    <row r="764" spans="1:15" x14ac:dyDescent="0.3">
      <c r="A764" s="6" t="s">
        <v>6086</v>
      </c>
      <c r="B764" s="22" t="s">
        <v>6985</v>
      </c>
      <c r="C764" s="22" t="s">
        <v>8089</v>
      </c>
      <c r="D764" s="22" t="s">
        <v>169</v>
      </c>
      <c r="E764" s="22" t="s">
        <v>748</v>
      </c>
      <c r="F764" s="6" t="s">
        <v>1419</v>
      </c>
      <c r="G764" s="6" t="s">
        <v>6984</v>
      </c>
      <c r="H764" s="6" t="s">
        <v>19</v>
      </c>
      <c r="I764" s="6" t="s">
        <v>6986</v>
      </c>
      <c r="J764" s="22" t="s">
        <v>1698</v>
      </c>
      <c r="K764" s="6" t="s">
        <v>678</v>
      </c>
      <c r="L764" s="22" t="s">
        <v>1691</v>
      </c>
      <c r="M764" s="6" t="s">
        <v>1421</v>
      </c>
      <c r="N764" s="22" t="s">
        <v>8087</v>
      </c>
      <c r="O764" s="6"/>
    </row>
    <row r="765" spans="1:15" x14ac:dyDescent="0.3">
      <c r="A765" s="6" t="s">
        <v>6086</v>
      </c>
      <c r="B765" s="22" t="s">
        <v>6988</v>
      </c>
      <c r="C765" s="22" t="s">
        <v>8089</v>
      </c>
      <c r="D765" s="22" t="s">
        <v>483</v>
      </c>
      <c r="E765" s="22" t="s">
        <v>742</v>
      </c>
      <c r="F765" s="6" t="s">
        <v>1419</v>
      </c>
      <c r="G765" s="6" t="s">
        <v>6987</v>
      </c>
      <c r="H765" s="6" t="s">
        <v>19</v>
      </c>
      <c r="I765" s="6" t="s">
        <v>6989</v>
      </c>
      <c r="J765" s="22" t="s">
        <v>1693</v>
      </c>
      <c r="K765" s="6" t="s">
        <v>678</v>
      </c>
      <c r="L765" s="22" t="s">
        <v>1691</v>
      </c>
      <c r="M765" s="6" t="s">
        <v>1421</v>
      </c>
      <c r="N765" s="22" t="s">
        <v>8087</v>
      </c>
      <c r="O765" s="6"/>
    </row>
    <row r="766" spans="1:15" x14ac:dyDescent="0.3">
      <c r="A766" s="6" t="s">
        <v>6086</v>
      </c>
      <c r="B766" s="22" t="s">
        <v>6991</v>
      </c>
      <c r="C766" s="22" t="s">
        <v>8089</v>
      </c>
      <c r="D766" s="22" t="s">
        <v>169</v>
      </c>
      <c r="E766" s="22" t="s">
        <v>748</v>
      </c>
      <c r="F766" s="6" t="s">
        <v>1419</v>
      </c>
      <c r="G766" s="6" t="s">
        <v>6990</v>
      </c>
      <c r="H766" s="6" t="s">
        <v>19</v>
      </c>
      <c r="I766" s="6" t="s">
        <v>6989</v>
      </c>
      <c r="J766" s="22" t="s">
        <v>1698</v>
      </c>
      <c r="K766" s="6" t="s">
        <v>678</v>
      </c>
      <c r="L766" s="22" t="s">
        <v>1691</v>
      </c>
      <c r="M766" s="6" t="s">
        <v>1421</v>
      </c>
      <c r="N766" s="22" t="s">
        <v>8087</v>
      </c>
      <c r="O766" s="6"/>
    </row>
    <row r="767" spans="1:15" x14ac:dyDescent="0.3">
      <c r="A767" s="6" t="s">
        <v>6086</v>
      </c>
      <c r="B767" s="22" t="s">
        <v>7121</v>
      </c>
      <c r="C767" s="22" t="s">
        <v>2500</v>
      </c>
      <c r="D767" s="22" t="s">
        <v>483</v>
      </c>
      <c r="E767" s="22" t="s">
        <v>742</v>
      </c>
      <c r="F767" s="6" t="s">
        <v>1419</v>
      </c>
      <c r="G767" s="6" t="s">
        <v>7120</v>
      </c>
      <c r="H767" s="6" t="s">
        <v>19</v>
      </c>
      <c r="I767" s="6" t="s">
        <v>6994</v>
      </c>
      <c r="J767" s="22" t="s">
        <v>1693</v>
      </c>
      <c r="K767" s="6" t="s">
        <v>678</v>
      </c>
      <c r="L767" s="22" t="s">
        <v>1691</v>
      </c>
      <c r="M767" s="6" t="s">
        <v>1421</v>
      </c>
      <c r="N767" s="22" t="s">
        <v>8087</v>
      </c>
      <c r="O767" s="6"/>
    </row>
    <row r="768" spans="1:15" x14ac:dyDescent="0.3">
      <c r="A768" s="6" t="s">
        <v>6086</v>
      </c>
      <c r="B768" s="22" t="s">
        <v>6993</v>
      </c>
      <c r="C768" s="22" t="s">
        <v>8089</v>
      </c>
      <c r="D768" s="22" t="s">
        <v>169</v>
      </c>
      <c r="E768" s="22" t="s">
        <v>748</v>
      </c>
      <c r="F768" s="6" t="s">
        <v>1419</v>
      </c>
      <c r="G768" s="6" t="s">
        <v>6992</v>
      </c>
      <c r="H768" s="6" t="s">
        <v>19</v>
      </c>
      <c r="I768" s="6" t="s">
        <v>6994</v>
      </c>
      <c r="J768" s="22" t="s">
        <v>1698</v>
      </c>
      <c r="K768" s="6" t="s">
        <v>678</v>
      </c>
      <c r="L768" s="22" t="s">
        <v>1691</v>
      </c>
      <c r="M768" s="6" t="s">
        <v>1421</v>
      </c>
      <c r="N768" s="22" t="s">
        <v>8087</v>
      </c>
      <c r="O768" s="6"/>
    </row>
    <row r="769" spans="1:15" x14ac:dyDescent="0.3">
      <c r="A769" s="6" t="s">
        <v>6086</v>
      </c>
      <c r="B769" s="22" t="s">
        <v>7115</v>
      </c>
      <c r="C769" s="22" t="s">
        <v>2500</v>
      </c>
      <c r="D769" s="22" t="s">
        <v>483</v>
      </c>
      <c r="E769" s="22" t="s">
        <v>742</v>
      </c>
      <c r="F769" s="6" t="s">
        <v>1419</v>
      </c>
      <c r="G769" s="6" t="s">
        <v>7114</v>
      </c>
      <c r="H769" s="6" t="s">
        <v>19</v>
      </c>
      <c r="I769" s="6" t="s">
        <v>6997</v>
      </c>
      <c r="J769" s="22" t="s">
        <v>1693</v>
      </c>
      <c r="K769" s="6" t="s">
        <v>678</v>
      </c>
      <c r="L769" s="22" t="s">
        <v>1691</v>
      </c>
      <c r="M769" s="6" t="s">
        <v>1421</v>
      </c>
      <c r="N769" s="22" t="s">
        <v>8087</v>
      </c>
      <c r="O769" s="6"/>
    </row>
    <row r="770" spans="1:15" x14ac:dyDescent="0.3">
      <c r="A770" s="6" t="s">
        <v>6086</v>
      </c>
      <c r="B770" s="22" t="s">
        <v>6996</v>
      </c>
      <c r="C770" s="22" t="s">
        <v>8089</v>
      </c>
      <c r="D770" s="22" t="s">
        <v>169</v>
      </c>
      <c r="E770" s="22" t="s">
        <v>748</v>
      </c>
      <c r="F770" s="6" t="s">
        <v>1419</v>
      </c>
      <c r="G770" s="6" t="s">
        <v>6995</v>
      </c>
      <c r="H770" s="6" t="s">
        <v>19</v>
      </c>
      <c r="I770" s="6" t="s">
        <v>6997</v>
      </c>
      <c r="J770" s="22" t="s">
        <v>1698</v>
      </c>
      <c r="K770" s="6" t="s">
        <v>678</v>
      </c>
      <c r="L770" s="22" t="s">
        <v>1691</v>
      </c>
      <c r="M770" s="6" t="s">
        <v>1421</v>
      </c>
      <c r="N770" s="22" t="s">
        <v>8087</v>
      </c>
      <c r="O770" s="6"/>
    </row>
    <row r="771" spans="1:15" x14ac:dyDescent="0.3">
      <c r="A771" s="6" t="s">
        <v>6086</v>
      </c>
      <c r="B771" s="22" t="s">
        <v>6999</v>
      </c>
      <c r="C771" s="22" t="s">
        <v>8089</v>
      </c>
      <c r="D771" s="22" t="s">
        <v>483</v>
      </c>
      <c r="E771" s="22" t="s">
        <v>742</v>
      </c>
      <c r="F771" s="6" t="s">
        <v>1419</v>
      </c>
      <c r="G771" s="6" t="s">
        <v>6998</v>
      </c>
      <c r="H771" s="6" t="s">
        <v>19</v>
      </c>
      <c r="I771" s="6" t="s">
        <v>7000</v>
      </c>
      <c r="J771" s="22" t="s">
        <v>1693</v>
      </c>
      <c r="K771" s="6" t="s">
        <v>678</v>
      </c>
      <c r="L771" s="22" t="s">
        <v>1691</v>
      </c>
      <c r="M771" s="6" t="s">
        <v>1421</v>
      </c>
      <c r="N771" s="22" t="s">
        <v>8087</v>
      </c>
      <c r="O771" s="6"/>
    </row>
    <row r="772" spans="1:15" x14ac:dyDescent="0.3">
      <c r="A772" s="6" t="s">
        <v>6086</v>
      </c>
      <c r="B772" s="22" t="s">
        <v>7002</v>
      </c>
      <c r="C772" s="22" t="s">
        <v>8089</v>
      </c>
      <c r="D772" s="22" t="s">
        <v>169</v>
      </c>
      <c r="E772" s="22" t="s">
        <v>748</v>
      </c>
      <c r="F772" s="6" t="s">
        <v>1419</v>
      </c>
      <c r="G772" s="6" t="s">
        <v>7001</v>
      </c>
      <c r="H772" s="6" t="s">
        <v>19</v>
      </c>
      <c r="I772" s="6" t="s">
        <v>7003</v>
      </c>
      <c r="J772" s="22" t="s">
        <v>1698</v>
      </c>
      <c r="K772" s="6" t="s">
        <v>678</v>
      </c>
      <c r="L772" s="22" t="s">
        <v>1691</v>
      </c>
      <c r="M772" s="6" t="s">
        <v>1421</v>
      </c>
      <c r="N772" s="22" t="s">
        <v>8087</v>
      </c>
      <c r="O772" s="6"/>
    </row>
    <row r="773" spans="1:15" x14ac:dyDescent="0.3">
      <c r="A773" s="6" t="s">
        <v>6086</v>
      </c>
      <c r="B773" s="22" t="s">
        <v>5454</v>
      </c>
      <c r="C773" s="22" t="s">
        <v>8089</v>
      </c>
      <c r="D773" s="22" t="s">
        <v>483</v>
      </c>
      <c r="E773" s="22" t="s">
        <v>742</v>
      </c>
      <c r="F773" s="6" t="s">
        <v>1419</v>
      </c>
      <c r="G773" s="6" t="s">
        <v>7004</v>
      </c>
      <c r="H773" s="6" t="s">
        <v>19</v>
      </c>
      <c r="I773" s="6" t="s">
        <v>7005</v>
      </c>
      <c r="J773" s="22" t="s">
        <v>1693</v>
      </c>
      <c r="K773" s="6" t="s">
        <v>678</v>
      </c>
      <c r="L773" s="22" t="s">
        <v>1691</v>
      </c>
      <c r="M773" s="6" t="s">
        <v>1421</v>
      </c>
      <c r="N773" s="22" t="s">
        <v>8087</v>
      </c>
      <c r="O773" s="6"/>
    </row>
    <row r="774" spans="1:15" x14ac:dyDescent="0.3">
      <c r="A774" s="6" t="s">
        <v>6086</v>
      </c>
      <c r="B774" s="22" t="s">
        <v>7007</v>
      </c>
      <c r="C774" s="22" t="s">
        <v>8089</v>
      </c>
      <c r="D774" s="22" t="s">
        <v>169</v>
      </c>
      <c r="E774" s="22" t="s">
        <v>748</v>
      </c>
      <c r="F774" s="6" t="s">
        <v>1419</v>
      </c>
      <c r="G774" s="6" t="s">
        <v>7006</v>
      </c>
      <c r="H774" s="6" t="s">
        <v>19</v>
      </c>
      <c r="I774" s="6" t="s">
        <v>7005</v>
      </c>
      <c r="J774" s="22" t="s">
        <v>1698</v>
      </c>
      <c r="K774" s="6" t="s">
        <v>678</v>
      </c>
      <c r="L774" s="22" t="s">
        <v>1691</v>
      </c>
      <c r="M774" s="6" t="s">
        <v>1421</v>
      </c>
      <c r="N774" s="22" t="s">
        <v>8087</v>
      </c>
      <c r="O774" s="6"/>
    </row>
    <row r="775" spans="1:15" x14ac:dyDescent="0.3">
      <c r="A775" s="6" t="s">
        <v>6086</v>
      </c>
      <c r="B775" s="22" t="s">
        <v>7009</v>
      </c>
      <c r="C775" s="22" t="s">
        <v>8089</v>
      </c>
      <c r="D775" s="22" t="s">
        <v>483</v>
      </c>
      <c r="E775" s="22" t="s">
        <v>742</v>
      </c>
      <c r="F775" s="6" t="s">
        <v>1419</v>
      </c>
      <c r="G775" s="6" t="s">
        <v>7008</v>
      </c>
      <c r="H775" s="6" t="s">
        <v>19</v>
      </c>
      <c r="I775" s="6" t="s">
        <v>7010</v>
      </c>
      <c r="J775" s="22" t="s">
        <v>1693</v>
      </c>
      <c r="K775" s="6" t="s">
        <v>678</v>
      </c>
      <c r="L775" s="22" t="s">
        <v>1691</v>
      </c>
      <c r="M775" s="6" t="s">
        <v>1421</v>
      </c>
      <c r="N775" s="22" t="s">
        <v>8087</v>
      </c>
      <c r="O775" s="6"/>
    </row>
    <row r="776" spans="1:15" x14ac:dyDescent="0.3">
      <c r="A776" s="6" t="s">
        <v>6086</v>
      </c>
      <c r="B776" s="22" t="s">
        <v>7012</v>
      </c>
      <c r="C776" s="22" t="s">
        <v>8089</v>
      </c>
      <c r="D776" s="22" t="s">
        <v>169</v>
      </c>
      <c r="E776" s="22" t="s">
        <v>748</v>
      </c>
      <c r="F776" s="6" t="s">
        <v>1419</v>
      </c>
      <c r="G776" s="6" t="s">
        <v>7011</v>
      </c>
      <c r="H776" s="6" t="s">
        <v>19</v>
      </c>
      <c r="I776" s="6" t="s">
        <v>7010</v>
      </c>
      <c r="J776" s="22" t="s">
        <v>1698</v>
      </c>
      <c r="K776" s="6" t="s">
        <v>678</v>
      </c>
      <c r="L776" s="22" t="s">
        <v>1691</v>
      </c>
      <c r="M776" s="6" t="s">
        <v>1421</v>
      </c>
      <c r="N776" s="22" t="s">
        <v>8087</v>
      </c>
      <c r="O776" s="6"/>
    </row>
    <row r="777" spans="1:15" x14ac:dyDescent="0.3">
      <c r="A777" s="6" t="s">
        <v>6086</v>
      </c>
      <c r="B777" s="22" t="s">
        <v>6210</v>
      </c>
      <c r="C777" s="22" t="s">
        <v>8089</v>
      </c>
      <c r="D777" s="22" t="s">
        <v>169</v>
      </c>
      <c r="E777" s="22" t="s">
        <v>742</v>
      </c>
      <c r="F777" s="6" t="s">
        <v>1234</v>
      </c>
      <c r="G777" s="6" t="s">
        <v>6209</v>
      </c>
      <c r="H777" s="6" t="s">
        <v>19</v>
      </c>
      <c r="I777" s="6" t="s">
        <v>6211</v>
      </c>
      <c r="J777" s="22" t="s">
        <v>1698</v>
      </c>
      <c r="K777" s="6" t="s">
        <v>678</v>
      </c>
      <c r="L777" s="22" t="s">
        <v>1691</v>
      </c>
      <c r="M777" s="6" t="s">
        <v>1237</v>
      </c>
      <c r="N777" s="22" t="s">
        <v>8087</v>
      </c>
      <c r="O777" s="6"/>
    </row>
    <row r="778" spans="1:15" x14ac:dyDescent="0.3">
      <c r="A778" s="6" t="s">
        <v>6086</v>
      </c>
      <c r="B778" s="22" t="s">
        <v>7014</v>
      </c>
      <c r="C778" s="22" t="s">
        <v>8089</v>
      </c>
      <c r="D778" s="22" t="s">
        <v>169</v>
      </c>
      <c r="E778" s="22" t="s">
        <v>742</v>
      </c>
      <c r="F778" s="6" t="s">
        <v>1419</v>
      </c>
      <c r="G778" s="6" t="s">
        <v>7013</v>
      </c>
      <c r="H778" s="6" t="s">
        <v>19</v>
      </c>
      <c r="I778" s="6" t="s">
        <v>7015</v>
      </c>
      <c r="J778" s="22" t="s">
        <v>1698</v>
      </c>
      <c r="K778" s="6" t="s">
        <v>678</v>
      </c>
      <c r="L778" s="22" t="s">
        <v>1691</v>
      </c>
      <c r="M778" s="6" t="s">
        <v>1421</v>
      </c>
      <c r="N778" s="22" t="s">
        <v>8087</v>
      </c>
      <c r="O778" s="6"/>
    </row>
    <row r="779" spans="1:15" x14ac:dyDescent="0.3">
      <c r="A779" s="6" t="s">
        <v>6086</v>
      </c>
      <c r="B779" s="22" t="s">
        <v>6404</v>
      </c>
      <c r="C779" s="22" t="s">
        <v>2500</v>
      </c>
      <c r="D779" s="22" t="s">
        <v>169</v>
      </c>
      <c r="E779" s="22" t="s">
        <v>742</v>
      </c>
      <c r="F779" s="6" t="s">
        <v>1276</v>
      </c>
      <c r="G779" s="6" t="s">
        <v>6403</v>
      </c>
      <c r="H779" s="6" t="s">
        <v>19</v>
      </c>
      <c r="I779" s="6" t="s">
        <v>6405</v>
      </c>
      <c r="J779" s="22" t="s">
        <v>1698</v>
      </c>
      <c r="K779" s="6" t="s">
        <v>678</v>
      </c>
      <c r="L779" s="22" t="s">
        <v>1691</v>
      </c>
      <c r="M779" s="6" t="s">
        <v>1164</v>
      </c>
      <c r="N779" s="22" t="s">
        <v>8087</v>
      </c>
      <c r="O779" s="6"/>
    </row>
    <row r="780" spans="1:15" x14ac:dyDescent="0.3">
      <c r="A780" s="6" t="s">
        <v>6086</v>
      </c>
      <c r="B780" s="22" t="s">
        <v>6961</v>
      </c>
      <c r="C780" s="22" t="s">
        <v>2500</v>
      </c>
      <c r="D780" s="22" t="s">
        <v>483</v>
      </c>
      <c r="E780" s="22" t="s">
        <v>742</v>
      </c>
      <c r="F780" s="6" t="s">
        <v>1417</v>
      </c>
      <c r="G780" s="6" t="s">
        <v>6960</v>
      </c>
      <c r="H780" s="6" t="s">
        <v>19</v>
      </c>
      <c r="I780" s="6" t="s">
        <v>6962</v>
      </c>
      <c r="J780" s="22" t="s">
        <v>1693</v>
      </c>
      <c r="K780" s="6" t="s">
        <v>678</v>
      </c>
      <c r="L780" s="22" t="s">
        <v>1691</v>
      </c>
      <c r="M780" s="6" t="s">
        <v>740</v>
      </c>
      <c r="N780" s="22" t="s">
        <v>8087</v>
      </c>
      <c r="O780" s="6"/>
    </row>
    <row r="781" spans="1:15" x14ac:dyDescent="0.3">
      <c r="A781" s="6" t="s">
        <v>6086</v>
      </c>
      <c r="B781" s="22" t="s">
        <v>6481</v>
      </c>
      <c r="C781" s="22" t="s">
        <v>8089</v>
      </c>
      <c r="D781" s="22" t="s">
        <v>169</v>
      </c>
      <c r="E781" s="22" t="s">
        <v>748</v>
      </c>
      <c r="F781" s="6" t="s">
        <v>1305</v>
      </c>
      <c r="G781" s="6" t="s">
        <v>6480</v>
      </c>
      <c r="H781" s="6" t="s">
        <v>19</v>
      </c>
      <c r="I781" s="6" t="s">
        <v>6482</v>
      </c>
      <c r="J781" s="22" t="s">
        <v>1698</v>
      </c>
      <c r="K781" s="6" t="s">
        <v>678</v>
      </c>
      <c r="L781" s="22" t="s">
        <v>1691</v>
      </c>
      <c r="M781" s="6" t="s">
        <v>740</v>
      </c>
      <c r="N781" s="22" t="s">
        <v>8087</v>
      </c>
      <c r="O781" s="6"/>
    </row>
    <row r="782" spans="1:15" x14ac:dyDescent="0.3">
      <c r="A782" s="6" t="s">
        <v>6086</v>
      </c>
      <c r="B782" s="22" t="s">
        <v>6964</v>
      </c>
      <c r="C782" s="22" t="s">
        <v>2500</v>
      </c>
      <c r="D782" s="22" t="s">
        <v>483</v>
      </c>
      <c r="E782" s="22" t="s">
        <v>742</v>
      </c>
      <c r="F782" s="6" t="s">
        <v>1417</v>
      </c>
      <c r="G782" s="6" t="s">
        <v>6963</v>
      </c>
      <c r="H782" s="6" t="s">
        <v>19</v>
      </c>
      <c r="I782" s="6" t="s">
        <v>6965</v>
      </c>
      <c r="J782" s="22" t="s">
        <v>1693</v>
      </c>
      <c r="K782" s="6" t="s">
        <v>678</v>
      </c>
      <c r="L782" s="22" t="s">
        <v>1691</v>
      </c>
      <c r="M782" s="6" t="s">
        <v>740</v>
      </c>
      <c r="N782" s="22" t="s">
        <v>8087</v>
      </c>
      <c r="O782" s="6"/>
    </row>
    <row r="783" spans="1:15" x14ac:dyDescent="0.3">
      <c r="A783" s="6" t="s">
        <v>6086</v>
      </c>
      <c r="B783" s="22" t="s">
        <v>5457</v>
      </c>
      <c r="C783" s="22" t="s">
        <v>8089</v>
      </c>
      <c r="D783" s="22" t="s">
        <v>169</v>
      </c>
      <c r="E783" s="22" t="s">
        <v>748</v>
      </c>
      <c r="F783" s="6" t="s">
        <v>1305</v>
      </c>
      <c r="G783" s="6" t="s">
        <v>6483</v>
      </c>
      <c r="H783" s="6" t="s">
        <v>19</v>
      </c>
      <c r="I783" s="6" t="s">
        <v>6484</v>
      </c>
      <c r="J783" s="22" t="s">
        <v>1698</v>
      </c>
      <c r="K783" s="6" t="s">
        <v>678</v>
      </c>
      <c r="L783" s="22" t="s">
        <v>1691</v>
      </c>
      <c r="M783" s="6" t="s">
        <v>740</v>
      </c>
      <c r="N783" s="22" t="s">
        <v>8087</v>
      </c>
      <c r="O783" s="6"/>
    </row>
    <row r="784" spans="1:15" x14ac:dyDescent="0.3">
      <c r="A784" s="6" t="s">
        <v>6086</v>
      </c>
      <c r="B784" s="22" t="s">
        <v>6331</v>
      </c>
      <c r="C784" s="22" t="s">
        <v>2500</v>
      </c>
      <c r="D784" s="22" t="s">
        <v>169</v>
      </c>
      <c r="E784" s="22" t="s">
        <v>742</v>
      </c>
      <c r="F784" s="6" t="s">
        <v>1260</v>
      </c>
      <c r="G784" s="6" t="s">
        <v>6330</v>
      </c>
      <c r="H784" s="6" t="s">
        <v>19</v>
      </c>
      <c r="I784" s="6" t="s">
        <v>6332</v>
      </c>
      <c r="J784" s="22" t="s">
        <v>1698</v>
      </c>
      <c r="K784" s="6" t="s">
        <v>678</v>
      </c>
      <c r="L784" s="22" t="s">
        <v>1691</v>
      </c>
      <c r="M784" s="6" t="s">
        <v>1112</v>
      </c>
      <c r="N784" s="22" t="s">
        <v>8087</v>
      </c>
      <c r="O784" s="6"/>
    </row>
    <row r="785" spans="1:15" x14ac:dyDescent="0.3">
      <c r="A785" s="6" t="s">
        <v>6086</v>
      </c>
      <c r="B785" s="22" t="s">
        <v>6425</v>
      </c>
      <c r="C785" s="22" t="s">
        <v>2500</v>
      </c>
      <c r="D785" s="22" t="s">
        <v>169</v>
      </c>
      <c r="E785" s="22" t="s">
        <v>742</v>
      </c>
      <c r="F785" s="6" t="s">
        <v>1283</v>
      </c>
      <c r="G785" s="6" t="s">
        <v>6424</v>
      </c>
      <c r="H785" s="6" t="s">
        <v>19</v>
      </c>
      <c r="I785" s="6" t="s">
        <v>6426</v>
      </c>
      <c r="J785" s="22" t="s">
        <v>1698</v>
      </c>
      <c r="K785" s="6" t="s">
        <v>678</v>
      </c>
      <c r="L785" s="22" t="s">
        <v>1691</v>
      </c>
      <c r="M785" s="6" t="s">
        <v>1127</v>
      </c>
      <c r="N785" s="22" t="s">
        <v>8087</v>
      </c>
      <c r="O785" s="6"/>
    </row>
    <row r="786" spans="1:15" x14ac:dyDescent="0.3">
      <c r="A786" s="6" t="s">
        <v>6086</v>
      </c>
      <c r="B786" s="22" t="s">
        <v>6378</v>
      </c>
      <c r="C786" s="22" t="s">
        <v>17</v>
      </c>
      <c r="D786" s="22" t="s">
        <v>169</v>
      </c>
      <c r="E786" s="22" t="s">
        <v>742</v>
      </c>
      <c r="F786" s="6" t="s">
        <v>1269</v>
      </c>
      <c r="G786" s="6" t="s">
        <v>6377</v>
      </c>
      <c r="H786" s="6" t="s">
        <v>19</v>
      </c>
      <c r="I786" s="6" t="s">
        <v>6379</v>
      </c>
      <c r="J786" s="22" t="s">
        <v>1698</v>
      </c>
      <c r="K786" s="6" t="s">
        <v>678</v>
      </c>
      <c r="L786" s="22" t="s">
        <v>1691</v>
      </c>
      <c r="M786" s="6" t="s">
        <v>1130</v>
      </c>
      <c r="N786" s="22" t="s">
        <v>8087</v>
      </c>
      <c r="O786" s="6"/>
    </row>
    <row r="787" spans="1:15" x14ac:dyDescent="0.3">
      <c r="A787" s="6" t="s">
        <v>6086</v>
      </c>
      <c r="B787" s="22" t="s">
        <v>6486</v>
      </c>
      <c r="C787" s="22" t="s">
        <v>8089</v>
      </c>
      <c r="D787" s="22" t="s">
        <v>169</v>
      </c>
      <c r="E787" s="22" t="s">
        <v>742</v>
      </c>
      <c r="F787" s="6" t="s">
        <v>1305</v>
      </c>
      <c r="G787" s="6" t="s">
        <v>6485</v>
      </c>
      <c r="H787" s="6" t="s">
        <v>19</v>
      </c>
      <c r="I787" s="6" t="s">
        <v>6487</v>
      </c>
      <c r="J787" s="22" t="s">
        <v>1698</v>
      </c>
      <c r="K787" s="6" t="s">
        <v>678</v>
      </c>
      <c r="L787" s="22" t="s">
        <v>1691</v>
      </c>
      <c r="M787" s="6" t="s">
        <v>1307</v>
      </c>
      <c r="N787" s="22" t="s">
        <v>8087</v>
      </c>
      <c r="O787" s="6"/>
    </row>
    <row r="788" spans="1:15" x14ac:dyDescent="0.3">
      <c r="A788" s="6" t="s">
        <v>6086</v>
      </c>
      <c r="B788" s="22" t="s">
        <v>7017</v>
      </c>
      <c r="C788" s="22" t="s">
        <v>8089</v>
      </c>
      <c r="D788" s="22" t="s">
        <v>483</v>
      </c>
      <c r="E788" s="22" t="s">
        <v>742</v>
      </c>
      <c r="F788" s="6" t="s">
        <v>1419</v>
      </c>
      <c r="G788" s="6" t="s">
        <v>7016</v>
      </c>
      <c r="H788" s="6" t="s">
        <v>19</v>
      </c>
      <c r="I788" s="6" t="s">
        <v>7018</v>
      </c>
      <c r="J788" s="22" t="s">
        <v>1693</v>
      </c>
      <c r="K788" s="6" t="s">
        <v>678</v>
      </c>
      <c r="L788" s="22" t="s">
        <v>1691</v>
      </c>
      <c r="M788" s="6" t="s">
        <v>1421</v>
      </c>
      <c r="N788" s="22" t="s">
        <v>8087</v>
      </c>
      <c r="O788" s="6"/>
    </row>
    <row r="789" spans="1:15" x14ac:dyDescent="0.3">
      <c r="A789" s="6" t="s">
        <v>6086</v>
      </c>
      <c r="B789" s="22" t="s">
        <v>7020</v>
      </c>
      <c r="C789" s="22" t="s">
        <v>8089</v>
      </c>
      <c r="D789" s="22" t="s">
        <v>169</v>
      </c>
      <c r="E789" s="22" t="s">
        <v>748</v>
      </c>
      <c r="F789" s="6" t="s">
        <v>1419</v>
      </c>
      <c r="G789" s="6" t="s">
        <v>7019</v>
      </c>
      <c r="H789" s="6" t="s">
        <v>19</v>
      </c>
      <c r="I789" s="6" t="s">
        <v>7018</v>
      </c>
      <c r="J789" s="22" t="s">
        <v>1698</v>
      </c>
      <c r="K789" s="6" t="s">
        <v>678</v>
      </c>
      <c r="L789" s="22" t="s">
        <v>1691</v>
      </c>
      <c r="M789" s="6" t="s">
        <v>1421</v>
      </c>
      <c r="N789" s="22" t="s">
        <v>8087</v>
      </c>
      <c r="O789" s="6"/>
    </row>
    <row r="790" spans="1:15" x14ac:dyDescent="0.3">
      <c r="A790" s="6" t="s">
        <v>6086</v>
      </c>
      <c r="B790" s="22" t="s">
        <v>7153</v>
      </c>
      <c r="C790" s="22" t="s">
        <v>24</v>
      </c>
      <c r="D790" s="22" t="s">
        <v>483</v>
      </c>
      <c r="E790" s="22" t="s">
        <v>742</v>
      </c>
      <c r="F790" s="6" t="s">
        <v>1419</v>
      </c>
      <c r="G790" s="6" t="s">
        <v>7152</v>
      </c>
      <c r="H790" s="6" t="s">
        <v>19</v>
      </c>
      <c r="I790" s="6" t="s">
        <v>7023</v>
      </c>
      <c r="J790" s="22" t="s">
        <v>1693</v>
      </c>
      <c r="K790" s="6" t="s">
        <v>678</v>
      </c>
      <c r="L790" s="22" t="s">
        <v>1691</v>
      </c>
      <c r="M790" s="6" t="s">
        <v>1421</v>
      </c>
      <c r="N790" s="22" t="s">
        <v>8087</v>
      </c>
      <c r="O790" s="6"/>
    </row>
    <row r="791" spans="1:15" x14ac:dyDescent="0.3">
      <c r="A791" s="6" t="s">
        <v>6086</v>
      </c>
      <c r="B791" s="22" t="s">
        <v>7022</v>
      </c>
      <c r="C791" s="22" t="s">
        <v>8089</v>
      </c>
      <c r="D791" s="22" t="s">
        <v>169</v>
      </c>
      <c r="E791" s="22" t="s">
        <v>748</v>
      </c>
      <c r="F791" s="6" t="s">
        <v>1419</v>
      </c>
      <c r="G791" s="6" t="s">
        <v>7021</v>
      </c>
      <c r="H791" s="6" t="s">
        <v>19</v>
      </c>
      <c r="I791" s="6" t="s">
        <v>7023</v>
      </c>
      <c r="J791" s="22" t="s">
        <v>1698</v>
      </c>
      <c r="K791" s="6" t="s">
        <v>678</v>
      </c>
      <c r="L791" s="22" t="s">
        <v>1691</v>
      </c>
      <c r="M791" s="6" t="s">
        <v>1421</v>
      </c>
      <c r="N791" s="22" t="s">
        <v>8087</v>
      </c>
      <c r="O791" s="6"/>
    </row>
    <row r="792" spans="1:15" x14ac:dyDescent="0.3">
      <c r="A792" s="6" t="s">
        <v>6086</v>
      </c>
      <c r="B792" s="22" t="s">
        <v>7123</v>
      </c>
      <c r="C792" s="22" t="s">
        <v>2500</v>
      </c>
      <c r="D792" s="22" t="s">
        <v>483</v>
      </c>
      <c r="E792" s="22" t="s">
        <v>742</v>
      </c>
      <c r="F792" s="6" t="s">
        <v>1419</v>
      </c>
      <c r="G792" s="6" t="s">
        <v>7122</v>
      </c>
      <c r="H792" s="6" t="s">
        <v>19</v>
      </c>
      <c r="I792" s="6" t="s">
        <v>7124</v>
      </c>
      <c r="J792" s="22" t="s">
        <v>1693</v>
      </c>
      <c r="K792" s="6" t="s">
        <v>678</v>
      </c>
      <c r="L792" s="22" t="s">
        <v>1691</v>
      </c>
      <c r="M792" s="6" t="s">
        <v>1421</v>
      </c>
      <c r="N792" s="22" t="s">
        <v>8087</v>
      </c>
      <c r="O792" s="6"/>
    </row>
    <row r="793" spans="1:15" x14ac:dyDescent="0.3">
      <c r="A793" s="6" t="s">
        <v>6086</v>
      </c>
      <c r="B793" s="22" t="s">
        <v>7025</v>
      </c>
      <c r="C793" s="22" t="s">
        <v>8089</v>
      </c>
      <c r="D793" s="22" t="s">
        <v>169</v>
      </c>
      <c r="E793" s="22" t="s">
        <v>748</v>
      </c>
      <c r="F793" s="6" t="s">
        <v>1419</v>
      </c>
      <c r="G793" s="6" t="s">
        <v>7024</v>
      </c>
      <c r="H793" s="6" t="s">
        <v>19</v>
      </c>
      <c r="I793" s="6" t="s">
        <v>7026</v>
      </c>
      <c r="J793" s="22" t="s">
        <v>1698</v>
      </c>
      <c r="K793" s="6" t="s">
        <v>678</v>
      </c>
      <c r="L793" s="22" t="s">
        <v>1691</v>
      </c>
      <c r="M793" s="6" t="s">
        <v>1421</v>
      </c>
      <c r="N793" s="22" t="s">
        <v>8087</v>
      </c>
      <c r="O793" s="6"/>
    </row>
    <row r="794" spans="1:15" x14ac:dyDescent="0.3">
      <c r="A794" s="6" t="s">
        <v>6086</v>
      </c>
      <c r="B794" s="22" t="s">
        <v>7028</v>
      </c>
      <c r="C794" s="22" t="s">
        <v>8089</v>
      </c>
      <c r="D794" s="22" t="s">
        <v>169</v>
      </c>
      <c r="E794" s="22" t="s">
        <v>742</v>
      </c>
      <c r="F794" s="6" t="s">
        <v>1419</v>
      </c>
      <c r="G794" s="6" t="s">
        <v>7027</v>
      </c>
      <c r="H794" s="6" t="s">
        <v>19</v>
      </c>
      <c r="I794" s="6" t="s">
        <v>7029</v>
      </c>
      <c r="J794" s="22" t="s">
        <v>1698</v>
      </c>
      <c r="K794" s="6" t="s">
        <v>678</v>
      </c>
      <c r="L794" s="22" t="s">
        <v>1691</v>
      </c>
      <c r="M794" s="6" t="s">
        <v>1421</v>
      </c>
      <c r="N794" s="22" t="s">
        <v>8087</v>
      </c>
      <c r="O794" s="6"/>
    </row>
    <row r="795" spans="1:15" x14ac:dyDescent="0.3">
      <c r="A795" s="6" t="s">
        <v>6086</v>
      </c>
      <c r="B795" s="22" t="s">
        <v>5460</v>
      </c>
      <c r="C795" s="22" t="s">
        <v>8089</v>
      </c>
      <c r="D795" s="22" t="s">
        <v>169</v>
      </c>
      <c r="E795" s="22" t="s">
        <v>742</v>
      </c>
      <c r="F795" s="6" t="s">
        <v>1485</v>
      </c>
      <c r="G795" s="6" t="s">
        <v>7334</v>
      </c>
      <c r="H795" s="6" t="s">
        <v>19</v>
      </c>
      <c r="I795" s="6" t="s">
        <v>7335</v>
      </c>
      <c r="J795" s="22" t="s">
        <v>1698</v>
      </c>
      <c r="K795" s="6" t="s">
        <v>678</v>
      </c>
      <c r="L795" s="22" t="s">
        <v>1691</v>
      </c>
      <c r="M795" s="6" t="s">
        <v>223</v>
      </c>
      <c r="N795" s="22" t="s">
        <v>8087</v>
      </c>
      <c r="O795" s="6"/>
    </row>
    <row r="796" spans="1:15" x14ac:dyDescent="0.3">
      <c r="A796" s="6" t="s">
        <v>6086</v>
      </c>
      <c r="B796" s="22" t="s">
        <v>7031</v>
      </c>
      <c r="C796" s="22" t="s">
        <v>8089</v>
      </c>
      <c r="D796" s="22" t="s">
        <v>483</v>
      </c>
      <c r="E796" s="22" t="s">
        <v>742</v>
      </c>
      <c r="F796" s="6" t="s">
        <v>1419</v>
      </c>
      <c r="G796" s="6" t="s">
        <v>7030</v>
      </c>
      <c r="H796" s="6" t="s">
        <v>19</v>
      </c>
      <c r="I796" s="6" t="s">
        <v>7032</v>
      </c>
      <c r="J796" s="22" t="s">
        <v>1693</v>
      </c>
      <c r="K796" s="6" t="s">
        <v>678</v>
      </c>
      <c r="L796" s="22" t="s">
        <v>1691</v>
      </c>
      <c r="M796" s="6" t="s">
        <v>1421</v>
      </c>
      <c r="N796" s="22" t="s">
        <v>8087</v>
      </c>
      <c r="O796" s="6"/>
    </row>
    <row r="797" spans="1:15" x14ac:dyDescent="0.3">
      <c r="A797" s="6" t="s">
        <v>6086</v>
      </c>
      <c r="B797" s="22" t="s">
        <v>7034</v>
      </c>
      <c r="C797" s="22" t="s">
        <v>8089</v>
      </c>
      <c r="D797" s="22" t="s">
        <v>169</v>
      </c>
      <c r="E797" s="22" t="s">
        <v>748</v>
      </c>
      <c r="F797" s="6" t="s">
        <v>1419</v>
      </c>
      <c r="G797" s="6" t="s">
        <v>7033</v>
      </c>
      <c r="H797" s="6" t="s">
        <v>19</v>
      </c>
      <c r="I797" s="6" t="s">
        <v>7035</v>
      </c>
      <c r="J797" s="22" t="s">
        <v>1698</v>
      </c>
      <c r="K797" s="6" t="s">
        <v>678</v>
      </c>
      <c r="L797" s="22" t="s">
        <v>1691</v>
      </c>
      <c r="M797" s="6" t="s">
        <v>1421</v>
      </c>
      <c r="N797" s="22" t="s">
        <v>8087</v>
      </c>
      <c r="O797" s="6"/>
    </row>
    <row r="798" spans="1:15" x14ac:dyDescent="0.3">
      <c r="A798" s="6" t="s">
        <v>6086</v>
      </c>
      <c r="B798" s="22" t="s">
        <v>6395</v>
      </c>
      <c r="C798" s="22" t="s">
        <v>2500</v>
      </c>
      <c r="D798" s="22" t="s">
        <v>169</v>
      </c>
      <c r="E798" s="22" t="s">
        <v>742</v>
      </c>
      <c r="F798" s="6" t="s">
        <v>1276</v>
      </c>
      <c r="G798" s="6" t="s">
        <v>6394</v>
      </c>
      <c r="H798" s="6" t="s">
        <v>19</v>
      </c>
      <c r="I798" s="6" t="s">
        <v>6396</v>
      </c>
      <c r="J798" s="22" t="s">
        <v>1698</v>
      </c>
      <c r="K798" s="6" t="s">
        <v>678</v>
      </c>
      <c r="L798" s="22" t="s">
        <v>1691</v>
      </c>
      <c r="M798" s="6" t="s">
        <v>1164</v>
      </c>
      <c r="N798" s="22" t="s">
        <v>8087</v>
      </c>
      <c r="O798" s="6"/>
    </row>
    <row r="799" spans="1:15" x14ac:dyDescent="0.3">
      <c r="A799" s="6" t="s">
        <v>6086</v>
      </c>
      <c r="B799" s="22" t="s">
        <v>5466</v>
      </c>
      <c r="C799" s="22" t="s">
        <v>8089</v>
      </c>
      <c r="D799" s="22" t="s">
        <v>169</v>
      </c>
      <c r="E799" s="22" t="s">
        <v>742</v>
      </c>
      <c r="F799" s="6" t="s">
        <v>1299</v>
      </c>
      <c r="G799" s="6" t="s">
        <v>6445</v>
      </c>
      <c r="H799" s="6" t="s">
        <v>19</v>
      </c>
      <c r="I799" s="6" t="s">
        <v>6446</v>
      </c>
      <c r="J799" s="22" t="s">
        <v>1698</v>
      </c>
      <c r="K799" s="6" t="s">
        <v>678</v>
      </c>
      <c r="L799" s="22" t="s">
        <v>1691</v>
      </c>
      <c r="M799" s="6" t="s">
        <v>1146</v>
      </c>
      <c r="N799" s="22" t="s">
        <v>8087</v>
      </c>
      <c r="O799" s="6"/>
    </row>
    <row r="800" spans="1:15" x14ac:dyDescent="0.3">
      <c r="A800" s="6" t="s">
        <v>6086</v>
      </c>
      <c r="B800" s="22" t="s">
        <v>6398</v>
      </c>
      <c r="C800" s="22" t="s">
        <v>2500</v>
      </c>
      <c r="D800" s="22" t="s">
        <v>169</v>
      </c>
      <c r="E800" s="22" t="s">
        <v>742</v>
      </c>
      <c r="F800" s="6" t="s">
        <v>1276</v>
      </c>
      <c r="G800" s="6" t="s">
        <v>6397</v>
      </c>
      <c r="H800" s="6" t="s">
        <v>19</v>
      </c>
      <c r="I800" s="6" t="s">
        <v>6399</v>
      </c>
      <c r="J800" s="22" t="s">
        <v>1698</v>
      </c>
      <c r="K800" s="6" t="s">
        <v>678</v>
      </c>
      <c r="L800" s="22" t="s">
        <v>1691</v>
      </c>
      <c r="M800" s="6" t="s">
        <v>1164</v>
      </c>
      <c r="N800" s="22" t="s">
        <v>8087</v>
      </c>
      <c r="O800" s="6"/>
    </row>
    <row r="801" spans="1:15" x14ac:dyDescent="0.3">
      <c r="A801" s="6" t="s">
        <v>6086</v>
      </c>
      <c r="B801" s="22" t="s">
        <v>6222</v>
      </c>
      <c r="C801" s="22" t="s">
        <v>17</v>
      </c>
      <c r="D801" s="22" t="s">
        <v>169</v>
      </c>
      <c r="E801" s="22" t="s">
        <v>5193</v>
      </c>
      <c r="F801" s="6" t="s">
        <v>1234</v>
      </c>
      <c r="G801" s="6" t="s">
        <v>6221</v>
      </c>
      <c r="H801" s="6" t="s">
        <v>19</v>
      </c>
      <c r="I801" s="6" t="s">
        <v>6223</v>
      </c>
      <c r="J801" s="22" t="s">
        <v>1698</v>
      </c>
      <c r="K801" s="6" t="s">
        <v>678</v>
      </c>
      <c r="L801" s="22" t="s">
        <v>1691</v>
      </c>
      <c r="M801" s="6" t="s">
        <v>1237</v>
      </c>
      <c r="N801" s="22" t="s">
        <v>8087</v>
      </c>
      <c r="O801" s="6"/>
    </row>
    <row r="802" spans="1:15" x14ac:dyDescent="0.3">
      <c r="A802" s="6" t="s">
        <v>6086</v>
      </c>
      <c r="B802" s="22" t="s">
        <v>5472</v>
      </c>
      <c r="C802" s="22" t="s">
        <v>2500</v>
      </c>
      <c r="D802" s="22" t="s">
        <v>169</v>
      </c>
      <c r="E802" s="22" t="s">
        <v>742</v>
      </c>
      <c r="F802" s="6" t="s">
        <v>1260</v>
      </c>
      <c r="G802" s="6" t="s">
        <v>6333</v>
      </c>
      <c r="H802" s="6" t="s">
        <v>19</v>
      </c>
      <c r="I802" s="6" t="s">
        <v>6334</v>
      </c>
      <c r="J802" s="22" t="s">
        <v>1698</v>
      </c>
      <c r="K802" s="6" t="s">
        <v>678</v>
      </c>
      <c r="L802" s="22" t="s">
        <v>1691</v>
      </c>
      <c r="M802" s="6" t="s">
        <v>8141</v>
      </c>
      <c r="N802" s="22" t="s">
        <v>8087</v>
      </c>
      <c r="O802" s="6"/>
    </row>
    <row r="803" spans="1:15" x14ac:dyDescent="0.3">
      <c r="A803" s="6" t="s">
        <v>6086</v>
      </c>
      <c r="B803" s="22" t="s">
        <v>6389</v>
      </c>
      <c r="C803" s="22" t="s">
        <v>8089</v>
      </c>
      <c r="D803" s="22" t="s">
        <v>169</v>
      </c>
      <c r="E803" s="22" t="s">
        <v>742</v>
      </c>
      <c r="F803" s="6" t="s">
        <v>1273</v>
      </c>
      <c r="G803" s="6" t="s">
        <v>6388</v>
      </c>
      <c r="H803" s="6" t="s">
        <v>19</v>
      </c>
      <c r="I803" s="6" t="s">
        <v>6390</v>
      </c>
      <c r="J803" s="22" t="s">
        <v>1698</v>
      </c>
      <c r="K803" s="6" t="s">
        <v>678</v>
      </c>
      <c r="L803" s="22" t="s">
        <v>1691</v>
      </c>
      <c r="M803" s="6" t="s">
        <v>1275</v>
      </c>
      <c r="N803" s="22" t="s">
        <v>8087</v>
      </c>
      <c r="O803" s="6"/>
    </row>
    <row r="804" spans="1:15" x14ac:dyDescent="0.3">
      <c r="A804" s="6" t="s">
        <v>6086</v>
      </c>
      <c r="B804" s="22" t="s">
        <v>6420</v>
      </c>
      <c r="C804" s="22" t="s">
        <v>2500</v>
      </c>
      <c r="D804" s="22" t="s">
        <v>169</v>
      </c>
      <c r="E804" s="22" t="s">
        <v>742</v>
      </c>
      <c r="F804" s="6" t="s">
        <v>1280</v>
      </c>
      <c r="G804" s="6" t="s">
        <v>6419</v>
      </c>
      <c r="H804" s="6" t="s">
        <v>19</v>
      </c>
      <c r="I804" s="6" t="s">
        <v>6421</v>
      </c>
      <c r="J804" s="22" t="s">
        <v>1698</v>
      </c>
      <c r="K804" s="6" t="s">
        <v>678</v>
      </c>
      <c r="L804" s="22" t="s">
        <v>1691</v>
      </c>
      <c r="M804" s="6" t="s">
        <v>1282</v>
      </c>
      <c r="N804" s="22" t="s">
        <v>8087</v>
      </c>
      <c r="O804" s="6"/>
    </row>
    <row r="805" spans="1:15" x14ac:dyDescent="0.3">
      <c r="A805" s="6" t="s">
        <v>6086</v>
      </c>
      <c r="B805" s="22" t="s">
        <v>6929</v>
      </c>
      <c r="C805" s="22" t="s">
        <v>8089</v>
      </c>
      <c r="D805" s="22" t="s">
        <v>483</v>
      </c>
      <c r="E805" s="22" t="s">
        <v>742</v>
      </c>
      <c r="F805" s="6" t="s">
        <v>1417</v>
      </c>
      <c r="G805" s="6" t="s">
        <v>6928</v>
      </c>
      <c r="H805" s="6" t="s">
        <v>19</v>
      </c>
      <c r="I805" s="6" t="s">
        <v>6930</v>
      </c>
      <c r="J805" s="22" t="s">
        <v>1693</v>
      </c>
      <c r="K805" s="6" t="s">
        <v>678</v>
      </c>
      <c r="L805" s="22" t="s">
        <v>1691</v>
      </c>
      <c r="M805" s="6" t="s">
        <v>740</v>
      </c>
      <c r="N805" s="22" t="s">
        <v>8087</v>
      </c>
      <c r="O805" s="6"/>
    </row>
    <row r="806" spans="1:15" x14ac:dyDescent="0.3">
      <c r="A806" s="6" t="s">
        <v>6086</v>
      </c>
      <c r="B806" s="22" t="s">
        <v>6932</v>
      </c>
      <c r="C806" s="22" t="s">
        <v>8089</v>
      </c>
      <c r="D806" s="22" t="s">
        <v>169</v>
      </c>
      <c r="E806" s="22" t="s">
        <v>748</v>
      </c>
      <c r="F806" s="6" t="s">
        <v>1417</v>
      </c>
      <c r="G806" s="6" t="s">
        <v>6931</v>
      </c>
      <c r="H806" s="6" t="s">
        <v>19</v>
      </c>
      <c r="I806" s="6" t="s">
        <v>6930</v>
      </c>
      <c r="J806" s="22" t="s">
        <v>1698</v>
      </c>
      <c r="K806" s="6" t="s">
        <v>678</v>
      </c>
      <c r="L806" s="22" t="s">
        <v>1691</v>
      </c>
      <c r="M806" s="6" t="s">
        <v>740</v>
      </c>
      <c r="N806" s="22" t="s">
        <v>8087</v>
      </c>
      <c r="O806" s="6"/>
    </row>
    <row r="807" spans="1:15" x14ac:dyDescent="0.3">
      <c r="A807" s="6" t="s">
        <v>6086</v>
      </c>
      <c r="B807" s="22" t="s">
        <v>5478</v>
      </c>
      <c r="C807" s="22" t="s">
        <v>2500</v>
      </c>
      <c r="D807" s="22" t="s">
        <v>483</v>
      </c>
      <c r="E807" s="22" t="s">
        <v>742</v>
      </c>
      <c r="F807" s="6" t="s">
        <v>1417</v>
      </c>
      <c r="G807" s="6" t="s">
        <v>6968</v>
      </c>
      <c r="H807" s="6" t="s">
        <v>19</v>
      </c>
      <c r="I807" s="6" t="s">
        <v>6969</v>
      </c>
      <c r="J807" s="22" t="s">
        <v>1693</v>
      </c>
      <c r="K807" s="6" t="s">
        <v>678</v>
      </c>
      <c r="L807" s="22" t="s">
        <v>1691</v>
      </c>
      <c r="M807" s="6" t="s">
        <v>740</v>
      </c>
      <c r="N807" s="22" t="s">
        <v>8087</v>
      </c>
      <c r="O807" s="6"/>
    </row>
    <row r="808" spans="1:15" x14ac:dyDescent="0.3">
      <c r="A808" s="6" t="s">
        <v>6086</v>
      </c>
      <c r="B808" s="22" t="s">
        <v>7126</v>
      </c>
      <c r="C808" s="22" t="s">
        <v>2500</v>
      </c>
      <c r="D808" s="22" t="s">
        <v>483</v>
      </c>
      <c r="E808" s="22" t="s">
        <v>742</v>
      </c>
      <c r="F808" s="6" t="s">
        <v>1419</v>
      </c>
      <c r="G808" s="6" t="s">
        <v>7125</v>
      </c>
      <c r="H808" s="6" t="s">
        <v>19</v>
      </c>
      <c r="I808" s="6" t="s">
        <v>7127</v>
      </c>
      <c r="J808" s="22" t="s">
        <v>1693</v>
      </c>
      <c r="K808" s="6" t="s">
        <v>678</v>
      </c>
      <c r="L808" s="22" t="s">
        <v>1691</v>
      </c>
      <c r="M808" s="6" t="s">
        <v>1421</v>
      </c>
      <c r="N808" s="22" t="s">
        <v>8087</v>
      </c>
      <c r="O808" s="6"/>
    </row>
    <row r="809" spans="1:15" x14ac:dyDescent="0.3">
      <c r="A809" s="6" t="s">
        <v>6086</v>
      </c>
      <c r="B809" s="22" t="s">
        <v>7037</v>
      </c>
      <c r="C809" s="22" t="s">
        <v>8089</v>
      </c>
      <c r="D809" s="22" t="s">
        <v>169</v>
      </c>
      <c r="E809" s="22" t="s">
        <v>748</v>
      </c>
      <c r="F809" s="6" t="s">
        <v>1419</v>
      </c>
      <c r="G809" s="6" t="s">
        <v>7036</v>
      </c>
      <c r="H809" s="6" t="s">
        <v>19</v>
      </c>
      <c r="I809" s="6" t="s">
        <v>7038</v>
      </c>
      <c r="J809" s="22" t="s">
        <v>1698</v>
      </c>
      <c r="K809" s="6" t="s">
        <v>678</v>
      </c>
      <c r="L809" s="22" t="s">
        <v>1691</v>
      </c>
      <c r="M809" s="6" t="s">
        <v>1421</v>
      </c>
      <c r="N809" s="22" t="s">
        <v>8087</v>
      </c>
      <c r="O809" s="6"/>
    </row>
    <row r="810" spans="1:15" x14ac:dyDescent="0.3">
      <c r="A810" s="6" t="s">
        <v>6086</v>
      </c>
      <c r="B810" s="22" t="s">
        <v>6530</v>
      </c>
      <c r="C810" s="22" t="s">
        <v>2500</v>
      </c>
      <c r="D810" s="22" t="s">
        <v>169</v>
      </c>
      <c r="E810" s="22" t="s">
        <v>742</v>
      </c>
      <c r="F810" s="6" t="s">
        <v>1305</v>
      </c>
      <c r="G810" s="6" t="s">
        <v>6529</v>
      </c>
      <c r="H810" s="6" t="s">
        <v>19</v>
      </c>
      <c r="I810" s="6" t="s">
        <v>6531</v>
      </c>
      <c r="J810" s="22" t="s">
        <v>1698</v>
      </c>
      <c r="K810" s="6" t="s">
        <v>678</v>
      </c>
      <c r="L810" s="22" t="s">
        <v>1691</v>
      </c>
      <c r="M810" s="6" t="s">
        <v>1307</v>
      </c>
      <c r="N810" s="22" t="s">
        <v>8087</v>
      </c>
      <c r="O810" s="6"/>
    </row>
    <row r="811" spans="1:15" x14ac:dyDescent="0.3">
      <c r="A811" s="6" t="s">
        <v>6086</v>
      </c>
      <c r="B811" s="22" t="s">
        <v>6139</v>
      </c>
      <c r="C811" s="22" t="s">
        <v>2500</v>
      </c>
      <c r="D811" s="22" t="s">
        <v>169</v>
      </c>
      <c r="E811" s="22" t="s">
        <v>5193</v>
      </c>
      <c r="F811" s="6" t="s">
        <v>1220</v>
      </c>
      <c r="G811" s="6" t="s">
        <v>6138</v>
      </c>
      <c r="H811" s="6" t="s">
        <v>19</v>
      </c>
      <c r="I811" s="6" t="s">
        <v>6140</v>
      </c>
      <c r="J811" s="22" t="s">
        <v>1698</v>
      </c>
      <c r="K811" s="6" t="s">
        <v>678</v>
      </c>
      <c r="L811" s="22" t="s">
        <v>1691</v>
      </c>
      <c r="M811" s="6" t="s">
        <v>316</v>
      </c>
      <c r="N811" s="22" t="s">
        <v>8087</v>
      </c>
      <c r="O811" s="6"/>
    </row>
    <row r="812" spans="1:15" x14ac:dyDescent="0.3">
      <c r="A812" s="6" t="s">
        <v>6086</v>
      </c>
      <c r="B812" s="22" t="s">
        <v>6386</v>
      </c>
      <c r="C812" s="22" t="s">
        <v>2500</v>
      </c>
      <c r="D812" s="22" t="s">
        <v>169</v>
      </c>
      <c r="E812" s="22" t="s">
        <v>742</v>
      </c>
      <c r="F812" s="6" t="s">
        <v>1271</v>
      </c>
      <c r="G812" s="6" t="s">
        <v>6385</v>
      </c>
      <c r="H812" s="6" t="s">
        <v>19</v>
      </c>
      <c r="I812" s="6" t="s">
        <v>6387</v>
      </c>
      <c r="J812" s="22" t="s">
        <v>1698</v>
      </c>
      <c r="K812" s="6" t="s">
        <v>678</v>
      </c>
      <c r="L812" s="22" t="s">
        <v>1691</v>
      </c>
      <c r="M812" s="6" t="s">
        <v>1103</v>
      </c>
      <c r="N812" s="22" t="s">
        <v>8087</v>
      </c>
      <c r="O812" s="6"/>
    </row>
    <row r="813" spans="1:15" x14ac:dyDescent="0.3">
      <c r="A813" s="6" t="s">
        <v>6086</v>
      </c>
      <c r="B813" s="22" t="s">
        <v>7040</v>
      </c>
      <c r="C813" s="22" t="s">
        <v>8089</v>
      </c>
      <c r="D813" s="22" t="s">
        <v>483</v>
      </c>
      <c r="E813" s="22" t="s">
        <v>742</v>
      </c>
      <c r="F813" s="6" t="s">
        <v>1419</v>
      </c>
      <c r="G813" s="6" t="s">
        <v>7039</v>
      </c>
      <c r="H813" s="6" t="s">
        <v>19</v>
      </c>
      <c r="I813" s="6" t="s">
        <v>7041</v>
      </c>
      <c r="J813" s="22" t="s">
        <v>1693</v>
      </c>
      <c r="K813" s="6" t="s">
        <v>678</v>
      </c>
      <c r="L813" s="22" t="s">
        <v>1691</v>
      </c>
      <c r="M813" s="6" t="s">
        <v>1421</v>
      </c>
      <c r="N813" s="22" t="s">
        <v>8087</v>
      </c>
      <c r="O813" s="6"/>
    </row>
    <row r="814" spans="1:15" x14ac:dyDescent="0.3">
      <c r="A814" s="6" t="s">
        <v>6086</v>
      </c>
      <c r="B814" s="22" t="s">
        <v>7043</v>
      </c>
      <c r="C814" s="22" t="s">
        <v>8089</v>
      </c>
      <c r="D814" s="22" t="s">
        <v>169</v>
      </c>
      <c r="E814" s="22" t="s">
        <v>748</v>
      </c>
      <c r="F814" s="6" t="s">
        <v>1419</v>
      </c>
      <c r="G814" s="6" t="s">
        <v>7042</v>
      </c>
      <c r="H814" s="6" t="s">
        <v>19</v>
      </c>
      <c r="I814" s="6" t="s">
        <v>7041</v>
      </c>
      <c r="J814" s="22" t="s">
        <v>1698</v>
      </c>
      <c r="K814" s="6" t="s">
        <v>678</v>
      </c>
      <c r="L814" s="22" t="s">
        <v>1691</v>
      </c>
      <c r="M814" s="6" t="s">
        <v>1421</v>
      </c>
      <c r="N814" s="22" t="s">
        <v>8087</v>
      </c>
      <c r="O814" s="6"/>
    </row>
    <row r="815" spans="1:15" x14ac:dyDescent="0.3">
      <c r="A815" s="6" t="s">
        <v>6086</v>
      </c>
      <c r="B815" s="22" t="s">
        <v>6414</v>
      </c>
      <c r="C815" s="22" t="s">
        <v>2500</v>
      </c>
      <c r="D815" s="22" t="s">
        <v>169</v>
      </c>
      <c r="E815" s="22" t="s">
        <v>742</v>
      </c>
      <c r="F815" s="6" t="s">
        <v>1280</v>
      </c>
      <c r="G815" s="6" t="s">
        <v>6413</v>
      </c>
      <c r="H815" s="6" t="s">
        <v>19</v>
      </c>
      <c r="I815" s="6" t="s">
        <v>6415</v>
      </c>
      <c r="J815" s="22" t="s">
        <v>1698</v>
      </c>
      <c r="K815" s="6" t="s">
        <v>678</v>
      </c>
      <c r="L815" s="22" t="s">
        <v>1691</v>
      </c>
      <c r="M815" s="6" t="s">
        <v>1282</v>
      </c>
      <c r="N815" s="22" t="s">
        <v>8087</v>
      </c>
      <c r="O815" s="6"/>
    </row>
    <row r="816" spans="1:15" x14ac:dyDescent="0.3">
      <c r="A816" s="6" t="s">
        <v>6086</v>
      </c>
      <c r="B816" s="22" t="s">
        <v>7045</v>
      </c>
      <c r="C816" s="22" t="s">
        <v>8089</v>
      </c>
      <c r="D816" s="22" t="s">
        <v>483</v>
      </c>
      <c r="E816" s="22" t="s">
        <v>742</v>
      </c>
      <c r="F816" s="6" t="s">
        <v>1419</v>
      </c>
      <c r="G816" s="6" t="s">
        <v>7044</v>
      </c>
      <c r="H816" s="6" t="s">
        <v>19</v>
      </c>
      <c r="I816" s="6" t="s">
        <v>7046</v>
      </c>
      <c r="J816" s="22" t="s">
        <v>1693</v>
      </c>
      <c r="K816" s="6" t="s">
        <v>678</v>
      </c>
      <c r="L816" s="22" t="s">
        <v>1691</v>
      </c>
      <c r="M816" s="6" t="s">
        <v>1421</v>
      </c>
      <c r="N816" s="22" t="s">
        <v>8087</v>
      </c>
      <c r="O816" s="6"/>
    </row>
    <row r="817" spans="1:15" x14ac:dyDescent="0.3">
      <c r="A817" s="6" t="s">
        <v>6086</v>
      </c>
      <c r="B817" s="22" t="s">
        <v>7048</v>
      </c>
      <c r="C817" s="22" t="s">
        <v>8089</v>
      </c>
      <c r="D817" s="22" t="s">
        <v>169</v>
      </c>
      <c r="E817" s="22" t="s">
        <v>748</v>
      </c>
      <c r="F817" s="6" t="s">
        <v>1419</v>
      </c>
      <c r="G817" s="6" t="s">
        <v>7047</v>
      </c>
      <c r="H817" s="6" t="s">
        <v>19</v>
      </c>
      <c r="I817" s="6" t="s">
        <v>7046</v>
      </c>
      <c r="J817" s="22" t="s">
        <v>1698</v>
      </c>
      <c r="K817" s="6" t="s">
        <v>678</v>
      </c>
      <c r="L817" s="22" t="s">
        <v>1691</v>
      </c>
      <c r="M817" s="6" t="s">
        <v>1421</v>
      </c>
      <c r="N817" s="22" t="s">
        <v>8087</v>
      </c>
      <c r="O817" s="6"/>
    </row>
    <row r="818" spans="1:15" x14ac:dyDescent="0.3">
      <c r="A818" s="6" t="s">
        <v>6086</v>
      </c>
      <c r="B818" s="22" t="s">
        <v>7129</v>
      </c>
      <c r="C818" s="22" t="s">
        <v>2500</v>
      </c>
      <c r="D818" s="22" t="s">
        <v>483</v>
      </c>
      <c r="E818" s="22" t="s">
        <v>742</v>
      </c>
      <c r="F818" s="6" t="s">
        <v>1419</v>
      </c>
      <c r="G818" s="6" t="s">
        <v>7128</v>
      </c>
      <c r="H818" s="6" t="s">
        <v>19</v>
      </c>
      <c r="I818" s="6" t="s">
        <v>7051</v>
      </c>
      <c r="J818" s="22" t="s">
        <v>1693</v>
      </c>
      <c r="K818" s="6" t="s">
        <v>678</v>
      </c>
      <c r="L818" s="22" t="s">
        <v>1691</v>
      </c>
      <c r="M818" s="6" t="s">
        <v>1421</v>
      </c>
      <c r="N818" s="22" t="s">
        <v>8087</v>
      </c>
      <c r="O818" s="6"/>
    </row>
    <row r="819" spans="1:15" x14ac:dyDescent="0.3">
      <c r="A819" s="6" t="s">
        <v>6086</v>
      </c>
      <c r="B819" s="22" t="s">
        <v>7050</v>
      </c>
      <c r="C819" s="22" t="s">
        <v>8089</v>
      </c>
      <c r="D819" s="22" t="s">
        <v>169</v>
      </c>
      <c r="E819" s="22" t="s">
        <v>748</v>
      </c>
      <c r="F819" s="6" t="s">
        <v>1419</v>
      </c>
      <c r="G819" s="6" t="s">
        <v>7049</v>
      </c>
      <c r="H819" s="6" t="s">
        <v>19</v>
      </c>
      <c r="I819" s="6" t="s">
        <v>7051</v>
      </c>
      <c r="J819" s="22" t="s">
        <v>1698</v>
      </c>
      <c r="K819" s="6" t="s">
        <v>678</v>
      </c>
      <c r="L819" s="22" t="s">
        <v>1691</v>
      </c>
      <c r="M819" s="6" t="s">
        <v>1421</v>
      </c>
      <c r="N819" s="22" t="s">
        <v>8087</v>
      </c>
      <c r="O819" s="6"/>
    </row>
    <row r="820" spans="1:15" x14ac:dyDescent="0.3">
      <c r="A820" s="6" t="s">
        <v>6086</v>
      </c>
      <c r="B820" s="22" t="s">
        <v>7053</v>
      </c>
      <c r="C820" s="22" t="s">
        <v>8089</v>
      </c>
      <c r="D820" s="22" t="s">
        <v>483</v>
      </c>
      <c r="E820" s="22" t="s">
        <v>742</v>
      </c>
      <c r="F820" s="6" t="s">
        <v>1419</v>
      </c>
      <c r="G820" s="6" t="s">
        <v>7052</v>
      </c>
      <c r="H820" s="6" t="s">
        <v>19</v>
      </c>
      <c r="I820" s="6" t="s">
        <v>7054</v>
      </c>
      <c r="J820" s="22" t="s">
        <v>1693</v>
      </c>
      <c r="K820" s="6" t="s">
        <v>678</v>
      </c>
      <c r="L820" s="22" t="s">
        <v>1691</v>
      </c>
      <c r="M820" s="6" t="s">
        <v>1421</v>
      </c>
      <c r="N820" s="22" t="s">
        <v>8087</v>
      </c>
      <c r="O820" s="6"/>
    </row>
    <row r="821" spans="1:15" x14ac:dyDescent="0.3">
      <c r="A821" s="6" t="s">
        <v>6086</v>
      </c>
      <c r="B821" s="22" t="s">
        <v>7056</v>
      </c>
      <c r="C821" s="22" t="s">
        <v>8089</v>
      </c>
      <c r="D821" s="22" t="s">
        <v>169</v>
      </c>
      <c r="E821" s="22" t="s">
        <v>748</v>
      </c>
      <c r="F821" s="6" t="s">
        <v>1419</v>
      </c>
      <c r="G821" s="6" t="s">
        <v>7055</v>
      </c>
      <c r="H821" s="6" t="s">
        <v>19</v>
      </c>
      <c r="I821" s="6" t="s">
        <v>7054</v>
      </c>
      <c r="J821" s="22" t="s">
        <v>1698</v>
      </c>
      <c r="K821" s="6" t="s">
        <v>678</v>
      </c>
      <c r="L821" s="22" t="s">
        <v>1691</v>
      </c>
      <c r="M821" s="6" t="s">
        <v>1421</v>
      </c>
      <c r="N821" s="22" t="s">
        <v>8087</v>
      </c>
      <c r="O821" s="6"/>
    </row>
    <row r="822" spans="1:15" x14ac:dyDescent="0.3">
      <c r="A822" s="6" t="s">
        <v>6086</v>
      </c>
      <c r="B822" s="22" t="s">
        <v>6934</v>
      </c>
      <c r="C822" s="22" t="s">
        <v>8089</v>
      </c>
      <c r="D822" s="22" t="s">
        <v>483</v>
      </c>
      <c r="E822" s="22" t="s">
        <v>742</v>
      </c>
      <c r="F822" s="6" t="s">
        <v>1417</v>
      </c>
      <c r="G822" s="6" t="s">
        <v>6933</v>
      </c>
      <c r="H822" s="6" t="s">
        <v>19</v>
      </c>
      <c r="I822" s="6" t="s">
        <v>6935</v>
      </c>
      <c r="J822" s="22" t="s">
        <v>1693</v>
      </c>
      <c r="K822" s="6" t="s">
        <v>678</v>
      </c>
      <c r="L822" s="22" t="s">
        <v>1691</v>
      </c>
      <c r="M822" s="6" t="s">
        <v>740</v>
      </c>
      <c r="N822" s="22" t="s">
        <v>8087</v>
      </c>
      <c r="O822" s="6"/>
    </row>
    <row r="823" spans="1:15" x14ac:dyDescent="0.3">
      <c r="A823" s="6" t="s">
        <v>6086</v>
      </c>
      <c r="B823" s="22" t="s">
        <v>6937</v>
      </c>
      <c r="C823" s="22" t="s">
        <v>8089</v>
      </c>
      <c r="D823" s="22" t="s">
        <v>169</v>
      </c>
      <c r="E823" s="22" t="s">
        <v>748</v>
      </c>
      <c r="F823" s="6" t="s">
        <v>1417</v>
      </c>
      <c r="G823" s="6" t="s">
        <v>6936</v>
      </c>
      <c r="H823" s="6" t="s">
        <v>19</v>
      </c>
      <c r="I823" s="6" t="s">
        <v>6935</v>
      </c>
      <c r="J823" s="22" t="s">
        <v>1698</v>
      </c>
      <c r="K823" s="6" t="s">
        <v>678</v>
      </c>
      <c r="L823" s="22" t="s">
        <v>1691</v>
      </c>
      <c r="M823" s="6" t="s">
        <v>740</v>
      </c>
      <c r="N823" s="22" t="s">
        <v>8087</v>
      </c>
      <c r="O823" s="6"/>
    </row>
    <row r="824" spans="1:15" x14ac:dyDescent="0.3">
      <c r="A824" s="6" t="s">
        <v>6086</v>
      </c>
      <c r="B824" s="22" t="s">
        <v>5641</v>
      </c>
      <c r="C824" s="22" t="s">
        <v>2500</v>
      </c>
      <c r="D824" s="22" t="s">
        <v>483</v>
      </c>
      <c r="E824" s="22" t="s">
        <v>742</v>
      </c>
      <c r="F824" s="6" t="s">
        <v>1419</v>
      </c>
      <c r="G824" s="6" t="s">
        <v>7130</v>
      </c>
      <c r="H824" s="6" t="s">
        <v>19</v>
      </c>
      <c r="I824" s="6" t="s">
        <v>7059</v>
      </c>
      <c r="J824" s="22" t="s">
        <v>1693</v>
      </c>
      <c r="K824" s="6" t="s">
        <v>678</v>
      </c>
      <c r="L824" s="22" t="s">
        <v>1691</v>
      </c>
      <c r="M824" s="6" t="s">
        <v>1421</v>
      </c>
      <c r="N824" s="22" t="s">
        <v>8087</v>
      </c>
      <c r="O824" s="6"/>
    </row>
    <row r="825" spans="1:15" x14ac:dyDescent="0.3">
      <c r="A825" s="6" t="s">
        <v>6086</v>
      </c>
      <c r="B825" s="22" t="s">
        <v>7058</v>
      </c>
      <c r="C825" s="22" t="s">
        <v>8089</v>
      </c>
      <c r="D825" s="22" t="s">
        <v>169</v>
      </c>
      <c r="E825" s="22" t="s">
        <v>748</v>
      </c>
      <c r="F825" s="6" t="s">
        <v>1419</v>
      </c>
      <c r="G825" s="6" t="s">
        <v>7057</v>
      </c>
      <c r="H825" s="6" t="s">
        <v>19</v>
      </c>
      <c r="I825" s="6" t="s">
        <v>7059</v>
      </c>
      <c r="J825" s="22" t="s">
        <v>1698</v>
      </c>
      <c r="K825" s="6" t="s">
        <v>678</v>
      </c>
      <c r="L825" s="22" t="s">
        <v>1691</v>
      </c>
      <c r="M825" s="6" t="s">
        <v>1421</v>
      </c>
      <c r="N825" s="22" t="s">
        <v>8087</v>
      </c>
      <c r="O825" s="6"/>
    </row>
    <row r="826" spans="1:15" x14ac:dyDescent="0.3">
      <c r="A826" s="6" t="s">
        <v>6086</v>
      </c>
      <c r="B826" s="22" t="s">
        <v>5489</v>
      </c>
      <c r="C826" s="22" t="s">
        <v>2500</v>
      </c>
      <c r="D826" s="22" t="s">
        <v>483</v>
      </c>
      <c r="E826" s="22" t="s">
        <v>742</v>
      </c>
      <c r="F826" s="6" t="s">
        <v>1419</v>
      </c>
      <c r="G826" s="6" t="s">
        <v>7150</v>
      </c>
      <c r="H826" s="6" t="s">
        <v>19</v>
      </c>
      <c r="I826" s="6" t="s">
        <v>7062</v>
      </c>
      <c r="J826" s="22" t="s">
        <v>1693</v>
      </c>
      <c r="K826" s="6" t="s">
        <v>678</v>
      </c>
      <c r="L826" s="22" t="s">
        <v>1691</v>
      </c>
      <c r="M826" s="6" t="s">
        <v>1421</v>
      </c>
      <c r="N826" s="22" t="s">
        <v>8087</v>
      </c>
      <c r="O826" s="6"/>
    </row>
    <row r="827" spans="1:15" x14ac:dyDescent="0.3">
      <c r="A827" s="6" t="s">
        <v>6086</v>
      </c>
      <c r="B827" s="22" t="s">
        <v>7061</v>
      </c>
      <c r="C827" s="22" t="s">
        <v>8089</v>
      </c>
      <c r="D827" s="22" t="s">
        <v>169</v>
      </c>
      <c r="E827" s="22" t="s">
        <v>748</v>
      </c>
      <c r="F827" s="6" t="s">
        <v>1419</v>
      </c>
      <c r="G827" s="6" t="s">
        <v>7060</v>
      </c>
      <c r="H827" s="6" t="s">
        <v>19</v>
      </c>
      <c r="I827" s="6" t="s">
        <v>7062</v>
      </c>
      <c r="J827" s="22" t="s">
        <v>1698</v>
      </c>
      <c r="K827" s="6" t="s">
        <v>678</v>
      </c>
      <c r="L827" s="22" t="s">
        <v>1691</v>
      </c>
      <c r="M827" s="6" t="s">
        <v>1421</v>
      </c>
      <c r="N827" s="22" t="s">
        <v>8087</v>
      </c>
      <c r="O827" s="6"/>
    </row>
    <row r="828" spans="1:15" x14ac:dyDescent="0.3">
      <c r="A828" s="6" t="s">
        <v>6086</v>
      </c>
      <c r="B828" s="22" t="s">
        <v>6213</v>
      </c>
      <c r="C828" s="22" t="s">
        <v>2500</v>
      </c>
      <c r="D828" s="22" t="s">
        <v>169</v>
      </c>
      <c r="E828" s="22" t="s">
        <v>5193</v>
      </c>
      <c r="F828" s="6" t="s">
        <v>1234</v>
      </c>
      <c r="G828" s="6" t="s">
        <v>6212</v>
      </c>
      <c r="H828" s="6" t="s">
        <v>19</v>
      </c>
      <c r="I828" s="6" t="s">
        <v>6214</v>
      </c>
      <c r="J828" s="22" t="s">
        <v>1698</v>
      </c>
      <c r="K828" s="6" t="s">
        <v>678</v>
      </c>
      <c r="L828" s="22" t="s">
        <v>1691</v>
      </c>
      <c r="M828" s="6" t="s">
        <v>1237</v>
      </c>
      <c r="N828" s="22" t="s">
        <v>8087</v>
      </c>
      <c r="O828" s="6"/>
    </row>
    <row r="829" spans="1:15" x14ac:dyDescent="0.3">
      <c r="A829" s="6" t="s">
        <v>6086</v>
      </c>
      <c r="B829" s="22" t="s">
        <v>6087</v>
      </c>
      <c r="C829" s="22" t="s">
        <v>8089</v>
      </c>
      <c r="D829" s="22" t="s">
        <v>169</v>
      </c>
      <c r="E829" s="22" t="s">
        <v>5193</v>
      </c>
      <c r="F829" s="6" t="s">
        <v>1215</v>
      </c>
      <c r="G829" s="6" t="s">
        <v>6085</v>
      </c>
      <c r="H829" s="6" t="s">
        <v>19</v>
      </c>
      <c r="I829" s="6" t="s">
        <v>6088</v>
      </c>
      <c r="J829" s="22" t="s">
        <v>1698</v>
      </c>
      <c r="K829" s="6" t="s">
        <v>678</v>
      </c>
      <c r="L829" s="22" t="s">
        <v>1691</v>
      </c>
      <c r="M829" s="6" t="s">
        <v>1106</v>
      </c>
      <c r="N829" s="22" t="s">
        <v>8087</v>
      </c>
      <c r="O829" s="6"/>
    </row>
    <row r="830" spans="1:15" x14ac:dyDescent="0.3">
      <c r="A830" s="6" t="s">
        <v>6086</v>
      </c>
      <c r="B830" s="22" t="s">
        <v>6939</v>
      </c>
      <c r="C830" s="22" t="s">
        <v>8089</v>
      </c>
      <c r="D830" s="22" t="s">
        <v>169</v>
      </c>
      <c r="E830" s="22" t="s">
        <v>748</v>
      </c>
      <c r="F830" s="6" t="s">
        <v>1417</v>
      </c>
      <c r="G830" s="6" t="s">
        <v>6938</v>
      </c>
      <c r="H830" s="6" t="s">
        <v>19</v>
      </c>
      <c r="I830" s="6" t="s">
        <v>6940</v>
      </c>
      <c r="J830" s="22" t="s">
        <v>1698</v>
      </c>
      <c r="K830" s="6" t="s">
        <v>678</v>
      </c>
      <c r="L830" s="22" t="s">
        <v>1691</v>
      </c>
      <c r="M830" s="6" t="s">
        <v>740</v>
      </c>
      <c r="N830" s="22" t="s">
        <v>8087</v>
      </c>
      <c r="O830" s="6"/>
    </row>
    <row r="831" spans="1:15" x14ac:dyDescent="0.3">
      <c r="A831" s="6" t="s">
        <v>6086</v>
      </c>
      <c r="B831" s="22" t="s">
        <v>5495</v>
      </c>
      <c r="C831" s="22" t="s">
        <v>2500</v>
      </c>
      <c r="D831" s="22" t="s">
        <v>483</v>
      </c>
      <c r="E831" s="22" t="s">
        <v>742</v>
      </c>
      <c r="F831" s="6" t="s">
        <v>1417</v>
      </c>
      <c r="G831" s="6" t="s">
        <v>6966</v>
      </c>
      <c r="H831" s="6" t="s">
        <v>19</v>
      </c>
      <c r="I831" s="6" t="s">
        <v>6967</v>
      </c>
      <c r="J831" s="22" t="s">
        <v>1693</v>
      </c>
      <c r="K831" s="6" t="s">
        <v>678</v>
      </c>
      <c r="L831" s="22" t="s">
        <v>1691</v>
      </c>
      <c r="M831" s="6" t="s">
        <v>740</v>
      </c>
      <c r="N831" s="22" t="s">
        <v>8087</v>
      </c>
      <c r="O831" s="6"/>
    </row>
    <row r="832" spans="1:15" x14ac:dyDescent="0.3">
      <c r="A832" s="6" t="s">
        <v>6086</v>
      </c>
      <c r="B832" s="22" t="s">
        <v>5498</v>
      </c>
      <c r="C832" s="22" t="s">
        <v>2500</v>
      </c>
      <c r="D832" s="22" t="s">
        <v>169</v>
      </c>
      <c r="E832" s="22" t="s">
        <v>742</v>
      </c>
      <c r="F832" s="6" t="s">
        <v>1305</v>
      </c>
      <c r="G832" s="6" t="s">
        <v>6532</v>
      </c>
      <c r="H832" s="6" t="s">
        <v>19</v>
      </c>
      <c r="I832" s="6" t="s">
        <v>6533</v>
      </c>
      <c r="J832" s="22" t="s">
        <v>1698</v>
      </c>
      <c r="K832" s="6" t="s">
        <v>678</v>
      </c>
      <c r="L832" s="22" t="s">
        <v>1691</v>
      </c>
      <c r="M832" s="6" t="s">
        <v>1307</v>
      </c>
      <c r="N832" s="22" t="s">
        <v>8087</v>
      </c>
      <c r="O832" s="6"/>
    </row>
    <row r="833" spans="1:15" x14ac:dyDescent="0.3">
      <c r="A833" s="6" t="s">
        <v>6086</v>
      </c>
      <c r="B833" s="22" t="s">
        <v>6440</v>
      </c>
      <c r="C833" s="22" t="s">
        <v>2500</v>
      </c>
      <c r="D833" s="22" t="s">
        <v>169</v>
      </c>
      <c r="E833" s="22" t="s">
        <v>5193</v>
      </c>
      <c r="F833" s="6" t="s">
        <v>1297</v>
      </c>
      <c r="G833" s="6" t="s">
        <v>6439</v>
      </c>
      <c r="H833" s="6" t="s">
        <v>19</v>
      </c>
      <c r="I833" s="6" t="s">
        <v>6441</v>
      </c>
      <c r="J833" s="22" t="s">
        <v>1698</v>
      </c>
      <c r="K833" s="6" t="s">
        <v>678</v>
      </c>
      <c r="L833" s="22" t="s">
        <v>1691</v>
      </c>
      <c r="M833" s="6" t="s">
        <v>1124</v>
      </c>
      <c r="N833" s="22" t="s">
        <v>8087</v>
      </c>
      <c r="O833" s="6"/>
    </row>
    <row r="834" spans="1:15" x14ac:dyDescent="0.3">
      <c r="A834" s="6" t="s">
        <v>6086</v>
      </c>
      <c r="B834" s="22" t="s">
        <v>5504</v>
      </c>
      <c r="C834" s="22" t="s">
        <v>2500</v>
      </c>
      <c r="D834" s="22" t="s">
        <v>483</v>
      </c>
      <c r="E834" s="22" t="s">
        <v>742</v>
      </c>
      <c r="F834" s="6" t="s">
        <v>1419</v>
      </c>
      <c r="G834" s="6" t="s">
        <v>7116</v>
      </c>
      <c r="H834" s="6" t="s">
        <v>19</v>
      </c>
      <c r="I834" s="6" t="s">
        <v>7117</v>
      </c>
      <c r="J834" s="22" t="s">
        <v>1693</v>
      </c>
      <c r="K834" s="6" t="s">
        <v>678</v>
      </c>
      <c r="L834" s="22" t="s">
        <v>1691</v>
      </c>
      <c r="M834" s="6" t="s">
        <v>1421</v>
      </c>
      <c r="N834" s="22" t="s">
        <v>8087</v>
      </c>
      <c r="O834" s="6"/>
    </row>
    <row r="835" spans="1:15" x14ac:dyDescent="0.3">
      <c r="A835" s="6" t="s">
        <v>6086</v>
      </c>
      <c r="B835" s="22" t="s">
        <v>7064</v>
      </c>
      <c r="C835" s="22" t="s">
        <v>8089</v>
      </c>
      <c r="D835" s="22" t="s">
        <v>169</v>
      </c>
      <c r="E835" s="22" t="s">
        <v>748</v>
      </c>
      <c r="F835" s="6" t="s">
        <v>1419</v>
      </c>
      <c r="G835" s="6" t="s">
        <v>7063</v>
      </c>
      <c r="H835" s="6" t="s">
        <v>19</v>
      </c>
      <c r="I835" s="6" t="s">
        <v>7065</v>
      </c>
      <c r="J835" s="22" t="s">
        <v>1698</v>
      </c>
      <c r="K835" s="6" t="s">
        <v>678</v>
      </c>
      <c r="L835" s="22" t="s">
        <v>1691</v>
      </c>
      <c r="M835" s="6" t="s">
        <v>1421</v>
      </c>
      <c r="N835" s="22" t="s">
        <v>8087</v>
      </c>
      <c r="O835" s="6"/>
    </row>
    <row r="836" spans="1:15" x14ac:dyDescent="0.3">
      <c r="A836" s="6" t="s">
        <v>6086</v>
      </c>
      <c r="B836" s="22" t="s">
        <v>7132</v>
      </c>
      <c r="C836" s="22" t="s">
        <v>2500</v>
      </c>
      <c r="D836" s="22" t="s">
        <v>483</v>
      </c>
      <c r="E836" s="22" t="s">
        <v>742</v>
      </c>
      <c r="F836" s="6" t="s">
        <v>1419</v>
      </c>
      <c r="G836" s="6" t="s">
        <v>7131</v>
      </c>
      <c r="H836" s="6" t="s">
        <v>19</v>
      </c>
      <c r="I836" s="6" t="s">
        <v>7133</v>
      </c>
      <c r="J836" s="22" t="s">
        <v>1693</v>
      </c>
      <c r="K836" s="6" t="s">
        <v>678</v>
      </c>
      <c r="L836" s="22" t="s">
        <v>1691</v>
      </c>
      <c r="M836" s="6" t="s">
        <v>1421</v>
      </c>
      <c r="N836" s="22" t="s">
        <v>8087</v>
      </c>
      <c r="O836" s="6"/>
    </row>
    <row r="837" spans="1:15" x14ac:dyDescent="0.3">
      <c r="A837" s="6" t="s">
        <v>6086</v>
      </c>
      <c r="B837" s="22" t="s">
        <v>5510</v>
      </c>
      <c r="C837" s="22" t="s">
        <v>8089</v>
      </c>
      <c r="D837" s="22" t="s">
        <v>169</v>
      </c>
      <c r="E837" s="22" t="s">
        <v>748</v>
      </c>
      <c r="F837" s="6" t="s">
        <v>1419</v>
      </c>
      <c r="G837" s="6" t="s">
        <v>7066</v>
      </c>
      <c r="H837" s="6" t="s">
        <v>19</v>
      </c>
      <c r="I837" s="6" t="s">
        <v>7067</v>
      </c>
      <c r="J837" s="22" t="s">
        <v>1698</v>
      </c>
      <c r="K837" s="6" t="s">
        <v>678</v>
      </c>
      <c r="L837" s="22" t="s">
        <v>1691</v>
      </c>
      <c r="M837" s="6" t="s">
        <v>1421</v>
      </c>
      <c r="N837" s="22" t="s">
        <v>8087</v>
      </c>
      <c r="O837" s="6"/>
    </row>
    <row r="838" spans="1:15" x14ac:dyDescent="0.3">
      <c r="A838" s="6" t="s">
        <v>6086</v>
      </c>
      <c r="B838" s="22" t="s">
        <v>7135</v>
      </c>
      <c r="C838" s="22" t="s">
        <v>2500</v>
      </c>
      <c r="D838" s="22" t="s">
        <v>483</v>
      </c>
      <c r="E838" s="22" t="s">
        <v>742</v>
      </c>
      <c r="F838" s="6" t="s">
        <v>1419</v>
      </c>
      <c r="G838" s="6" t="s">
        <v>7134</v>
      </c>
      <c r="H838" s="6" t="s">
        <v>19</v>
      </c>
      <c r="I838" s="6" t="s">
        <v>7136</v>
      </c>
      <c r="J838" s="22" t="s">
        <v>1693</v>
      </c>
      <c r="K838" s="6" t="s">
        <v>678</v>
      </c>
      <c r="L838" s="22" t="s">
        <v>1691</v>
      </c>
      <c r="M838" s="6" t="s">
        <v>1421</v>
      </c>
      <c r="N838" s="22" t="s">
        <v>8087</v>
      </c>
      <c r="O838" s="6"/>
    </row>
    <row r="839" spans="1:15" x14ac:dyDescent="0.3">
      <c r="A839" s="6" t="s">
        <v>6086</v>
      </c>
      <c r="B839" s="22" t="s">
        <v>5513</v>
      </c>
      <c r="C839" s="22" t="s">
        <v>8089</v>
      </c>
      <c r="D839" s="22" t="s">
        <v>169</v>
      </c>
      <c r="E839" s="22" t="s">
        <v>748</v>
      </c>
      <c r="F839" s="6" t="s">
        <v>1419</v>
      </c>
      <c r="G839" s="6" t="s">
        <v>7068</v>
      </c>
      <c r="H839" s="6" t="s">
        <v>19</v>
      </c>
      <c r="I839" s="6" t="s">
        <v>7069</v>
      </c>
      <c r="J839" s="22" t="s">
        <v>1698</v>
      </c>
      <c r="K839" s="6" t="s">
        <v>678</v>
      </c>
      <c r="L839" s="22" t="s">
        <v>1691</v>
      </c>
      <c r="M839" s="6" t="s">
        <v>1421</v>
      </c>
      <c r="N839" s="22" t="s">
        <v>8087</v>
      </c>
      <c r="O839" s="6"/>
    </row>
    <row r="840" spans="1:15" x14ac:dyDescent="0.3">
      <c r="A840" s="6" t="s">
        <v>6086</v>
      </c>
      <c r="B840" s="22" t="s">
        <v>5516</v>
      </c>
      <c r="C840" s="22" t="s">
        <v>2500</v>
      </c>
      <c r="D840" s="22" t="s">
        <v>483</v>
      </c>
      <c r="E840" s="22" t="s">
        <v>742</v>
      </c>
      <c r="F840" s="6" t="s">
        <v>1419</v>
      </c>
      <c r="G840" s="6" t="s">
        <v>7137</v>
      </c>
      <c r="H840" s="6" t="s">
        <v>19</v>
      </c>
      <c r="I840" s="6" t="s">
        <v>7138</v>
      </c>
      <c r="J840" s="22" t="s">
        <v>1693</v>
      </c>
      <c r="K840" s="6" t="s">
        <v>678</v>
      </c>
      <c r="L840" s="22" t="s">
        <v>1691</v>
      </c>
      <c r="M840" s="6" t="s">
        <v>1421</v>
      </c>
      <c r="N840" s="22" t="s">
        <v>8087</v>
      </c>
      <c r="O840" s="6"/>
    </row>
    <row r="841" spans="1:15" x14ac:dyDescent="0.3">
      <c r="A841" s="6" t="s">
        <v>6086</v>
      </c>
      <c r="B841" s="22" t="s">
        <v>7071</v>
      </c>
      <c r="C841" s="22" t="s">
        <v>8089</v>
      </c>
      <c r="D841" s="22" t="s">
        <v>169</v>
      </c>
      <c r="E841" s="22" t="s">
        <v>748</v>
      </c>
      <c r="F841" s="6" t="s">
        <v>1419</v>
      </c>
      <c r="G841" s="6" t="s">
        <v>7070</v>
      </c>
      <c r="H841" s="6" t="s">
        <v>19</v>
      </c>
      <c r="I841" s="6" t="s">
        <v>7072</v>
      </c>
      <c r="J841" s="22" t="s">
        <v>1698</v>
      </c>
      <c r="K841" s="6" t="s">
        <v>678</v>
      </c>
      <c r="L841" s="22" t="s">
        <v>1691</v>
      </c>
      <c r="M841" s="6" t="s">
        <v>1421</v>
      </c>
      <c r="N841" s="22" t="s">
        <v>8087</v>
      </c>
      <c r="O841" s="6"/>
    </row>
    <row r="842" spans="1:15" x14ac:dyDescent="0.3">
      <c r="A842" s="6" t="s">
        <v>6086</v>
      </c>
      <c r="B842" s="22" t="s">
        <v>5519</v>
      </c>
      <c r="C842" s="22" t="s">
        <v>2500</v>
      </c>
      <c r="D842" s="22" t="s">
        <v>483</v>
      </c>
      <c r="E842" s="22" t="s">
        <v>742</v>
      </c>
      <c r="F842" s="6" t="s">
        <v>1419</v>
      </c>
      <c r="G842" s="6" t="s">
        <v>7139</v>
      </c>
      <c r="H842" s="6" t="s">
        <v>19</v>
      </c>
      <c r="I842" s="6" t="s">
        <v>7140</v>
      </c>
      <c r="J842" s="22" t="s">
        <v>1693</v>
      </c>
      <c r="K842" s="6" t="s">
        <v>678</v>
      </c>
      <c r="L842" s="22" t="s">
        <v>1691</v>
      </c>
      <c r="M842" s="6" t="s">
        <v>1421</v>
      </c>
      <c r="N842" s="22" t="s">
        <v>8087</v>
      </c>
      <c r="O842" s="6"/>
    </row>
    <row r="843" spans="1:15" x14ac:dyDescent="0.3">
      <c r="A843" s="6" t="s">
        <v>6086</v>
      </c>
      <c r="B843" s="22" t="s">
        <v>5522</v>
      </c>
      <c r="C843" s="22" t="s">
        <v>8089</v>
      </c>
      <c r="D843" s="22" t="s">
        <v>169</v>
      </c>
      <c r="E843" s="22" t="s">
        <v>748</v>
      </c>
      <c r="F843" s="6" t="s">
        <v>1419</v>
      </c>
      <c r="G843" s="6" t="s">
        <v>7073</v>
      </c>
      <c r="H843" s="6" t="s">
        <v>19</v>
      </c>
      <c r="I843" s="6" t="s">
        <v>7074</v>
      </c>
      <c r="J843" s="22" t="s">
        <v>1698</v>
      </c>
      <c r="K843" s="6" t="s">
        <v>678</v>
      </c>
      <c r="L843" s="22" t="s">
        <v>1691</v>
      </c>
      <c r="M843" s="6" t="s">
        <v>1421</v>
      </c>
      <c r="N843" s="22" t="s">
        <v>8087</v>
      </c>
      <c r="O843" s="6"/>
    </row>
    <row r="844" spans="1:15" x14ac:dyDescent="0.3">
      <c r="A844" s="6" t="s">
        <v>6086</v>
      </c>
      <c r="B844" s="22" t="s">
        <v>7076</v>
      </c>
      <c r="C844" s="22" t="s">
        <v>8089</v>
      </c>
      <c r="D844" s="22" t="s">
        <v>483</v>
      </c>
      <c r="E844" s="22" t="s">
        <v>742</v>
      </c>
      <c r="F844" s="6" t="s">
        <v>1419</v>
      </c>
      <c r="G844" s="6" t="s">
        <v>7075</v>
      </c>
      <c r="H844" s="6" t="s">
        <v>19</v>
      </c>
      <c r="I844" s="6" t="s">
        <v>7077</v>
      </c>
      <c r="J844" s="22" t="s">
        <v>1693</v>
      </c>
      <c r="K844" s="6" t="s">
        <v>678</v>
      </c>
      <c r="L844" s="22" t="s">
        <v>1691</v>
      </c>
      <c r="M844" s="6" t="s">
        <v>1421</v>
      </c>
      <c r="N844" s="22" t="s">
        <v>8087</v>
      </c>
      <c r="O844" s="6"/>
    </row>
    <row r="845" spans="1:15" x14ac:dyDescent="0.3">
      <c r="A845" s="6" t="s">
        <v>6086</v>
      </c>
      <c r="B845" s="22" t="s">
        <v>7079</v>
      </c>
      <c r="C845" s="22" t="s">
        <v>8089</v>
      </c>
      <c r="D845" s="22" t="s">
        <v>169</v>
      </c>
      <c r="E845" s="22" t="s">
        <v>748</v>
      </c>
      <c r="F845" s="6" t="s">
        <v>1419</v>
      </c>
      <c r="G845" s="6" t="s">
        <v>7078</v>
      </c>
      <c r="H845" s="6" t="s">
        <v>19</v>
      </c>
      <c r="I845" s="6" t="s">
        <v>7080</v>
      </c>
      <c r="J845" s="22" t="s">
        <v>1698</v>
      </c>
      <c r="K845" s="6" t="s">
        <v>678</v>
      </c>
      <c r="L845" s="22" t="s">
        <v>1691</v>
      </c>
      <c r="M845" s="6" t="s">
        <v>1421</v>
      </c>
      <c r="N845" s="22" t="s">
        <v>8087</v>
      </c>
      <c r="O845" s="6"/>
    </row>
    <row r="846" spans="1:15" x14ac:dyDescent="0.3">
      <c r="A846" s="6" t="s">
        <v>6086</v>
      </c>
      <c r="B846" s="22" t="s">
        <v>7082</v>
      </c>
      <c r="C846" s="22" t="s">
        <v>8089</v>
      </c>
      <c r="D846" s="22" t="s">
        <v>169</v>
      </c>
      <c r="E846" s="22" t="s">
        <v>742</v>
      </c>
      <c r="F846" s="6" t="s">
        <v>1419</v>
      </c>
      <c r="G846" s="6" t="s">
        <v>7081</v>
      </c>
      <c r="H846" s="6" t="s">
        <v>19</v>
      </c>
      <c r="I846" s="6" t="s">
        <v>7083</v>
      </c>
      <c r="J846" s="22" t="s">
        <v>1698</v>
      </c>
      <c r="K846" s="6" t="s">
        <v>678</v>
      </c>
      <c r="L846" s="22" t="s">
        <v>1691</v>
      </c>
      <c r="M846" s="6" t="s">
        <v>1421</v>
      </c>
      <c r="N846" s="22" t="s">
        <v>8087</v>
      </c>
      <c r="O846" s="6"/>
    </row>
    <row r="847" spans="1:15" x14ac:dyDescent="0.3">
      <c r="A847" s="6" t="s">
        <v>6086</v>
      </c>
      <c r="B847" s="22" t="s">
        <v>6537</v>
      </c>
      <c r="C847" s="22" t="s">
        <v>2500</v>
      </c>
      <c r="D847" s="22" t="s">
        <v>169</v>
      </c>
      <c r="E847" s="22" t="s">
        <v>742</v>
      </c>
      <c r="F847" s="6" t="s">
        <v>1311</v>
      </c>
      <c r="G847" s="6" t="s">
        <v>6536</v>
      </c>
      <c r="H847" s="6" t="s">
        <v>19</v>
      </c>
      <c r="I847" s="6" t="s">
        <v>6538</v>
      </c>
      <c r="J847" s="22" t="s">
        <v>1698</v>
      </c>
      <c r="K847" s="6" t="s">
        <v>678</v>
      </c>
      <c r="L847" s="22" t="s">
        <v>1691</v>
      </c>
      <c r="M847" s="6" t="s">
        <v>1121</v>
      </c>
      <c r="N847" s="22" t="s">
        <v>8087</v>
      </c>
      <c r="O847" s="6"/>
    </row>
    <row r="848" spans="1:15" x14ac:dyDescent="0.3">
      <c r="A848" s="6" t="s">
        <v>6086</v>
      </c>
      <c r="B848" s="22" t="s">
        <v>5531</v>
      </c>
      <c r="C848" s="22" t="s">
        <v>8089</v>
      </c>
      <c r="D848" s="22" t="s">
        <v>169</v>
      </c>
      <c r="E848" s="22" t="s">
        <v>742</v>
      </c>
      <c r="F848" s="6" t="s">
        <v>1299</v>
      </c>
      <c r="G848" s="6" t="s">
        <v>6450</v>
      </c>
      <c r="H848" s="6" t="s">
        <v>19</v>
      </c>
      <c r="I848" s="6" t="s">
        <v>6451</v>
      </c>
      <c r="J848" s="22" t="s">
        <v>1698</v>
      </c>
      <c r="K848" s="6" t="s">
        <v>678</v>
      </c>
      <c r="L848" s="22" t="s">
        <v>1691</v>
      </c>
      <c r="M848" s="6" t="s">
        <v>1146</v>
      </c>
      <c r="N848" s="22" t="s">
        <v>8087</v>
      </c>
      <c r="O848" s="6"/>
    </row>
    <row r="849" spans="1:15" x14ac:dyDescent="0.3">
      <c r="A849" s="6" t="s">
        <v>6086</v>
      </c>
      <c r="B849" s="22" t="s">
        <v>6401</v>
      </c>
      <c r="C849" s="22" t="s">
        <v>2500</v>
      </c>
      <c r="D849" s="22" t="s">
        <v>169</v>
      </c>
      <c r="E849" s="22" t="s">
        <v>742</v>
      </c>
      <c r="F849" s="6" t="s">
        <v>1276</v>
      </c>
      <c r="G849" s="6" t="s">
        <v>6400</v>
      </c>
      <c r="H849" s="6" t="s">
        <v>19</v>
      </c>
      <c r="I849" s="6" t="s">
        <v>6402</v>
      </c>
      <c r="J849" s="22" t="s">
        <v>1698</v>
      </c>
      <c r="K849" s="6" t="s">
        <v>678</v>
      </c>
      <c r="L849" s="22" t="s">
        <v>1691</v>
      </c>
      <c r="M849" s="6" t="s">
        <v>1164</v>
      </c>
      <c r="N849" s="22" t="s">
        <v>8087</v>
      </c>
      <c r="O849" s="6"/>
    </row>
    <row r="850" spans="1:15" x14ac:dyDescent="0.3">
      <c r="A850" s="6" t="s">
        <v>6086</v>
      </c>
      <c r="B850" s="22" t="s">
        <v>6489</v>
      </c>
      <c r="C850" s="22" t="s">
        <v>8089</v>
      </c>
      <c r="D850" s="22" t="s">
        <v>169</v>
      </c>
      <c r="E850" s="22" t="s">
        <v>742</v>
      </c>
      <c r="F850" s="6" t="s">
        <v>1305</v>
      </c>
      <c r="G850" s="6" t="s">
        <v>6488</v>
      </c>
      <c r="H850" s="6" t="s">
        <v>19</v>
      </c>
      <c r="I850" s="6" t="s">
        <v>6490</v>
      </c>
      <c r="J850" s="22" t="s">
        <v>1698</v>
      </c>
      <c r="K850" s="6" t="s">
        <v>678</v>
      </c>
      <c r="L850" s="22" t="s">
        <v>1691</v>
      </c>
      <c r="M850" s="6" t="s">
        <v>1307</v>
      </c>
      <c r="N850" s="22" t="s">
        <v>8087</v>
      </c>
      <c r="O850" s="6"/>
    </row>
    <row r="851" spans="1:15" x14ac:dyDescent="0.3">
      <c r="A851" s="6" t="s">
        <v>6086</v>
      </c>
      <c r="B851" s="22" t="s">
        <v>7085</v>
      </c>
      <c r="C851" s="22" t="s">
        <v>8089</v>
      </c>
      <c r="D851" s="22" t="s">
        <v>169</v>
      </c>
      <c r="E851" s="22" t="s">
        <v>742</v>
      </c>
      <c r="F851" s="6" t="s">
        <v>1419</v>
      </c>
      <c r="G851" s="6" t="s">
        <v>7084</v>
      </c>
      <c r="H851" s="6" t="s">
        <v>19</v>
      </c>
      <c r="I851" s="6" t="s">
        <v>7086</v>
      </c>
      <c r="J851" s="22" t="s">
        <v>1698</v>
      </c>
      <c r="K851" s="6" t="s">
        <v>678</v>
      </c>
      <c r="L851" s="22" t="s">
        <v>1691</v>
      </c>
      <c r="M851" s="6" t="s">
        <v>1421</v>
      </c>
      <c r="N851" s="22" t="s">
        <v>8087</v>
      </c>
      <c r="O851" s="6"/>
    </row>
    <row r="852" spans="1:15" x14ac:dyDescent="0.3">
      <c r="A852" s="6" t="s">
        <v>6086</v>
      </c>
      <c r="B852" s="22" t="s">
        <v>5555</v>
      </c>
      <c r="C852" s="22" t="s">
        <v>2500</v>
      </c>
      <c r="D852" s="22" t="s">
        <v>169</v>
      </c>
      <c r="E852" s="22" t="s">
        <v>742</v>
      </c>
      <c r="F852" s="6" t="s">
        <v>1305</v>
      </c>
      <c r="G852" s="6" t="s">
        <v>6502</v>
      </c>
      <c r="H852" s="6" t="s">
        <v>19</v>
      </c>
      <c r="I852" s="6" t="s">
        <v>6503</v>
      </c>
      <c r="J852" s="22" t="s">
        <v>1698</v>
      </c>
      <c r="K852" s="6" t="s">
        <v>678</v>
      </c>
      <c r="L852" s="22" t="s">
        <v>1691</v>
      </c>
      <c r="M852" s="6" t="s">
        <v>1307</v>
      </c>
      <c r="N852" s="22" t="s">
        <v>8087</v>
      </c>
      <c r="O852" s="6"/>
    </row>
    <row r="853" spans="1:15" x14ac:dyDescent="0.3">
      <c r="A853" s="6" t="s">
        <v>6086</v>
      </c>
      <c r="B853" s="22" t="s">
        <v>6505</v>
      </c>
      <c r="C853" s="22" t="s">
        <v>2500</v>
      </c>
      <c r="D853" s="22" t="s">
        <v>169</v>
      </c>
      <c r="E853" s="22" t="s">
        <v>742</v>
      </c>
      <c r="F853" s="6" t="s">
        <v>1305</v>
      </c>
      <c r="G853" s="6" t="s">
        <v>6504</v>
      </c>
      <c r="H853" s="6" t="s">
        <v>19</v>
      </c>
      <c r="I853" s="6" t="s">
        <v>6506</v>
      </c>
      <c r="J853" s="22" t="s">
        <v>1698</v>
      </c>
      <c r="K853" s="6" t="s">
        <v>678</v>
      </c>
      <c r="L853" s="22" t="s">
        <v>1691</v>
      </c>
      <c r="M853" s="6" t="s">
        <v>1307</v>
      </c>
      <c r="N853" s="22" t="s">
        <v>8087</v>
      </c>
      <c r="O853" s="6"/>
    </row>
    <row r="854" spans="1:15" x14ac:dyDescent="0.3">
      <c r="A854" s="6" t="s">
        <v>6086</v>
      </c>
      <c r="B854" s="22" t="s">
        <v>5567</v>
      </c>
      <c r="C854" s="22" t="s">
        <v>2500</v>
      </c>
      <c r="D854" s="22" t="s">
        <v>169</v>
      </c>
      <c r="E854" s="22" t="s">
        <v>742</v>
      </c>
      <c r="F854" s="6" t="s">
        <v>1215</v>
      </c>
      <c r="G854" s="6" t="s">
        <v>6116</v>
      </c>
      <c r="H854" s="6" t="s">
        <v>19</v>
      </c>
      <c r="I854" s="6" t="s">
        <v>6117</v>
      </c>
      <c r="J854" s="22" t="s">
        <v>1698</v>
      </c>
      <c r="K854" s="6" t="s">
        <v>678</v>
      </c>
      <c r="L854" s="22" t="s">
        <v>1691</v>
      </c>
      <c r="M854" s="6" t="s">
        <v>1106</v>
      </c>
      <c r="N854" s="22" t="s">
        <v>8087</v>
      </c>
      <c r="O854" s="6"/>
    </row>
    <row r="855" spans="1:15" x14ac:dyDescent="0.3">
      <c r="A855" s="6" t="s">
        <v>6086</v>
      </c>
      <c r="B855" s="22" t="s">
        <v>6090</v>
      </c>
      <c r="C855" s="22" t="s">
        <v>8089</v>
      </c>
      <c r="D855" s="22" t="s">
        <v>169</v>
      </c>
      <c r="E855" s="22" t="s">
        <v>742</v>
      </c>
      <c r="F855" s="6" t="s">
        <v>1215</v>
      </c>
      <c r="G855" s="6" t="s">
        <v>6089</v>
      </c>
      <c r="H855" s="6" t="s">
        <v>19</v>
      </c>
      <c r="I855" s="6" t="s">
        <v>6091</v>
      </c>
      <c r="J855" s="22" t="s">
        <v>1698</v>
      </c>
      <c r="K855" s="6" t="s">
        <v>678</v>
      </c>
      <c r="L855" s="22" t="s">
        <v>1691</v>
      </c>
      <c r="M855" s="6" t="s">
        <v>1106</v>
      </c>
      <c r="N855" s="22" t="s">
        <v>8087</v>
      </c>
      <c r="O855" s="6"/>
    </row>
    <row r="856" spans="1:15" x14ac:dyDescent="0.3">
      <c r="A856" s="6" t="s">
        <v>6086</v>
      </c>
      <c r="B856" s="22" t="s">
        <v>6972</v>
      </c>
      <c r="C856" s="22" t="s">
        <v>2500</v>
      </c>
      <c r="D856" s="22" t="s">
        <v>483</v>
      </c>
      <c r="E856" s="22" t="s">
        <v>742</v>
      </c>
      <c r="F856" s="6" t="s">
        <v>1417</v>
      </c>
      <c r="G856" s="6" t="s">
        <v>6971</v>
      </c>
      <c r="H856" s="6" t="s">
        <v>19</v>
      </c>
      <c r="I856" s="6" t="s">
        <v>6973</v>
      </c>
      <c r="J856" s="22" t="s">
        <v>1693</v>
      </c>
      <c r="K856" s="6" t="s">
        <v>678</v>
      </c>
      <c r="L856" s="22" t="s">
        <v>1691</v>
      </c>
      <c r="M856" s="6" t="s">
        <v>740</v>
      </c>
      <c r="N856" s="22" t="s">
        <v>8087</v>
      </c>
      <c r="O856" s="6"/>
    </row>
    <row r="857" spans="1:15" x14ac:dyDescent="0.3">
      <c r="A857" s="6" t="s">
        <v>6086</v>
      </c>
      <c r="B857" s="22" t="s">
        <v>6942</v>
      </c>
      <c r="C857" s="22" t="s">
        <v>8089</v>
      </c>
      <c r="D857" s="22" t="s">
        <v>169</v>
      </c>
      <c r="E857" s="22" t="s">
        <v>748</v>
      </c>
      <c r="F857" s="6" t="s">
        <v>1417</v>
      </c>
      <c r="G857" s="6" t="s">
        <v>6941</v>
      </c>
      <c r="H857" s="6" t="s">
        <v>19</v>
      </c>
      <c r="I857" s="6" t="s">
        <v>6943</v>
      </c>
      <c r="J857" s="22" t="s">
        <v>1698</v>
      </c>
      <c r="K857" s="6" t="s">
        <v>678</v>
      </c>
      <c r="L857" s="22" t="s">
        <v>1691</v>
      </c>
      <c r="M857" s="6" t="s">
        <v>740</v>
      </c>
      <c r="N857" s="22" t="s">
        <v>8087</v>
      </c>
      <c r="O857" s="6"/>
    </row>
    <row r="858" spans="1:15" x14ac:dyDescent="0.3">
      <c r="A858" s="6" t="s">
        <v>6086</v>
      </c>
      <c r="B858" s="22" t="s">
        <v>5590</v>
      </c>
      <c r="C858" s="22" t="s">
        <v>2500</v>
      </c>
      <c r="D858" s="22" t="s">
        <v>483</v>
      </c>
      <c r="E858" s="22" t="s">
        <v>742</v>
      </c>
      <c r="F858" s="6" t="s">
        <v>1419</v>
      </c>
      <c r="G858" s="6" t="s">
        <v>7141</v>
      </c>
      <c r="H858" s="6" t="s">
        <v>19</v>
      </c>
      <c r="I858" s="6" t="s">
        <v>7142</v>
      </c>
      <c r="J858" s="22" t="s">
        <v>1693</v>
      </c>
      <c r="K858" s="6" t="s">
        <v>678</v>
      </c>
      <c r="L858" s="22" t="s">
        <v>1691</v>
      </c>
      <c r="M858" s="6" t="s">
        <v>1421</v>
      </c>
      <c r="N858" s="22" t="s">
        <v>8087</v>
      </c>
      <c r="O858" s="6"/>
    </row>
    <row r="859" spans="1:15" x14ac:dyDescent="0.3">
      <c r="A859" s="6" t="s">
        <v>6086</v>
      </c>
      <c r="B859" s="22" t="s">
        <v>5593</v>
      </c>
      <c r="C859" s="22" t="s">
        <v>8089</v>
      </c>
      <c r="D859" s="22" t="s">
        <v>169</v>
      </c>
      <c r="E859" s="22" t="s">
        <v>748</v>
      </c>
      <c r="F859" s="6" t="s">
        <v>1419</v>
      </c>
      <c r="G859" s="6" t="s">
        <v>7087</v>
      </c>
      <c r="H859" s="6" t="s">
        <v>19</v>
      </c>
      <c r="I859" s="6" t="s">
        <v>7088</v>
      </c>
      <c r="J859" s="22" t="s">
        <v>1698</v>
      </c>
      <c r="K859" s="6" t="s">
        <v>678</v>
      </c>
      <c r="L859" s="22" t="s">
        <v>1691</v>
      </c>
      <c r="M859" s="6" t="s">
        <v>1421</v>
      </c>
      <c r="N859" s="22" t="s">
        <v>8087</v>
      </c>
      <c r="O859" s="6"/>
    </row>
    <row r="860" spans="1:15" x14ac:dyDescent="0.3">
      <c r="A860" s="6" t="s">
        <v>6086</v>
      </c>
      <c r="B860" s="22" t="s">
        <v>5625</v>
      </c>
      <c r="C860" s="22" t="s">
        <v>8089</v>
      </c>
      <c r="D860" s="22" t="s">
        <v>169</v>
      </c>
      <c r="E860" s="22" t="s">
        <v>742</v>
      </c>
      <c r="F860" s="6" t="s">
        <v>1252</v>
      </c>
      <c r="G860" s="6" t="s">
        <v>6294</v>
      </c>
      <c r="H860" s="6" t="s">
        <v>19</v>
      </c>
      <c r="I860" s="6" t="s">
        <v>6295</v>
      </c>
      <c r="J860" s="22" t="s">
        <v>1698</v>
      </c>
      <c r="K860" s="6" t="s">
        <v>678</v>
      </c>
      <c r="L860" s="22" t="s">
        <v>1691</v>
      </c>
      <c r="M860" s="6" t="s">
        <v>1255</v>
      </c>
      <c r="N860" s="22" t="s">
        <v>8087</v>
      </c>
      <c r="O860" s="6"/>
    </row>
    <row r="861" spans="1:15" x14ac:dyDescent="0.3">
      <c r="A861" s="6" t="s">
        <v>6086</v>
      </c>
      <c r="B861" s="22" t="s">
        <v>6433</v>
      </c>
      <c r="C861" s="22" t="s">
        <v>8089</v>
      </c>
      <c r="D861" s="22" t="s">
        <v>169</v>
      </c>
      <c r="E861" s="22" t="s">
        <v>742</v>
      </c>
      <c r="F861" s="6" t="s">
        <v>1291</v>
      </c>
      <c r="G861" s="6" t="s">
        <v>6432</v>
      </c>
      <c r="H861" s="6" t="s">
        <v>19</v>
      </c>
      <c r="I861" s="6" t="s">
        <v>6434</v>
      </c>
      <c r="J861" s="22" t="s">
        <v>1698</v>
      </c>
      <c r="K861" s="6" t="s">
        <v>678</v>
      </c>
      <c r="L861" s="22" t="s">
        <v>1691</v>
      </c>
      <c r="M861" s="6" t="s">
        <v>1293</v>
      </c>
      <c r="N861" s="22" t="s">
        <v>8087</v>
      </c>
      <c r="O861" s="6"/>
    </row>
    <row r="862" spans="1:15" x14ac:dyDescent="0.3">
      <c r="A862" s="6" t="s">
        <v>6086</v>
      </c>
      <c r="B862" s="22" t="s">
        <v>6535</v>
      </c>
      <c r="C862" s="22" t="s">
        <v>8089</v>
      </c>
      <c r="D862" s="22" t="s">
        <v>169</v>
      </c>
      <c r="E862" s="22" t="s">
        <v>742</v>
      </c>
      <c r="F862" s="6" t="s">
        <v>1311</v>
      </c>
      <c r="G862" s="6" t="s">
        <v>6534</v>
      </c>
      <c r="H862" s="6" t="s">
        <v>19</v>
      </c>
      <c r="I862" s="6" t="s">
        <v>6512</v>
      </c>
      <c r="J862" s="22" t="s">
        <v>1698</v>
      </c>
      <c r="K862" s="6" t="s">
        <v>678</v>
      </c>
      <c r="L862" s="22" t="s">
        <v>1691</v>
      </c>
      <c r="M862" s="6" t="s">
        <v>1121</v>
      </c>
      <c r="N862" s="22" t="s">
        <v>8087</v>
      </c>
      <c r="O862" s="6"/>
    </row>
    <row r="863" spans="1:15" x14ac:dyDescent="0.3">
      <c r="A863" s="6" t="s">
        <v>6086</v>
      </c>
      <c r="B863" s="22" t="s">
        <v>5196</v>
      </c>
      <c r="C863" s="22" t="s">
        <v>2500</v>
      </c>
      <c r="D863" s="22" t="s">
        <v>169</v>
      </c>
      <c r="E863" s="22" t="s">
        <v>742</v>
      </c>
      <c r="F863" s="6" t="s">
        <v>1305</v>
      </c>
      <c r="G863" s="6" t="s">
        <v>6511</v>
      </c>
      <c r="H863" s="6" t="s">
        <v>19</v>
      </c>
      <c r="I863" s="6" t="s">
        <v>6512</v>
      </c>
      <c r="J863" s="22" t="s">
        <v>1698</v>
      </c>
      <c r="K863" s="6" t="s">
        <v>678</v>
      </c>
      <c r="L863" s="22" t="s">
        <v>1691</v>
      </c>
      <c r="M863" s="6" t="s">
        <v>1307</v>
      </c>
      <c r="N863" s="22" t="s">
        <v>8087</v>
      </c>
      <c r="O863" s="6"/>
    </row>
    <row r="864" spans="1:15" x14ac:dyDescent="0.3">
      <c r="A864" s="6" t="s">
        <v>6086</v>
      </c>
      <c r="B864" s="22" t="s">
        <v>5199</v>
      </c>
      <c r="C864" s="22" t="s">
        <v>2500</v>
      </c>
      <c r="D864" s="22" t="s">
        <v>169</v>
      </c>
      <c r="E864" s="22" t="s">
        <v>742</v>
      </c>
      <c r="F864" s="6" t="s">
        <v>1305</v>
      </c>
      <c r="G864" s="6" t="s">
        <v>6509</v>
      </c>
      <c r="H864" s="6" t="s">
        <v>19</v>
      </c>
      <c r="I864" s="6" t="s">
        <v>6510</v>
      </c>
      <c r="J864" s="22" t="s">
        <v>1698</v>
      </c>
      <c r="K864" s="6" t="s">
        <v>678</v>
      </c>
      <c r="L864" s="22" t="s">
        <v>1691</v>
      </c>
      <c r="M864" s="6" t="s">
        <v>1307</v>
      </c>
      <c r="N864" s="22" t="s">
        <v>8087</v>
      </c>
      <c r="O864" s="6"/>
    </row>
    <row r="865" spans="1:15" x14ac:dyDescent="0.3">
      <c r="A865" s="6" t="s">
        <v>6086</v>
      </c>
      <c r="B865" s="22" t="s">
        <v>5202</v>
      </c>
      <c r="C865" s="22" t="s">
        <v>2500</v>
      </c>
      <c r="D865" s="22" t="s">
        <v>169</v>
      </c>
      <c r="E865" s="22" t="s">
        <v>742</v>
      </c>
      <c r="F865" s="6" t="s">
        <v>1305</v>
      </c>
      <c r="G865" s="6" t="s">
        <v>6524</v>
      </c>
      <c r="H865" s="6" t="s">
        <v>19</v>
      </c>
      <c r="I865" s="6" t="s">
        <v>6525</v>
      </c>
      <c r="J865" s="22" t="s">
        <v>1698</v>
      </c>
      <c r="K865" s="6" t="s">
        <v>678</v>
      </c>
      <c r="L865" s="22" t="s">
        <v>1691</v>
      </c>
      <c r="M865" s="6" t="s">
        <v>740</v>
      </c>
      <c r="N865" s="22" t="s">
        <v>8087</v>
      </c>
      <c r="O865" s="6"/>
    </row>
    <row r="866" spans="1:15" x14ac:dyDescent="0.3">
      <c r="A866" s="6" t="s">
        <v>6086</v>
      </c>
      <c r="B866" s="22" t="s">
        <v>5205</v>
      </c>
      <c r="C866" s="22" t="s">
        <v>8089</v>
      </c>
      <c r="D866" s="22" t="s">
        <v>169</v>
      </c>
      <c r="E866" s="22" t="s">
        <v>742</v>
      </c>
      <c r="F866" s="6" t="s">
        <v>1485</v>
      </c>
      <c r="G866" s="6" t="s">
        <v>7345</v>
      </c>
      <c r="H866" s="6" t="s">
        <v>19</v>
      </c>
      <c r="I866" s="6" t="s">
        <v>7346</v>
      </c>
      <c r="J866" s="22" t="s">
        <v>1698</v>
      </c>
      <c r="K866" s="6" t="s">
        <v>678</v>
      </c>
      <c r="L866" s="22" t="s">
        <v>1691</v>
      </c>
      <c r="M866" s="6" t="s">
        <v>223</v>
      </c>
      <c r="N866" s="22" t="s">
        <v>8087</v>
      </c>
      <c r="O866" s="6"/>
    </row>
    <row r="867" spans="1:15" x14ac:dyDescent="0.3">
      <c r="A867" s="6" t="s">
        <v>6086</v>
      </c>
      <c r="B867" s="22" t="s">
        <v>5208</v>
      </c>
      <c r="C867" s="22" t="s">
        <v>8089</v>
      </c>
      <c r="D867" s="22" t="s">
        <v>483</v>
      </c>
      <c r="E867" s="22" t="s">
        <v>742</v>
      </c>
      <c r="F867" s="6" t="s">
        <v>1417</v>
      </c>
      <c r="G867" s="6" t="s">
        <v>6944</v>
      </c>
      <c r="H867" s="6" t="s">
        <v>19</v>
      </c>
      <c r="I867" s="6" t="s">
        <v>6945</v>
      </c>
      <c r="J867" s="22" t="s">
        <v>1693</v>
      </c>
      <c r="K867" s="6" t="s">
        <v>678</v>
      </c>
      <c r="L867" s="22" t="s">
        <v>1691</v>
      </c>
      <c r="M867" s="6" t="s">
        <v>740</v>
      </c>
      <c r="N867" s="22" t="s">
        <v>8087</v>
      </c>
      <c r="O867" s="6"/>
    </row>
    <row r="868" spans="1:15" x14ac:dyDescent="0.3">
      <c r="A868" s="6" t="s">
        <v>6086</v>
      </c>
      <c r="B868" s="22" t="s">
        <v>5211</v>
      </c>
      <c r="C868" s="22" t="s">
        <v>8089</v>
      </c>
      <c r="D868" s="22" t="s">
        <v>169</v>
      </c>
      <c r="E868" s="22" t="s">
        <v>748</v>
      </c>
      <c r="F868" s="6" t="s">
        <v>1417</v>
      </c>
      <c r="G868" s="6" t="s">
        <v>6946</v>
      </c>
      <c r="H868" s="6" t="s">
        <v>19</v>
      </c>
      <c r="I868" s="6" t="s">
        <v>6947</v>
      </c>
      <c r="J868" s="22" t="s">
        <v>1698</v>
      </c>
      <c r="K868" s="6" t="s">
        <v>678</v>
      </c>
      <c r="L868" s="22" t="s">
        <v>1691</v>
      </c>
      <c r="M868" s="6" t="s">
        <v>740</v>
      </c>
      <c r="N868" s="22" t="s">
        <v>8087</v>
      </c>
      <c r="O868" s="6"/>
    </row>
    <row r="869" spans="1:15" x14ac:dyDescent="0.3">
      <c r="A869" s="6" t="s">
        <v>6086</v>
      </c>
      <c r="B869" s="22" t="s">
        <v>5214</v>
      </c>
      <c r="C869" s="22" t="s">
        <v>2500</v>
      </c>
      <c r="D869" s="22" t="s">
        <v>483</v>
      </c>
      <c r="E869" s="22" t="s">
        <v>742</v>
      </c>
      <c r="F869" s="6" t="s">
        <v>1419</v>
      </c>
      <c r="G869" s="6" t="s">
        <v>7143</v>
      </c>
      <c r="H869" s="6" t="s">
        <v>19</v>
      </c>
      <c r="I869" s="6" t="s">
        <v>7144</v>
      </c>
      <c r="J869" s="22" t="s">
        <v>1693</v>
      </c>
      <c r="K869" s="6" t="s">
        <v>678</v>
      </c>
      <c r="L869" s="22" t="s">
        <v>1691</v>
      </c>
      <c r="M869" s="6" t="s">
        <v>1421</v>
      </c>
      <c r="N869" s="22" t="s">
        <v>8087</v>
      </c>
      <c r="O869" s="6"/>
    </row>
    <row r="870" spans="1:15" x14ac:dyDescent="0.3">
      <c r="A870" s="6" t="s">
        <v>6086</v>
      </c>
      <c r="B870" s="22" t="s">
        <v>5217</v>
      </c>
      <c r="C870" s="22" t="s">
        <v>8089</v>
      </c>
      <c r="D870" s="22" t="s">
        <v>87</v>
      </c>
      <c r="E870" s="22" t="s">
        <v>5193</v>
      </c>
      <c r="F870" s="6" t="s">
        <v>1315</v>
      </c>
      <c r="G870" s="6" t="s">
        <v>6541</v>
      </c>
      <c r="H870" s="6" t="s">
        <v>19</v>
      </c>
      <c r="I870" s="6" t="s">
        <v>6542</v>
      </c>
      <c r="J870" s="22" t="s">
        <v>1698</v>
      </c>
      <c r="K870" s="6" t="s">
        <v>678</v>
      </c>
      <c r="L870" s="22" t="s">
        <v>1691</v>
      </c>
      <c r="M870" s="6" t="s">
        <v>8096</v>
      </c>
      <c r="N870" s="22" t="s">
        <v>8087</v>
      </c>
      <c r="O870" s="6"/>
    </row>
    <row r="871" spans="1:15" x14ac:dyDescent="0.3">
      <c r="A871" s="6" t="s">
        <v>6086</v>
      </c>
      <c r="B871" s="22" t="s">
        <v>5223</v>
      </c>
      <c r="C871" s="22" t="s">
        <v>2500</v>
      </c>
      <c r="D871" s="22" t="s">
        <v>483</v>
      </c>
      <c r="E871" s="22" t="s">
        <v>742</v>
      </c>
      <c r="F871" s="6" t="s">
        <v>1417</v>
      </c>
      <c r="G871" s="6" t="s">
        <v>6958</v>
      </c>
      <c r="H871" s="6" t="s">
        <v>19</v>
      </c>
      <c r="I871" s="6" t="s">
        <v>6959</v>
      </c>
      <c r="J871" s="22" t="s">
        <v>1693</v>
      </c>
      <c r="K871" s="6" t="s">
        <v>678</v>
      </c>
      <c r="L871" s="22" t="s">
        <v>1691</v>
      </c>
      <c r="M871" s="6" t="s">
        <v>740</v>
      </c>
      <c r="N871" s="22" t="s">
        <v>8087</v>
      </c>
      <c r="O871" s="6"/>
    </row>
    <row r="872" spans="1:15" x14ac:dyDescent="0.3">
      <c r="A872" s="6" t="s">
        <v>6086</v>
      </c>
      <c r="B872" s="22" t="s">
        <v>5225</v>
      </c>
      <c r="C872" s="22" t="s">
        <v>8089</v>
      </c>
      <c r="D872" s="22" t="s">
        <v>169</v>
      </c>
      <c r="E872" s="22" t="s">
        <v>748</v>
      </c>
      <c r="F872" s="6" t="s">
        <v>1417</v>
      </c>
      <c r="G872" s="6" t="s">
        <v>6948</v>
      </c>
      <c r="H872" s="6" t="s">
        <v>19</v>
      </c>
      <c r="I872" s="6" t="s">
        <v>6949</v>
      </c>
      <c r="J872" s="22" t="s">
        <v>1698</v>
      </c>
      <c r="K872" s="6" t="s">
        <v>678</v>
      </c>
      <c r="L872" s="22" t="s">
        <v>1691</v>
      </c>
      <c r="M872" s="6" t="s">
        <v>740</v>
      </c>
      <c r="N872" s="22" t="s">
        <v>8087</v>
      </c>
      <c r="O872" s="6"/>
    </row>
    <row r="873" spans="1:15" x14ac:dyDescent="0.3">
      <c r="A873" s="6" t="s">
        <v>6086</v>
      </c>
      <c r="B873" s="22" t="s">
        <v>5228</v>
      </c>
      <c r="C873" s="22" t="s">
        <v>8089</v>
      </c>
      <c r="D873" s="22" t="s">
        <v>483</v>
      </c>
      <c r="E873" s="22" t="s">
        <v>742</v>
      </c>
      <c r="F873" s="6" t="s">
        <v>1419</v>
      </c>
      <c r="G873" s="6" t="s">
        <v>7089</v>
      </c>
      <c r="H873" s="6" t="s">
        <v>19</v>
      </c>
      <c r="I873" s="6" t="s">
        <v>7090</v>
      </c>
      <c r="J873" s="22" t="s">
        <v>1693</v>
      </c>
      <c r="K873" s="6" t="s">
        <v>678</v>
      </c>
      <c r="L873" s="22" t="s">
        <v>1691</v>
      </c>
      <c r="M873" s="6" t="s">
        <v>1421</v>
      </c>
      <c r="N873" s="22" t="s">
        <v>8087</v>
      </c>
      <c r="O873" s="6"/>
    </row>
    <row r="874" spans="1:15" x14ac:dyDescent="0.3">
      <c r="A874" s="6" t="s">
        <v>6086</v>
      </c>
      <c r="B874" s="22" t="s">
        <v>5231</v>
      </c>
      <c r="C874" s="22" t="s">
        <v>8089</v>
      </c>
      <c r="D874" s="22" t="s">
        <v>169</v>
      </c>
      <c r="E874" s="22" t="s">
        <v>748</v>
      </c>
      <c r="F874" s="6" t="s">
        <v>1419</v>
      </c>
      <c r="G874" s="6" t="s">
        <v>7091</v>
      </c>
      <c r="H874" s="6" t="s">
        <v>19</v>
      </c>
      <c r="I874" s="6" t="s">
        <v>7092</v>
      </c>
      <c r="J874" s="22" t="s">
        <v>1698</v>
      </c>
      <c r="K874" s="6" t="s">
        <v>678</v>
      </c>
      <c r="L874" s="22" t="s">
        <v>1691</v>
      </c>
      <c r="M874" s="6" t="s">
        <v>1421</v>
      </c>
      <c r="N874" s="22" t="s">
        <v>8087</v>
      </c>
      <c r="O874" s="6"/>
    </row>
    <row r="875" spans="1:15" x14ac:dyDescent="0.3">
      <c r="A875" s="6" t="s">
        <v>6086</v>
      </c>
      <c r="B875" s="22" t="s">
        <v>5234</v>
      </c>
      <c r="C875" s="22" t="s">
        <v>8089</v>
      </c>
      <c r="D875" s="22" t="s">
        <v>483</v>
      </c>
      <c r="E875" s="22" t="s">
        <v>742</v>
      </c>
      <c r="F875" s="6" t="s">
        <v>1419</v>
      </c>
      <c r="G875" s="6" t="s">
        <v>7093</v>
      </c>
      <c r="H875" s="6" t="s">
        <v>19</v>
      </c>
      <c r="I875" s="6" t="s">
        <v>7094</v>
      </c>
      <c r="J875" s="22" t="s">
        <v>1693</v>
      </c>
      <c r="K875" s="6" t="s">
        <v>678</v>
      </c>
      <c r="L875" s="22" t="s">
        <v>1691</v>
      </c>
      <c r="M875" s="6" t="s">
        <v>1421</v>
      </c>
      <c r="N875" s="22" t="s">
        <v>8087</v>
      </c>
      <c r="O875" s="6"/>
    </row>
    <row r="876" spans="1:15" x14ac:dyDescent="0.3">
      <c r="A876" s="6" t="s">
        <v>6086</v>
      </c>
      <c r="B876" s="22" t="s">
        <v>7096</v>
      </c>
      <c r="C876" s="22" t="s">
        <v>8089</v>
      </c>
      <c r="D876" s="22" t="s">
        <v>169</v>
      </c>
      <c r="E876" s="22" t="s">
        <v>748</v>
      </c>
      <c r="F876" s="6" t="s">
        <v>1419</v>
      </c>
      <c r="G876" s="6" t="s">
        <v>7095</v>
      </c>
      <c r="H876" s="6" t="s">
        <v>19</v>
      </c>
      <c r="I876" s="6" t="s">
        <v>7097</v>
      </c>
      <c r="J876" s="22" t="s">
        <v>1698</v>
      </c>
      <c r="K876" s="6" t="s">
        <v>678</v>
      </c>
      <c r="L876" s="22" t="s">
        <v>1691</v>
      </c>
      <c r="M876" s="6" t="s">
        <v>1421</v>
      </c>
      <c r="N876" s="22" t="s">
        <v>8087</v>
      </c>
      <c r="O876" s="6"/>
    </row>
    <row r="877" spans="1:15" x14ac:dyDescent="0.3">
      <c r="A877" s="6" t="s">
        <v>6086</v>
      </c>
      <c r="B877" s="22" t="s">
        <v>4831</v>
      </c>
      <c r="C877" s="22" t="s">
        <v>2500</v>
      </c>
      <c r="D877" s="22" t="s">
        <v>169</v>
      </c>
      <c r="E877" s="22" t="s">
        <v>742</v>
      </c>
      <c r="F877" s="6" t="s">
        <v>1269</v>
      </c>
      <c r="G877" s="6" t="s">
        <v>6367</v>
      </c>
      <c r="H877" s="6" t="s">
        <v>19</v>
      </c>
      <c r="I877" s="6" t="s">
        <v>6368</v>
      </c>
      <c r="J877" s="22" t="s">
        <v>1698</v>
      </c>
      <c r="K877" s="6" t="s">
        <v>678</v>
      </c>
      <c r="L877" s="22" t="s">
        <v>1691</v>
      </c>
      <c r="M877" s="6" t="s">
        <v>1130</v>
      </c>
      <c r="N877" s="22" t="s">
        <v>8087</v>
      </c>
      <c r="O877" s="6"/>
    </row>
    <row r="878" spans="1:15" x14ac:dyDescent="0.3">
      <c r="A878" s="6" t="s">
        <v>6086</v>
      </c>
      <c r="B878" s="22" t="s">
        <v>4958</v>
      </c>
      <c r="C878" s="22" t="s">
        <v>2500</v>
      </c>
      <c r="D878" s="22" t="s">
        <v>169</v>
      </c>
      <c r="E878" s="22" t="s">
        <v>742</v>
      </c>
      <c r="F878" s="6" t="s">
        <v>1297</v>
      </c>
      <c r="G878" s="6" t="s">
        <v>6437</v>
      </c>
      <c r="H878" s="6" t="s">
        <v>19</v>
      </c>
      <c r="I878" s="6" t="s">
        <v>6438</v>
      </c>
      <c r="J878" s="22" t="s">
        <v>1698</v>
      </c>
      <c r="K878" s="6" t="s">
        <v>678</v>
      </c>
      <c r="L878" s="22" t="s">
        <v>1691</v>
      </c>
      <c r="M878" s="6" t="s">
        <v>1124</v>
      </c>
      <c r="N878" s="22" t="s">
        <v>8087</v>
      </c>
      <c r="O878" s="6"/>
    </row>
    <row r="879" spans="1:15" x14ac:dyDescent="0.3">
      <c r="A879" s="6" t="s">
        <v>6086</v>
      </c>
      <c r="B879" s="22" t="s">
        <v>5093</v>
      </c>
      <c r="C879" s="22" t="s">
        <v>2500</v>
      </c>
      <c r="D879" s="22" t="s">
        <v>169</v>
      </c>
      <c r="E879" s="22" t="s">
        <v>742</v>
      </c>
      <c r="F879" s="6" t="s">
        <v>1305</v>
      </c>
      <c r="G879" s="6" t="s">
        <v>6516</v>
      </c>
      <c r="H879" s="6" t="s">
        <v>19</v>
      </c>
      <c r="I879" s="6" t="s">
        <v>6517</v>
      </c>
      <c r="J879" s="22" t="s">
        <v>1698</v>
      </c>
      <c r="K879" s="6" t="s">
        <v>678</v>
      </c>
      <c r="L879" s="22" t="s">
        <v>1691</v>
      </c>
      <c r="M879" s="6" t="s">
        <v>1307</v>
      </c>
      <c r="N879" s="22" t="s">
        <v>8087</v>
      </c>
      <c r="O879" s="6"/>
    </row>
    <row r="880" spans="1:15" x14ac:dyDescent="0.3">
      <c r="A880" s="6" t="s">
        <v>6086</v>
      </c>
      <c r="B880" s="22" t="s">
        <v>4683</v>
      </c>
      <c r="C880" s="22" t="s">
        <v>8089</v>
      </c>
      <c r="D880" s="22" t="s">
        <v>169</v>
      </c>
      <c r="E880" s="22" t="s">
        <v>742</v>
      </c>
      <c r="F880" s="6" t="s">
        <v>1485</v>
      </c>
      <c r="G880" s="6" t="s">
        <v>7350</v>
      </c>
      <c r="H880" s="6" t="s">
        <v>19</v>
      </c>
      <c r="I880" s="6" t="s">
        <v>7351</v>
      </c>
      <c r="J880" s="22" t="s">
        <v>1698</v>
      </c>
      <c r="K880" s="6" t="s">
        <v>678</v>
      </c>
      <c r="L880" s="22" t="s">
        <v>1691</v>
      </c>
      <c r="M880" s="6" t="s">
        <v>223</v>
      </c>
      <c r="N880" s="22" t="s">
        <v>8087</v>
      </c>
      <c r="O880" s="6"/>
    </row>
    <row r="881" spans="1:15" x14ac:dyDescent="0.3">
      <c r="A881" s="6" t="s">
        <v>6086</v>
      </c>
      <c r="B881" s="22" t="s">
        <v>5259</v>
      </c>
      <c r="C881" s="22" t="s">
        <v>8089</v>
      </c>
      <c r="D881" s="22" t="s">
        <v>169</v>
      </c>
      <c r="E881" s="22" t="s">
        <v>742</v>
      </c>
      <c r="F881" s="6" t="s">
        <v>1299</v>
      </c>
      <c r="G881" s="6" t="s">
        <v>6452</v>
      </c>
      <c r="H881" s="6" t="s">
        <v>19</v>
      </c>
      <c r="I881" s="6" t="s">
        <v>6453</v>
      </c>
      <c r="J881" s="22" t="s">
        <v>1698</v>
      </c>
      <c r="K881" s="6" t="s">
        <v>678</v>
      </c>
      <c r="L881" s="22" t="s">
        <v>1691</v>
      </c>
      <c r="M881" s="6" t="s">
        <v>8142</v>
      </c>
      <c r="N881" s="22" t="s">
        <v>8087</v>
      </c>
      <c r="O881" s="6"/>
    </row>
    <row r="882" spans="1:15" x14ac:dyDescent="0.3">
      <c r="A882" s="6" t="s">
        <v>6086</v>
      </c>
      <c r="B882" s="22" t="s">
        <v>4805</v>
      </c>
      <c r="C882" s="22" t="s">
        <v>8089</v>
      </c>
      <c r="D882" s="22" t="s">
        <v>169</v>
      </c>
      <c r="E882" s="22" t="s">
        <v>742</v>
      </c>
      <c r="F882" s="6" t="s">
        <v>1419</v>
      </c>
      <c r="G882" s="6" t="s">
        <v>7098</v>
      </c>
      <c r="H882" s="6" t="s">
        <v>19</v>
      </c>
      <c r="I882" s="6" t="s">
        <v>7099</v>
      </c>
      <c r="J882" s="22" t="s">
        <v>1698</v>
      </c>
      <c r="K882" s="6" t="s">
        <v>678</v>
      </c>
      <c r="L882" s="22" t="s">
        <v>1691</v>
      </c>
      <c r="M882" s="6" t="s">
        <v>1421</v>
      </c>
      <c r="N882" s="22" t="s">
        <v>8087</v>
      </c>
      <c r="O882" s="6"/>
    </row>
    <row r="883" spans="1:15" x14ac:dyDescent="0.3">
      <c r="A883" s="6" t="s">
        <v>6086</v>
      </c>
      <c r="B883" s="22" t="s">
        <v>4111</v>
      </c>
      <c r="C883" s="22" t="s">
        <v>2500</v>
      </c>
      <c r="D883" s="22" t="s">
        <v>169</v>
      </c>
      <c r="E883" s="22" t="s">
        <v>742</v>
      </c>
      <c r="F883" s="6" t="s">
        <v>1278</v>
      </c>
      <c r="G883" s="6" t="s">
        <v>6409</v>
      </c>
      <c r="H883" s="6" t="s">
        <v>19</v>
      </c>
      <c r="I883" s="6" t="s">
        <v>6410</v>
      </c>
      <c r="J883" s="22" t="s">
        <v>1698</v>
      </c>
      <c r="K883" s="6" t="s">
        <v>678</v>
      </c>
      <c r="L883" s="22" t="s">
        <v>1691</v>
      </c>
      <c r="M883" s="6" t="s">
        <v>1118</v>
      </c>
      <c r="N883" s="22" t="s">
        <v>8087</v>
      </c>
      <c r="O883" s="6"/>
    </row>
    <row r="884" spans="1:15" x14ac:dyDescent="0.3">
      <c r="A884" s="6" t="s">
        <v>6086</v>
      </c>
      <c r="B884" s="22" t="s">
        <v>2621</v>
      </c>
      <c r="C884" s="22" t="s">
        <v>2500</v>
      </c>
      <c r="D884" s="22" t="s">
        <v>483</v>
      </c>
      <c r="E884" s="22" t="s">
        <v>742</v>
      </c>
      <c r="F884" s="6" t="s">
        <v>1417</v>
      </c>
      <c r="G884" s="6" t="s">
        <v>6970</v>
      </c>
      <c r="H884" s="6" t="s">
        <v>19</v>
      </c>
      <c r="I884" s="6" t="s">
        <v>6951</v>
      </c>
      <c r="J884" s="22" t="s">
        <v>1693</v>
      </c>
      <c r="K884" s="6" t="s">
        <v>678</v>
      </c>
      <c r="L884" s="22" t="s">
        <v>1691</v>
      </c>
      <c r="M884" s="6" t="s">
        <v>740</v>
      </c>
      <c r="N884" s="22" t="s">
        <v>8087</v>
      </c>
      <c r="O884" s="6"/>
    </row>
    <row r="885" spans="1:15" x14ac:dyDescent="0.3">
      <c r="A885" s="6" t="s">
        <v>6086</v>
      </c>
      <c r="B885" s="22" t="s">
        <v>4170</v>
      </c>
      <c r="C885" s="22" t="s">
        <v>8089</v>
      </c>
      <c r="D885" s="22" t="s">
        <v>169</v>
      </c>
      <c r="E885" s="22" t="s">
        <v>748</v>
      </c>
      <c r="F885" s="6" t="s">
        <v>1417</v>
      </c>
      <c r="G885" s="6" t="s">
        <v>6950</v>
      </c>
      <c r="H885" s="6" t="s">
        <v>19</v>
      </c>
      <c r="I885" s="6" t="s">
        <v>6951</v>
      </c>
      <c r="J885" s="22" t="s">
        <v>1698</v>
      </c>
      <c r="K885" s="6" t="s">
        <v>678</v>
      </c>
      <c r="L885" s="22" t="s">
        <v>1691</v>
      </c>
      <c r="M885" s="6" t="s">
        <v>740</v>
      </c>
      <c r="N885" s="22" t="s">
        <v>8087</v>
      </c>
      <c r="O885" s="6"/>
    </row>
    <row r="886" spans="1:15" x14ac:dyDescent="0.3">
      <c r="A886" s="6" t="s">
        <v>6086</v>
      </c>
      <c r="B886" s="22" t="s">
        <v>4230</v>
      </c>
      <c r="C886" s="22" t="s">
        <v>17</v>
      </c>
      <c r="D886" s="22" t="s">
        <v>169</v>
      </c>
      <c r="E886" s="22" t="s">
        <v>742</v>
      </c>
      <c r="F886" s="6" t="s">
        <v>1269</v>
      </c>
      <c r="G886" s="6" t="s">
        <v>6383</v>
      </c>
      <c r="H886" s="6" t="s">
        <v>19</v>
      </c>
      <c r="I886" s="6" t="s">
        <v>6384</v>
      </c>
      <c r="J886" s="22" t="s">
        <v>1698</v>
      </c>
      <c r="K886" s="6" t="s">
        <v>678</v>
      </c>
      <c r="L886" s="22" t="s">
        <v>1691</v>
      </c>
      <c r="M886" s="6" t="s">
        <v>1130</v>
      </c>
      <c r="N886" s="22" t="s">
        <v>8087</v>
      </c>
      <c r="O886" s="6"/>
    </row>
    <row r="887" spans="1:15" x14ac:dyDescent="0.3">
      <c r="A887" s="6" t="s">
        <v>6086</v>
      </c>
      <c r="B887" s="22" t="s">
        <v>6492</v>
      </c>
      <c r="C887" s="22" t="s">
        <v>8089</v>
      </c>
      <c r="D887" s="22" t="s">
        <v>169</v>
      </c>
      <c r="E887" s="22" t="s">
        <v>742</v>
      </c>
      <c r="F887" s="6" t="s">
        <v>1305</v>
      </c>
      <c r="G887" s="6" t="s">
        <v>6491</v>
      </c>
      <c r="H887" s="6" t="s">
        <v>19</v>
      </c>
      <c r="I887" s="6" t="s">
        <v>6493</v>
      </c>
      <c r="J887" s="22" t="s">
        <v>1698</v>
      </c>
      <c r="K887" s="6" t="s">
        <v>678</v>
      </c>
      <c r="L887" s="22" t="s">
        <v>1691</v>
      </c>
      <c r="M887" s="6" t="s">
        <v>1307</v>
      </c>
      <c r="N887" s="22" t="s">
        <v>8087</v>
      </c>
      <c r="O887" s="6"/>
    </row>
    <row r="888" spans="1:15" x14ac:dyDescent="0.3">
      <c r="A888" s="6" t="s">
        <v>6086</v>
      </c>
      <c r="B888" s="22" t="s">
        <v>5309</v>
      </c>
      <c r="C888" s="22" t="s">
        <v>2500</v>
      </c>
      <c r="D888" s="22" t="s">
        <v>483</v>
      </c>
      <c r="E888" s="22" t="s">
        <v>742</v>
      </c>
      <c r="F888" s="6" t="s">
        <v>1419</v>
      </c>
      <c r="G888" s="6" t="s">
        <v>7145</v>
      </c>
      <c r="H888" s="6" t="s">
        <v>19</v>
      </c>
      <c r="I888" s="6" t="s">
        <v>7146</v>
      </c>
      <c r="J888" s="22" t="s">
        <v>1693</v>
      </c>
      <c r="K888" s="6" t="s">
        <v>678</v>
      </c>
      <c r="L888" s="22" t="s">
        <v>1691</v>
      </c>
      <c r="M888" s="6" t="s">
        <v>1421</v>
      </c>
      <c r="N888" s="22" t="s">
        <v>8087</v>
      </c>
      <c r="O888" s="6"/>
    </row>
    <row r="889" spans="1:15" x14ac:dyDescent="0.3">
      <c r="A889" s="6" t="s">
        <v>6086</v>
      </c>
      <c r="B889" s="22" t="s">
        <v>7101</v>
      </c>
      <c r="C889" s="22" t="s">
        <v>8089</v>
      </c>
      <c r="D889" s="22" t="s">
        <v>169</v>
      </c>
      <c r="E889" s="22" t="s">
        <v>748</v>
      </c>
      <c r="F889" s="6" t="s">
        <v>1419</v>
      </c>
      <c r="G889" s="6" t="s">
        <v>7100</v>
      </c>
      <c r="H889" s="6" t="s">
        <v>19</v>
      </c>
      <c r="I889" s="6" t="s">
        <v>7102</v>
      </c>
      <c r="J889" s="22" t="s">
        <v>1698</v>
      </c>
      <c r="K889" s="6" t="s">
        <v>678</v>
      </c>
      <c r="L889" s="22" t="s">
        <v>1691</v>
      </c>
      <c r="M889" s="6" t="s">
        <v>1421</v>
      </c>
      <c r="N889" s="22" t="s">
        <v>8087</v>
      </c>
      <c r="O889" s="6"/>
    </row>
    <row r="890" spans="1:15" x14ac:dyDescent="0.3">
      <c r="A890" s="6" t="s">
        <v>6086</v>
      </c>
      <c r="B890" s="22" t="s">
        <v>5311</v>
      </c>
      <c r="C890" s="22" t="s">
        <v>2500</v>
      </c>
      <c r="D890" s="22" t="s">
        <v>483</v>
      </c>
      <c r="E890" s="22" t="s">
        <v>742</v>
      </c>
      <c r="F890" s="6" t="s">
        <v>1419</v>
      </c>
      <c r="G890" s="6" t="s">
        <v>7147</v>
      </c>
      <c r="H890" s="6" t="s">
        <v>19</v>
      </c>
      <c r="I890" s="6" t="s">
        <v>7148</v>
      </c>
      <c r="J890" s="22" t="s">
        <v>1693</v>
      </c>
      <c r="K890" s="6" t="s">
        <v>678</v>
      </c>
      <c r="L890" s="22" t="s">
        <v>1691</v>
      </c>
      <c r="M890" s="6" t="s">
        <v>1421</v>
      </c>
      <c r="N890" s="22" t="s">
        <v>8087</v>
      </c>
      <c r="O890" s="6"/>
    </row>
    <row r="891" spans="1:15" x14ac:dyDescent="0.3">
      <c r="A891" s="6" t="s">
        <v>6086</v>
      </c>
      <c r="B891" s="22" t="s">
        <v>5314</v>
      </c>
      <c r="C891" s="22" t="s">
        <v>8089</v>
      </c>
      <c r="D891" s="22" t="s">
        <v>169</v>
      </c>
      <c r="E891" s="22" t="s">
        <v>748</v>
      </c>
      <c r="F891" s="6" t="s">
        <v>1419</v>
      </c>
      <c r="G891" s="6" t="s">
        <v>7103</v>
      </c>
      <c r="H891" s="6" t="s">
        <v>19</v>
      </c>
      <c r="I891" s="6" t="s">
        <v>7104</v>
      </c>
      <c r="J891" s="22" t="s">
        <v>1698</v>
      </c>
      <c r="K891" s="6" t="s">
        <v>678</v>
      </c>
      <c r="L891" s="22" t="s">
        <v>1691</v>
      </c>
      <c r="M891" s="6" t="s">
        <v>1421</v>
      </c>
      <c r="N891" s="22" t="s">
        <v>8087</v>
      </c>
      <c r="O891" s="6"/>
    </row>
    <row r="892" spans="1:15" x14ac:dyDescent="0.3">
      <c r="A892" s="6" t="s">
        <v>6086</v>
      </c>
      <c r="B892" s="22" t="s">
        <v>5320</v>
      </c>
      <c r="C892" s="22" t="s">
        <v>8089</v>
      </c>
      <c r="D892" s="22" t="s">
        <v>169</v>
      </c>
      <c r="E892" s="22" t="s">
        <v>742</v>
      </c>
      <c r="F892" s="6" t="s">
        <v>1283</v>
      </c>
      <c r="G892" s="6" t="s">
        <v>6422</v>
      </c>
      <c r="H892" s="6" t="s">
        <v>19</v>
      </c>
      <c r="I892" s="6" t="s">
        <v>6423</v>
      </c>
      <c r="J892" s="22" t="s">
        <v>1698</v>
      </c>
      <c r="K892" s="6" t="s">
        <v>678</v>
      </c>
      <c r="L892" s="22" t="s">
        <v>1691</v>
      </c>
      <c r="M892" s="6" t="s">
        <v>1127</v>
      </c>
      <c r="N892" s="22" t="s">
        <v>8087</v>
      </c>
      <c r="O892" s="6"/>
    </row>
    <row r="893" spans="1:15" x14ac:dyDescent="0.3">
      <c r="A893" s="6" t="s">
        <v>6086</v>
      </c>
      <c r="B893" s="22" t="s">
        <v>5323</v>
      </c>
      <c r="C893" s="22" t="s">
        <v>8089</v>
      </c>
      <c r="D893" s="22" t="s">
        <v>169</v>
      </c>
      <c r="E893" s="22" t="s">
        <v>742</v>
      </c>
      <c r="F893" s="6" t="s">
        <v>1305</v>
      </c>
      <c r="G893" s="6" t="s">
        <v>6494</v>
      </c>
      <c r="H893" s="6" t="s">
        <v>19</v>
      </c>
      <c r="I893" s="6" t="s">
        <v>6495</v>
      </c>
      <c r="J893" s="22" t="s">
        <v>1698</v>
      </c>
      <c r="K893" s="6" t="s">
        <v>678</v>
      </c>
      <c r="L893" s="22" t="s">
        <v>1691</v>
      </c>
      <c r="M893" s="6" t="s">
        <v>1307</v>
      </c>
      <c r="N893" s="22" t="s">
        <v>8087</v>
      </c>
      <c r="O893" s="6"/>
    </row>
    <row r="894" spans="1:15" x14ac:dyDescent="0.3">
      <c r="A894" s="6" t="s">
        <v>6086</v>
      </c>
      <c r="B894" s="22" t="s">
        <v>5326</v>
      </c>
      <c r="C894" s="22" t="s">
        <v>2500</v>
      </c>
      <c r="D894" s="22" t="s">
        <v>169</v>
      </c>
      <c r="E894" s="22" t="s">
        <v>742</v>
      </c>
      <c r="F894" s="6" t="s">
        <v>1269</v>
      </c>
      <c r="G894" s="6" t="s">
        <v>6375</v>
      </c>
      <c r="H894" s="6" t="s">
        <v>19</v>
      </c>
      <c r="I894" s="6" t="s">
        <v>6376</v>
      </c>
      <c r="J894" s="22" t="s">
        <v>1698</v>
      </c>
      <c r="K894" s="6" t="s">
        <v>678</v>
      </c>
      <c r="L894" s="22" t="s">
        <v>1691</v>
      </c>
      <c r="M894" s="6" t="s">
        <v>1130</v>
      </c>
      <c r="N894" s="22" t="s">
        <v>8087</v>
      </c>
      <c r="O894" s="6"/>
    </row>
    <row r="895" spans="1:15" x14ac:dyDescent="0.3">
      <c r="A895" s="6" t="s">
        <v>6086</v>
      </c>
      <c r="B895" s="22" t="s">
        <v>5329</v>
      </c>
      <c r="C895" s="22" t="s">
        <v>8089</v>
      </c>
      <c r="D895" s="22" t="s">
        <v>483</v>
      </c>
      <c r="E895" s="22" t="s">
        <v>742</v>
      </c>
      <c r="F895" s="6" t="s">
        <v>1419</v>
      </c>
      <c r="G895" s="6" t="s">
        <v>7105</v>
      </c>
      <c r="H895" s="6" t="s">
        <v>19</v>
      </c>
      <c r="I895" s="6" t="s">
        <v>7106</v>
      </c>
      <c r="J895" s="22" t="s">
        <v>1693</v>
      </c>
      <c r="K895" s="6" t="s">
        <v>678</v>
      </c>
      <c r="L895" s="22" t="s">
        <v>1691</v>
      </c>
      <c r="M895" s="6" t="s">
        <v>1421</v>
      </c>
      <c r="N895" s="22" t="s">
        <v>8087</v>
      </c>
      <c r="O895" s="6"/>
    </row>
    <row r="896" spans="1:15" x14ac:dyDescent="0.3">
      <c r="A896" s="6" t="s">
        <v>6086</v>
      </c>
      <c r="B896" s="22" t="s">
        <v>7108</v>
      </c>
      <c r="C896" s="22" t="s">
        <v>8089</v>
      </c>
      <c r="D896" s="22" t="s">
        <v>169</v>
      </c>
      <c r="E896" s="22" t="s">
        <v>748</v>
      </c>
      <c r="F896" s="6" t="s">
        <v>1419</v>
      </c>
      <c r="G896" s="6" t="s">
        <v>7107</v>
      </c>
      <c r="H896" s="6" t="s">
        <v>19</v>
      </c>
      <c r="I896" s="6" t="s">
        <v>7109</v>
      </c>
      <c r="J896" s="22" t="s">
        <v>1698</v>
      </c>
      <c r="K896" s="6" t="s">
        <v>678</v>
      </c>
      <c r="L896" s="22" t="s">
        <v>1691</v>
      </c>
      <c r="M896" s="6" t="s">
        <v>1421</v>
      </c>
      <c r="N896" s="22" t="s">
        <v>8087</v>
      </c>
      <c r="O896" s="6"/>
    </row>
    <row r="897" spans="1:15" x14ac:dyDescent="0.3">
      <c r="A897" s="6" t="s">
        <v>6086</v>
      </c>
      <c r="B897" s="22" t="s">
        <v>6207</v>
      </c>
      <c r="C897" s="22" t="s">
        <v>2500</v>
      </c>
      <c r="D897" s="22" t="s">
        <v>169</v>
      </c>
      <c r="E897" s="22" t="s">
        <v>742</v>
      </c>
      <c r="F897" s="6" t="s">
        <v>1230</v>
      </c>
      <c r="G897" s="6" t="s">
        <v>6206</v>
      </c>
      <c r="H897" s="6" t="s">
        <v>19</v>
      </c>
      <c r="I897" s="6" t="s">
        <v>6208</v>
      </c>
      <c r="J897" s="22" t="s">
        <v>1698</v>
      </c>
      <c r="K897" s="6" t="s">
        <v>678</v>
      </c>
      <c r="L897" s="22" t="s">
        <v>1691</v>
      </c>
      <c r="M897" s="6" t="s">
        <v>1233</v>
      </c>
      <c r="N897" s="22" t="s">
        <v>8087</v>
      </c>
      <c r="O897" s="6"/>
    </row>
    <row r="898" spans="1:15" x14ac:dyDescent="0.3">
      <c r="A898" s="6" t="s">
        <v>6086</v>
      </c>
      <c r="B898" s="22" t="s">
        <v>5362</v>
      </c>
      <c r="C898" s="22" t="s">
        <v>2500</v>
      </c>
      <c r="D898" s="22" t="s">
        <v>169</v>
      </c>
      <c r="E898" s="22" t="s">
        <v>742</v>
      </c>
      <c r="F898" s="6" t="s">
        <v>1311</v>
      </c>
      <c r="G898" s="6" t="s">
        <v>6539</v>
      </c>
      <c r="H898" s="6" t="s">
        <v>19</v>
      </c>
      <c r="I898" s="6" t="s">
        <v>6540</v>
      </c>
      <c r="J898" s="22" t="s">
        <v>1698</v>
      </c>
      <c r="K898" s="6" t="s">
        <v>678</v>
      </c>
      <c r="L898" s="22" t="s">
        <v>1691</v>
      </c>
      <c r="M898" s="6" t="s">
        <v>1121</v>
      </c>
      <c r="N898" s="22" t="s">
        <v>8087</v>
      </c>
      <c r="O898" s="6"/>
    </row>
    <row r="899" spans="1:15" x14ac:dyDescent="0.3">
      <c r="A899" s="6" t="s">
        <v>6086</v>
      </c>
      <c r="B899" s="22" t="s">
        <v>6080</v>
      </c>
      <c r="C899" s="22" t="s">
        <v>2500</v>
      </c>
      <c r="D899" s="22" t="s">
        <v>483</v>
      </c>
      <c r="E899" s="22" t="s">
        <v>742</v>
      </c>
      <c r="F899" s="6" t="s">
        <v>1419</v>
      </c>
      <c r="G899" s="6" t="s">
        <v>7149</v>
      </c>
      <c r="H899" s="6" t="s">
        <v>19</v>
      </c>
      <c r="I899" s="6" t="s">
        <v>7111</v>
      </c>
      <c r="J899" s="22" t="s">
        <v>1693</v>
      </c>
      <c r="K899" s="6" t="s">
        <v>678</v>
      </c>
      <c r="L899" s="22" t="s">
        <v>1691</v>
      </c>
      <c r="M899" s="6" t="s">
        <v>1421</v>
      </c>
      <c r="N899" s="22" t="s">
        <v>8087</v>
      </c>
      <c r="O899" s="6"/>
    </row>
    <row r="900" spans="1:15" x14ac:dyDescent="0.3">
      <c r="A900" s="6" t="s">
        <v>6086</v>
      </c>
      <c r="B900" s="22" t="s">
        <v>6083</v>
      </c>
      <c r="C900" s="22" t="s">
        <v>8089</v>
      </c>
      <c r="D900" s="22" t="s">
        <v>169</v>
      </c>
      <c r="E900" s="22" t="s">
        <v>748</v>
      </c>
      <c r="F900" s="6" t="s">
        <v>1419</v>
      </c>
      <c r="G900" s="6" t="s">
        <v>7110</v>
      </c>
      <c r="H900" s="6" t="s">
        <v>19</v>
      </c>
      <c r="I900" s="6" t="s">
        <v>7111</v>
      </c>
      <c r="J900" s="22" t="s">
        <v>1698</v>
      </c>
      <c r="K900" s="6" t="s">
        <v>678</v>
      </c>
      <c r="L900" s="22" t="s">
        <v>1691</v>
      </c>
      <c r="M900" s="6" t="s">
        <v>1421</v>
      </c>
      <c r="N900" s="22" t="s">
        <v>8087</v>
      </c>
      <c r="O900" s="6"/>
    </row>
    <row r="901" spans="1:15" x14ac:dyDescent="0.3">
      <c r="A901" s="6" t="s">
        <v>6086</v>
      </c>
      <c r="B901" s="22" t="s">
        <v>5365</v>
      </c>
      <c r="C901" s="22" t="s">
        <v>2500</v>
      </c>
      <c r="D901" s="22" t="s">
        <v>483</v>
      </c>
      <c r="E901" s="22" t="s">
        <v>742</v>
      </c>
      <c r="F901" s="6" t="s">
        <v>1419</v>
      </c>
      <c r="G901" s="6" t="s">
        <v>7151</v>
      </c>
      <c r="H901" s="6" t="s">
        <v>19</v>
      </c>
      <c r="I901" s="6" t="s">
        <v>7113</v>
      </c>
      <c r="J901" s="22" t="s">
        <v>1693</v>
      </c>
      <c r="K901" s="6" t="s">
        <v>678</v>
      </c>
      <c r="L901" s="22" t="s">
        <v>1691</v>
      </c>
      <c r="M901" s="6" t="s">
        <v>1421</v>
      </c>
      <c r="N901" s="22" t="s">
        <v>8087</v>
      </c>
      <c r="O901" s="6"/>
    </row>
    <row r="902" spans="1:15" x14ac:dyDescent="0.3">
      <c r="A902" s="6" t="s">
        <v>6086</v>
      </c>
      <c r="B902" s="22" t="s">
        <v>5368</v>
      </c>
      <c r="C902" s="22" t="s">
        <v>8089</v>
      </c>
      <c r="D902" s="22" t="s">
        <v>169</v>
      </c>
      <c r="E902" s="22" t="s">
        <v>742</v>
      </c>
      <c r="F902" s="6" t="s">
        <v>1419</v>
      </c>
      <c r="G902" s="6" t="s">
        <v>7112</v>
      </c>
      <c r="H902" s="6" t="s">
        <v>19</v>
      </c>
      <c r="I902" s="6" t="s">
        <v>7113</v>
      </c>
      <c r="J902" s="22" t="s">
        <v>1698</v>
      </c>
      <c r="K902" s="6" t="s">
        <v>678</v>
      </c>
      <c r="L902" s="22" t="s">
        <v>1691</v>
      </c>
      <c r="M902" s="6" t="s">
        <v>1421</v>
      </c>
      <c r="N902" s="22" t="s">
        <v>8087</v>
      </c>
      <c r="O902" s="6"/>
    </row>
    <row r="903" spans="1:15" x14ac:dyDescent="0.3">
      <c r="A903" s="6" t="s">
        <v>6086</v>
      </c>
      <c r="B903" s="22" t="s">
        <v>6067</v>
      </c>
      <c r="C903" s="22" t="s">
        <v>2500</v>
      </c>
      <c r="D903" s="22" t="s">
        <v>169</v>
      </c>
      <c r="E903" s="22" t="s">
        <v>742</v>
      </c>
      <c r="F903" s="6" t="s">
        <v>1305</v>
      </c>
      <c r="G903" s="6" t="s">
        <v>6507</v>
      </c>
      <c r="H903" s="6" t="s">
        <v>19</v>
      </c>
      <c r="I903" s="6" t="s">
        <v>6508</v>
      </c>
      <c r="J903" s="22" t="s">
        <v>1698</v>
      </c>
      <c r="K903" s="6" t="s">
        <v>678</v>
      </c>
      <c r="L903" s="22" t="s">
        <v>1691</v>
      </c>
      <c r="M903" s="6" t="s">
        <v>1307</v>
      </c>
      <c r="N903" s="22" t="s">
        <v>8087</v>
      </c>
      <c r="O903" s="6"/>
    </row>
    <row r="904" spans="1:15" x14ac:dyDescent="0.3">
      <c r="A904" s="6" t="s">
        <v>6086</v>
      </c>
      <c r="B904" s="22" t="s">
        <v>6015</v>
      </c>
      <c r="C904" s="22" t="s">
        <v>8089</v>
      </c>
      <c r="D904" s="22" t="s">
        <v>169</v>
      </c>
      <c r="E904" s="22" t="s">
        <v>742</v>
      </c>
      <c r="F904" s="6" t="s">
        <v>1215</v>
      </c>
      <c r="G904" s="6" t="s">
        <v>6092</v>
      </c>
      <c r="H904" s="6" t="s">
        <v>19</v>
      </c>
      <c r="I904" s="6" t="s">
        <v>6093</v>
      </c>
      <c r="J904" s="22" t="s">
        <v>1698</v>
      </c>
      <c r="K904" s="6" t="s">
        <v>678</v>
      </c>
      <c r="L904" s="22" t="s">
        <v>1691</v>
      </c>
      <c r="M904" s="6" t="s">
        <v>1106</v>
      </c>
      <c r="N904" s="22" t="s">
        <v>8087</v>
      </c>
      <c r="O904" s="6"/>
    </row>
    <row r="905" spans="1:15" x14ac:dyDescent="0.3">
      <c r="A905" s="6" t="s">
        <v>6086</v>
      </c>
      <c r="B905" s="22" t="s">
        <v>5376</v>
      </c>
      <c r="C905" s="22" t="s">
        <v>8089</v>
      </c>
      <c r="D905" s="22" t="s">
        <v>169</v>
      </c>
      <c r="E905" s="22" t="s">
        <v>742</v>
      </c>
      <c r="F905" s="6" t="s">
        <v>1280</v>
      </c>
      <c r="G905" s="6" t="s">
        <v>6411</v>
      </c>
      <c r="H905" s="6" t="s">
        <v>19</v>
      </c>
      <c r="I905" s="6" t="s">
        <v>6412</v>
      </c>
      <c r="J905" s="22" t="s">
        <v>1698</v>
      </c>
      <c r="K905" s="6" t="s">
        <v>678</v>
      </c>
      <c r="L905" s="22" t="s">
        <v>1691</v>
      </c>
      <c r="M905" s="6" t="s">
        <v>1282</v>
      </c>
      <c r="N905" s="22" t="s">
        <v>8087</v>
      </c>
      <c r="O905" s="6"/>
    </row>
    <row r="906" spans="1:15" x14ac:dyDescent="0.3">
      <c r="A906" s="6" t="s">
        <v>6086</v>
      </c>
      <c r="B906" s="22" t="s">
        <v>6036</v>
      </c>
      <c r="C906" s="22" t="s">
        <v>17</v>
      </c>
      <c r="D906" s="22" t="s">
        <v>483</v>
      </c>
      <c r="E906" s="22" t="s">
        <v>742</v>
      </c>
      <c r="F906" s="6" t="s">
        <v>1417</v>
      </c>
      <c r="G906" s="6" t="s">
        <v>6974</v>
      </c>
      <c r="H906" s="6" t="s">
        <v>19</v>
      </c>
      <c r="I906" s="6" t="s">
        <v>6975</v>
      </c>
      <c r="J906" s="22" t="s">
        <v>1693</v>
      </c>
      <c r="K906" s="6" t="s">
        <v>678</v>
      </c>
      <c r="L906" s="22" t="s">
        <v>1691</v>
      </c>
      <c r="M906" s="6" t="s">
        <v>740</v>
      </c>
      <c r="N906" s="22" t="s">
        <v>8087</v>
      </c>
      <c r="O906" s="6"/>
    </row>
    <row r="907" spans="1:15" x14ac:dyDescent="0.3">
      <c r="A907" s="6" t="s">
        <v>6086</v>
      </c>
      <c r="B907" s="22" t="s">
        <v>5379</v>
      </c>
      <c r="C907" s="22" t="s">
        <v>2500</v>
      </c>
      <c r="D907" s="22" t="s">
        <v>169</v>
      </c>
      <c r="E907" s="22" t="s">
        <v>748</v>
      </c>
      <c r="F907" s="6" t="s">
        <v>1417</v>
      </c>
      <c r="G907" s="6" t="s">
        <v>6976</v>
      </c>
      <c r="H907" s="6" t="s">
        <v>19</v>
      </c>
      <c r="I907" s="6" t="s">
        <v>6977</v>
      </c>
      <c r="J907" s="22" t="s">
        <v>1698</v>
      </c>
      <c r="K907" s="6" t="s">
        <v>678</v>
      </c>
      <c r="L907" s="22" t="s">
        <v>1691</v>
      </c>
      <c r="M907" s="6" t="s">
        <v>740</v>
      </c>
      <c r="N907" s="22" t="s">
        <v>8087</v>
      </c>
      <c r="O907" s="6"/>
    </row>
    <row r="908" spans="1:15" x14ac:dyDescent="0.3">
      <c r="A908" s="6" t="s">
        <v>6086</v>
      </c>
      <c r="B908" s="22" t="s">
        <v>6443</v>
      </c>
      <c r="C908" s="22" t="s">
        <v>17</v>
      </c>
      <c r="D908" s="22" t="s">
        <v>169</v>
      </c>
      <c r="E908" s="22" t="s">
        <v>742</v>
      </c>
      <c r="F908" s="6" t="s">
        <v>1297</v>
      </c>
      <c r="G908" s="6" t="s">
        <v>6442</v>
      </c>
      <c r="H908" s="6" t="s">
        <v>19</v>
      </c>
      <c r="I908" s="6" t="s">
        <v>6444</v>
      </c>
      <c r="J908" s="22" t="s">
        <v>1698</v>
      </c>
      <c r="K908" s="6" t="s">
        <v>678</v>
      </c>
      <c r="L908" s="22" t="s">
        <v>1691</v>
      </c>
      <c r="M908" s="6" t="s">
        <v>1124</v>
      </c>
      <c r="N908" s="22" t="s">
        <v>8087</v>
      </c>
      <c r="O908" s="6"/>
    </row>
    <row r="909" spans="1:15" x14ac:dyDescent="0.3">
      <c r="A909" s="6" t="s">
        <v>6086</v>
      </c>
      <c r="B909" s="22" t="s">
        <v>5394</v>
      </c>
      <c r="C909" s="22" t="s">
        <v>2500</v>
      </c>
      <c r="D909" s="22" t="s">
        <v>169</v>
      </c>
      <c r="E909" s="22" t="s">
        <v>742</v>
      </c>
      <c r="F909" s="6" t="s">
        <v>1215</v>
      </c>
      <c r="G909" s="6" t="s">
        <v>6108</v>
      </c>
      <c r="H909" s="6" t="s">
        <v>19</v>
      </c>
      <c r="I909" s="6" t="s">
        <v>6109</v>
      </c>
      <c r="J909" s="22" t="s">
        <v>1698</v>
      </c>
      <c r="K909" s="6" t="s">
        <v>678</v>
      </c>
      <c r="L909" s="22" t="s">
        <v>1691</v>
      </c>
      <c r="M909" s="6" t="s">
        <v>1106</v>
      </c>
      <c r="N909" s="22" t="s">
        <v>8087</v>
      </c>
      <c r="O909" s="6"/>
    </row>
    <row r="910" spans="1:15" x14ac:dyDescent="0.3">
      <c r="A910" s="6" t="s">
        <v>6086</v>
      </c>
      <c r="B910" s="22" t="s">
        <v>6103</v>
      </c>
      <c r="C910" s="22" t="s">
        <v>8089</v>
      </c>
      <c r="D910" s="22" t="s">
        <v>169</v>
      </c>
      <c r="E910" s="22" t="s">
        <v>742</v>
      </c>
      <c r="F910" s="6" t="s">
        <v>1215</v>
      </c>
      <c r="G910" s="6" t="s">
        <v>6102</v>
      </c>
      <c r="H910" s="6" t="s">
        <v>19</v>
      </c>
      <c r="I910" s="6" t="s">
        <v>6104</v>
      </c>
      <c r="J910" s="22" t="s">
        <v>1698</v>
      </c>
      <c r="K910" s="6" t="s">
        <v>678</v>
      </c>
      <c r="L910" s="22" t="s">
        <v>1691</v>
      </c>
      <c r="M910" s="6" t="s">
        <v>1106</v>
      </c>
      <c r="N910" s="22" t="s">
        <v>8087</v>
      </c>
      <c r="O910" s="6"/>
    </row>
    <row r="911" spans="1:15" x14ac:dyDescent="0.3">
      <c r="A911" s="6" t="s">
        <v>6086</v>
      </c>
      <c r="B911" s="22" t="s">
        <v>5403</v>
      </c>
      <c r="C911" s="22" t="s">
        <v>2500</v>
      </c>
      <c r="D911" s="22" t="s">
        <v>169</v>
      </c>
      <c r="E911" s="22" t="s">
        <v>742</v>
      </c>
      <c r="F911" s="6" t="s">
        <v>1215</v>
      </c>
      <c r="G911" s="6" t="s">
        <v>6121</v>
      </c>
      <c r="H911" s="6" t="s">
        <v>19</v>
      </c>
      <c r="I911" s="6" t="s">
        <v>6122</v>
      </c>
      <c r="J911" s="22" t="s">
        <v>1698</v>
      </c>
      <c r="K911" s="6" t="s">
        <v>678</v>
      </c>
      <c r="L911" s="22" t="s">
        <v>1691</v>
      </c>
      <c r="M911" s="6" t="s">
        <v>1106</v>
      </c>
      <c r="N911" s="22" t="s">
        <v>8087</v>
      </c>
      <c r="O911" s="6"/>
    </row>
    <row r="912" spans="1:15" x14ac:dyDescent="0.3">
      <c r="A912" s="6" t="s">
        <v>6086</v>
      </c>
      <c r="B912" s="22" t="s">
        <v>6500</v>
      </c>
      <c r="C912" s="22" t="s">
        <v>8089</v>
      </c>
      <c r="D912" s="22" t="s">
        <v>169</v>
      </c>
      <c r="E912" s="22" t="s">
        <v>742</v>
      </c>
      <c r="F912" s="6" t="s">
        <v>1305</v>
      </c>
      <c r="G912" s="6" t="s">
        <v>6499</v>
      </c>
      <c r="H912" s="6" t="s">
        <v>19</v>
      </c>
      <c r="I912" s="6" t="s">
        <v>6501</v>
      </c>
      <c r="J912" s="22" t="s">
        <v>1698</v>
      </c>
      <c r="K912" s="6" t="s">
        <v>678</v>
      </c>
      <c r="L912" s="22" t="s">
        <v>1691</v>
      </c>
      <c r="M912" s="6" t="s">
        <v>1307</v>
      </c>
      <c r="N912" s="22" t="s">
        <v>8087</v>
      </c>
      <c r="O912" s="6"/>
    </row>
    <row r="913" spans="1:15" x14ac:dyDescent="0.3">
      <c r="A913" s="6" t="s">
        <v>6086</v>
      </c>
      <c r="B913" s="22" t="s">
        <v>6219</v>
      </c>
      <c r="C913" s="22" t="s">
        <v>2500</v>
      </c>
      <c r="D913" s="22" t="s">
        <v>169</v>
      </c>
      <c r="E913" s="22" t="s">
        <v>5193</v>
      </c>
      <c r="F913" s="6" t="s">
        <v>1234</v>
      </c>
      <c r="G913" s="6" t="s">
        <v>6218</v>
      </c>
      <c r="H913" s="6" t="s">
        <v>19</v>
      </c>
      <c r="I913" s="6" t="s">
        <v>6220</v>
      </c>
      <c r="J913" s="22" t="s">
        <v>1698</v>
      </c>
      <c r="K913" s="6" t="s">
        <v>678</v>
      </c>
      <c r="L913" s="22" t="s">
        <v>1691</v>
      </c>
      <c r="M913" s="6" t="s">
        <v>1237</v>
      </c>
      <c r="N913" s="22" t="s">
        <v>8087</v>
      </c>
      <c r="O913" s="6"/>
    </row>
    <row r="914" spans="1:15" x14ac:dyDescent="0.3">
      <c r="A914" s="6" t="s">
        <v>6086</v>
      </c>
      <c r="B914" s="22" t="s">
        <v>6373</v>
      </c>
      <c r="C914" s="22" t="s">
        <v>2500</v>
      </c>
      <c r="D914" s="22" t="s">
        <v>169</v>
      </c>
      <c r="E914" s="22" t="s">
        <v>742</v>
      </c>
      <c r="F914" s="6" t="s">
        <v>1269</v>
      </c>
      <c r="G914" s="6" t="s">
        <v>6372</v>
      </c>
      <c r="H914" s="6" t="s">
        <v>19</v>
      </c>
      <c r="I914" s="6" t="s">
        <v>6374</v>
      </c>
      <c r="J914" s="22" t="s">
        <v>1698</v>
      </c>
      <c r="K914" s="6" t="s">
        <v>678</v>
      </c>
      <c r="L914" s="22" t="s">
        <v>1691</v>
      </c>
      <c r="M914" s="6" t="s">
        <v>1130</v>
      </c>
      <c r="N914" s="22" t="s">
        <v>8087</v>
      </c>
      <c r="O914" s="6"/>
    </row>
    <row r="915" spans="1:15" x14ac:dyDescent="0.3">
      <c r="A915" s="6" t="s">
        <v>6086</v>
      </c>
      <c r="B915" s="22" t="s">
        <v>6365</v>
      </c>
      <c r="C915" s="22" t="s">
        <v>8089</v>
      </c>
      <c r="D915" s="22" t="s">
        <v>169</v>
      </c>
      <c r="E915" s="22" t="s">
        <v>742</v>
      </c>
      <c r="F915" s="6" t="s">
        <v>1269</v>
      </c>
      <c r="G915" s="6" t="s">
        <v>6364</v>
      </c>
      <c r="H915" s="6" t="s">
        <v>19</v>
      </c>
      <c r="I915" s="6" t="s">
        <v>6366</v>
      </c>
      <c r="J915" s="22" t="s">
        <v>1698</v>
      </c>
      <c r="K915" s="6" t="s">
        <v>678</v>
      </c>
      <c r="L915" s="22" t="s">
        <v>1691</v>
      </c>
      <c r="M915" s="6" t="s">
        <v>1130</v>
      </c>
      <c r="N915" s="22" t="s">
        <v>8087</v>
      </c>
      <c r="O915" s="6"/>
    </row>
    <row r="916" spans="1:15" x14ac:dyDescent="0.3">
      <c r="A916" s="6" t="s">
        <v>6086</v>
      </c>
      <c r="B916" s="22" t="s">
        <v>6114</v>
      </c>
      <c r="C916" s="22" t="s">
        <v>2500</v>
      </c>
      <c r="D916" s="22" t="s">
        <v>169</v>
      </c>
      <c r="E916" s="22" t="s">
        <v>742</v>
      </c>
      <c r="F916" s="6" t="s">
        <v>1215</v>
      </c>
      <c r="G916" s="6" t="s">
        <v>6113</v>
      </c>
      <c r="H916" s="6" t="s">
        <v>19</v>
      </c>
      <c r="I916" s="6" t="s">
        <v>6115</v>
      </c>
      <c r="J916" s="22" t="s">
        <v>1698</v>
      </c>
      <c r="K916" s="6" t="s">
        <v>678</v>
      </c>
      <c r="L916" s="22" t="s">
        <v>1691</v>
      </c>
      <c r="M916" s="6" t="s">
        <v>1106</v>
      </c>
      <c r="N916" s="22" t="s">
        <v>8087</v>
      </c>
      <c r="O916" s="6"/>
    </row>
    <row r="917" spans="1:15" x14ac:dyDescent="0.3">
      <c r="A917" s="6" t="s">
        <v>6086</v>
      </c>
      <c r="B917" s="22" t="s">
        <v>6216</v>
      </c>
      <c r="C917" s="22" t="s">
        <v>8089</v>
      </c>
      <c r="D917" s="22" t="s">
        <v>169</v>
      </c>
      <c r="E917" s="22" t="s">
        <v>5193</v>
      </c>
      <c r="F917" s="6" t="s">
        <v>1234</v>
      </c>
      <c r="G917" s="6" t="s">
        <v>6215</v>
      </c>
      <c r="H917" s="6" t="s">
        <v>19</v>
      </c>
      <c r="I917" s="6" t="s">
        <v>6217</v>
      </c>
      <c r="J917" s="22" t="s">
        <v>1698</v>
      </c>
      <c r="K917" s="6" t="s">
        <v>678</v>
      </c>
      <c r="L917" s="22" t="s">
        <v>1691</v>
      </c>
      <c r="M917" s="6" t="s">
        <v>1237</v>
      </c>
      <c r="N917" s="22" t="s">
        <v>8087</v>
      </c>
      <c r="O917" s="6"/>
    </row>
    <row r="918" spans="1:15" x14ac:dyDescent="0.3">
      <c r="A918" s="6" t="s">
        <v>6086</v>
      </c>
      <c r="B918" s="22" t="s">
        <v>6119</v>
      </c>
      <c r="C918" s="22" t="s">
        <v>8089</v>
      </c>
      <c r="D918" s="22" t="s">
        <v>169</v>
      </c>
      <c r="E918" s="22" t="s">
        <v>742</v>
      </c>
      <c r="F918" s="6" t="s">
        <v>1215</v>
      </c>
      <c r="G918" s="6" t="s">
        <v>6118</v>
      </c>
      <c r="H918" s="6" t="s">
        <v>19</v>
      </c>
      <c r="I918" s="6" t="s">
        <v>6120</v>
      </c>
      <c r="J918" s="22" t="s">
        <v>1698</v>
      </c>
      <c r="K918" s="6" t="s">
        <v>678</v>
      </c>
      <c r="L918" s="22" t="s">
        <v>1691</v>
      </c>
      <c r="M918" s="6" t="s">
        <v>1106</v>
      </c>
      <c r="N918" s="22" t="s">
        <v>8087</v>
      </c>
      <c r="O918" s="6"/>
    </row>
    <row r="919" spans="1:15" x14ac:dyDescent="0.3">
      <c r="A919" s="6" t="s">
        <v>6086</v>
      </c>
      <c r="B919" s="22" t="s">
        <v>5421</v>
      </c>
      <c r="C919" s="22" t="s">
        <v>8089</v>
      </c>
      <c r="D919" s="22" t="s">
        <v>169</v>
      </c>
      <c r="E919" s="22" t="s">
        <v>5193</v>
      </c>
      <c r="F919" s="6" t="s">
        <v>1226</v>
      </c>
      <c r="G919" s="6" t="s">
        <v>6204</v>
      </c>
      <c r="H919" s="6" t="s">
        <v>19</v>
      </c>
      <c r="I919" s="6" t="s">
        <v>6205</v>
      </c>
      <c r="J919" s="22" t="s">
        <v>1698</v>
      </c>
      <c r="K919" s="6" t="s">
        <v>678</v>
      </c>
      <c r="L919" s="22" t="s">
        <v>1691</v>
      </c>
      <c r="M919" s="6" t="s">
        <v>1229</v>
      </c>
      <c r="N919" s="22" t="s">
        <v>8087</v>
      </c>
      <c r="O919" s="6"/>
    </row>
    <row r="920" spans="1:15" x14ac:dyDescent="0.3">
      <c r="A920" s="6" t="s">
        <v>6086</v>
      </c>
      <c r="B920" s="22" t="s">
        <v>6228</v>
      </c>
      <c r="C920" s="22" t="s">
        <v>8089</v>
      </c>
      <c r="D920" s="22" t="s">
        <v>169</v>
      </c>
      <c r="E920" s="22" t="s">
        <v>5193</v>
      </c>
      <c r="F920" s="6" t="s">
        <v>1240</v>
      </c>
      <c r="G920" s="6" t="s">
        <v>6227</v>
      </c>
      <c r="H920" s="6" t="s">
        <v>19</v>
      </c>
      <c r="I920" s="6" t="s">
        <v>6229</v>
      </c>
      <c r="J920" s="22" t="s">
        <v>1698</v>
      </c>
      <c r="K920" s="6" t="s">
        <v>678</v>
      </c>
      <c r="L920" s="22" t="s">
        <v>1691</v>
      </c>
      <c r="M920" s="6" t="s">
        <v>1243</v>
      </c>
      <c r="N920" s="22" t="s">
        <v>8087</v>
      </c>
      <c r="O920" s="6"/>
    </row>
    <row r="921" spans="1:15" x14ac:dyDescent="0.3">
      <c r="A921" s="6" t="s">
        <v>6086</v>
      </c>
      <c r="B921" s="22" t="s">
        <v>5424</v>
      </c>
      <c r="C921" s="22" t="s">
        <v>8089</v>
      </c>
      <c r="D921" s="22" t="s">
        <v>169</v>
      </c>
      <c r="E921" s="22" t="s">
        <v>5193</v>
      </c>
      <c r="F921" s="6" t="s">
        <v>1244</v>
      </c>
      <c r="G921" s="6" t="s">
        <v>6235</v>
      </c>
      <c r="H921" s="6" t="s">
        <v>19</v>
      </c>
      <c r="I921" s="6" t="s">
        <v>6236</v>
      </c>
      <c r="J921" s="22" t="s">
        <v>1698</v>
      </c>
      <c r="K921" s="6" t="s">
        <v>678</v>
      </c>
      <c r="L921" s="22" t="s">
        <v>1691</v>
      </c>
      <c r="M921" s="6" t="s">
        <v>882</v>
      </c>
      <c r="N921" s="22" t="s">
        <v>8087</v>
      </c>
      <c r="O921" s="6"/>
    </row>
    <row r="922" spans="1:15" x14ac:dyDescent="0.3">
      <c r="A922" s="6" t="s">
        <v>6086</v>
      </c>
      <c r="B922" s="22" t="s">
        <v>6577</v>
      </c>
      <c r="C922" s="22" t="s">
        <v>8089</v>
      </c>
      <c r="D922" s="22" t="s">
        <v>87</v>
      </c>
      <c r="E922" s="22" t="s">
        <v>5193</v>
      </c>
      <c r="F922" s="6" t="s">
        <v>1319</v>
      </c>
      <c r="G922" s="6" t="s">
        <v>6576</v>
      </c>
      <c r="H922" s="6" t="s">
        <v>19</v>
      </c>
      <c r="I922" s="6" t="s">
        <v>6578</v>
      </c>
      <c r="J922" s="22" t="s">
        <v>1698</v>
      </c>
      <c r="K922" s="6" t="s">
        <v>678</v>
      </c>
      <c r="L922" s="22" t="s">
        <v>1691</v>
      </c>
      <c r="M922" s="6" t="s">
        <v>8097</v>
      </c>
      <c r="N922" s="22" t="s">
        <v>8087</v>
      </c>
      <c r="O922" s="6"/>
    </row>
    <row r="923" spans="1:15" x14ac:dyDescent="0.3">
      <c r="A923" s="6" t="s">
        <v>6086</v>
      </c>
      <c r="B923" s="22" t="s">
        <v>7155</v>
      </c>
      <c r="C923" s="22" t="s">
        <v>8089</v>
      </c>
      <c r="D923" s="22" t="s">
        <v>169</v>
      </c>
      <c r="E923" s="22" t="s">
        <v>748</v>
      </c>
      <c r="F923" s="6" t="s">
        <v>1419</v>
      </c>
      <c r="G923" s="6" t="s">
        <v>7154</v>
      </c>
      <c r="H923" s="6" t="s">
        <v>19</v>
      </c>
      <c r="I923" s="6" t="s">
        <v>7156</v>
      </c>
      <c r="J923" s="22" t="s">
        <v>1698</v>
      </c>
      <c r="K923" s="6" t="s">
        <v>678</v>
      </c>
      <c r="L923" s="22" t="s">
        <v>1691</v>
      </c>
      <c r="M923" s="6" t="s">
        <v>1421</v>
      </c>
      <c r="N923" s="22" t="s">
        <v>8087</v>
      </c>
      <c r="O923" s="6"/>
    </row>
    <row r="924" spans="1:15" x14ac:dyDescent="0.3">
      <c r="A924" s="6" t="s">
        <v>6148</v>
      </c>
      <c r="B924" s="22" t="s">
        <v>5985</v>
      </c>
      <c r="C924" s="22" t="s">
        <v>8089</v>
      </c>
      <c r="D924" s="22" t="s">
        <v>87</v>
      </c>
      <c r="E924" s="22" t="s">
        <v>5193</v>
      </c>
      <c r="F924" s="6" t="s">
        <v>1327</v>
      </c>
      <c r="G924" s="6" t="s">
        <v>6608</v>
      </c>
      <c r="H924" s="6" t="s">
        <v>19</v>
      </c>
      <c r="I924" s="6" t="s">
        <v>6609</v>
      </c>
      <c r="J924" s="22" t="s">
        <v>1698</v>
      </c>
      <c r="K924" s="6" t="s">
        <v>678</v>
      </c>
      <c r="L924" s="22" t="s">
        <v>1691</v>
      </c>
      <c r="M924" s="6" t="s">
        <v>873</v>
      </c>
      <c r="N924" s="22" t="s">
        <v>8087</v>
      </c>
      <c r="O924" s="6"/>
    </row>
    <row r="925" spans="1:15" x14ac:dyDescent="0.3">
      <c r="A925" s="6" t="s">
        <v>6148</v>
      </c>
      <c r="B925" s="22" t="s">
        <v>5897</v>
      </c>
      <c r="C925" s="22" t="s">
        <v>8089</v>
      </c>
      <c r="D925" s="22" t="s">
        <v>87</v>
      </c>
      <c r="E925" s="22" t="s">
        <v>5193</v>
      </c>
      <c r="F925" s="6" t="s">
        <v>1329</v>
      </c>
      <c r="G925" s="6" t="s">
        <v>6635</v>
      </c>
      <c r="H925" s="6" t="s">
        <v>19</v>
      </c>
      <c r="I925" s="6" t="s">
        <v>6636</v>
      </c>
      <c r="J925" s="22" t="s">
        <v>1698</v>
      </c>
      <c r="K925" s="6" t="s">
        <v>678</v>
      </c>
      <c r="L925" s="22" t="s">
        <v>1691</v>
      </c>
      <c r="M925" s="6" t="s">
        <v>877</v>
      </c>
      <c r="N925" s="22" t="s">
        <v>8087</v>
      </c>
      <c r="O925" s="6"/>
    </row>
    <row r="926" spans="1:15" x14ac:dyDescent="0.3">
      <c r="A926" s="6" t="s">
        <v>6148</v>
      </c>
      <c r="B926" s="22" t="s">
        <v>5903</v>
      </c>
      <c r="C926" s="22" t="s">
        <v>2500</v>
      </c>
      <c r="D926" s="22" t="s">
        <v>169</v>
      </c>
      <c r="E926" s="22" t="s">
        <v>5193</v>
      </c>
      <c r="F926" s="6" t="s">
        <v>1244</v>
      </c>
      <c r="G926" s="6" t="s">
        <v>6256</v>
      </c>
      <c r="H926" s="6" t="s">
        <v>19</v>
      </c>
      <c r="I926" s="6" t="s">
        <v>6257</v>
      </c>
      <c r="J926" s="22" t="s">
        <v>1698</v>
      </c>
      <c r="K926" s="6" t="s">
        <v>678</v>
      </c>
      <c r="L926" s="22" t="s">
        <v>1691</v>
      </c>
      <c r="M926" s="6" t="s">
        <v>882</v>
      </c>
      <c r="N926" s="22" t="s">
        <v>8087</v>
      </c>
      <c r="O926" s="6"/>
    </row>
    <row r="927" spans="1:15" x14ac:dyDescent="0.3">
      <c r="A927" s="6" t="s">
        <v>6148</v>
      </c>
      <c r="B927" s="22" t="s">
        <v>5718</v>
      </c>
      <c r="C927" s="22" t="s">
        <v>2500</v>
      </c>
      <c r="D927" s="22" t="s">
        <v>169</v>
      </c>
      <c r="E927" s="22" t="s">
        <v>5193</v>
      </c>
      <c r="F927" s="6" t="s">
        <v>1220</v>
      </c>
      <c r="G927" s="6" t="s">
        <v>6147</v>
      </c>
      <c r="H927" s="6" t="s">
        <v>19</v>
      </c>
      <c r="I927" s="6" t="s">
        <v>6149</v>
      </c>
      <c r="J927" s="22" t="s">
        <v>1698</v>
      </c>
      <c r="K927" s="6" t="s">
        <v>678</v>
      </c>
      <c r="L927" s="22" t="s">
        <v>1691</v>
      </c>
      <c r="M927" s="6" t="s">
        <v>316</v>
      </c>
      <c r="N927" s="22" t="s">
        <v>8087</v>
      </c>
      <c r="O927" s="6"/>
    </row>
    <row r="928" spans="1:15" x14ac:dyDescent="0.3">
      <c r="A928" s="6" t="s">
        <v>6148</v>
      </c>
      <c r="B928" s="22" t="s">
        <v>5911</v>
      </c>
      <c r="C928" s="22" t="s">
        <v>2500</v>
      </c>
      <c r="D928" s="22" t="s">
        <v>169</v>
      </c>
      <c r="E928" s="22" t="s">
        <v>5193</v>
      </c>
      <c r="F928" s="6" t="s">
        <v>1222</v>
      </c>
      <c r="G928" s="6" t="s">
        <v>6187</v>
      </c>
      <c r="H928" s="6" t="s">
        <v>19</v>
      </c>
      <c r="I928" s="6" t="s">
        <v>6188</v>
      </c>
      <c r="J928" s="22" t="s">
        <v>1698</v>
      </c>
      <c r="K928" s="6" t="s">
        <v>678</v>
      </c>
      <c r="L928" s="22" t="s">
        <v>1691</v>
      </c>
      <c r="M928" s="6" t="s">
        <v>1225</v>
      </c>
      <c r="N928" s="22" t="s">
        <v>8087</v>
      </c>
      <c r="O928" s="6"/>
    </row>
    <row r="929" spans="1:15" x14ac:dyDescent="0.3">
      <c r="A929" s="6" t="s">
        <v>6148</v>
      </c>
      <c r="B929" s="22" t="s">
        <v>5742</v>
      </c>
      <c r="C929" s="22" t="s">
        <v>2500</v>
      </c>
      <c r="D929" s="22" t="s">
        <v>169</v>
      </c>
      <c r="E929" s="22" t="s">
        <v>5193</v>
      </c>
      <c r="F929" s="6" t="s">
        <v>1222</v>
      </c>
      <c r="G929" s="6" t="s">
        <v>6162</v>
      </c>
      <c r="H929" s="6" t="s">
        <v>19</v>
      </c>
      <c r="I929" s="6" t="s">
        <v>6163</v>
      </c>
      <c r="J929" s="22" t="s">
        <v>1698</v>
      </c>
      <c r="K929" s="6" t="s">
        <v>678</v>
      </c>
      <c r="L929" s="22" t="s">
        <v>1691</v>
      </c>
      <c r="M929" s="6" t="s">
        <v>1225</v>
      </c>
      <c r="N929" s="22" t="s">
        <v>8087</v>
      </c>
      <c r="O929" s="6"/>
    </row>
    <row r="930" spans="1:15" x14ac:dyDescent="0.3">
      <c r="A930" s="6" t="s">
        <v>6148</v>
      </c>
      <c r="B930" s="22" t="s">
        <v>5852</v>
      </c>
      <c r="C930" s="22" t="s">
        <v>2500</v>
      </c>
      <c r="D930" s="22" t="s">
        <v>169</v>
      </c>
      <c r="E930" s="22" t="s">
        <v>5193</v>
      </c>
      <c r="F930" s="6" t="s">
        <v>1222</v>
      </c>
      <c r="G930" s="6" t="s">
        <v>6169</v>
      </c>
      <c r="H930" s="6" t="s">
        <v>19</v>
      </c>
      <c r="I930" s="6" t="s">
        <v>6170</v>
      </c>
      <c r="J930" s="22" t="s">
        <v>1698</v>
      </c>
      <c r="K930" s="6" t="s">
        <v>678</v>
      </c>
      <c r="L930" s="22" t="s">
        <v>1691</v>
      </c>
      <c r="M930" s="6" t="s">
        <v>1225</v>
      </c>
      <c r="N930" s="22" t="s">
        <v>8087</v>
      </c>
      <c r="O930" s="6"/>
    </row>
    <row r="931" spans="1:15" x14ac:dyDescent="0.3">
      <c r="A931" s="6" t="s">
        <v>6148</v>
      </c>
      <c r="B931" s="22" t="s">
        <v>4020</v>
      </c>
      <c r="C931" s="22" t="s">
        <v>2500</v>
      </c>
      <c r="D931" s="22" t="s">
        <v>169</v>
      </c>
      <c r="E931" s="22" t="s">
        <v>5193</v>
      </c>
      <c r="F931" s="6" t="s">
        <v>1244</v>
      </c>
      <c r="G931" s="6" t="s">
        <v>6271</v>
      </c>
      <c r="H931" s="6" t="s">
        <v>19</v>
      </c>
      <c r="I931" s="6" t="s">
        <v>6272</v>
      </c>
      <c r="J931" s="22" t="s">
        <v>1698</v>
      </c>
      <c r="K931" s="6" t="s">
        <v>678</v>
      </c>
      <c r="L931" s="22" t="s">
        <v>1691</v>
      </c>
      <c r="M931" s="6" t="s">
        <v>882</v>
      </c>
      <c r="N931" s="22" t="s">
        <v>8087</v>
      </c>
      <c r="O931" s="6"/>
    </row>
    <row r="932" spans="1:15" x14ac:dyDescent="0.3">
      <c r="A932" s="6" t="s">
        <v>6148</v>
      </c>
      <c r="B932" s="22" t="s">
        <v>6200</v>
      </c>
      <c r="C932" s="22" t="s">
        <v>2500</v>
      </c>
      <c r="D932" s="22" t="s">
        <v>169</v>
      </c>
      <c r="E932" s="22" t="s">
        <v>5193</v>
      </c>
      <c r="F932" s="6" t="s">
        <v>1222</v>
      </c>
      <c r="G932" s="6" t="s">
        <v>6199</v>
      </c>
      <c r="H932" s="6" t="s">
        <v>19</v>
      </c>
      <c r="I932" s="6" t="s">
        <v>6201</v>
      </c>
      <c r="J932" s="22" t="s">
        <v>1698</v>
      </c>
      <c r="K932" s="6" t="s">
        <v>678</v>
      </c>
      <c r="L932" s="22" t="s">
        <v>1691</v>
      </c>
      <c r="M932" s="6" t="s">
        <v>1225</v>
      </c>
      <c r="N932" s="22" t="s">
        <v>8087</v>
      </c>
      <c r="O932" s="6"/>
    </row>
    <row r="933" spans="1:15" x14ac:dyDescent="0.3">
      <c r="A933" s="6" t="s">
        <v>6148</v>
      </c>
      <c r="B933" s="22" t="s">
        <v>4032</v>
      </c>
      <c r="C933" s="22" t="s">
        <v>2500</v>
      </c>
      <c r="D933" s="22" t="s">
        <v>169</v>
      </c>
      <c r="E933" s="22" t="s">
        <v>742</v>
      </c>
      <c r="F933" s="6" t="s">
        <v>1222</v>
      </c>
      <c r="G933" s="6" t="s">
        <v>6189</v>
      </c>
      <c r="H933" s="6" t="s">
        <v>19</v>
      </c>
      <c r="I933" s="6" t="s">
        <v>6190</v>
      </c>
      <c r="J933" s="22" t="s">
        <v>1698</v>
      </c>
      <c r="K933" s="6" t="s">
        <v>678</v>
      </c>
      <c r="L933" s="22" t="s">
        <v>1691</v>
      </c>
      <c r="M933" s="6" t="s">
        <v>1225</v>
      </c>
      <c r="N933" s="22" t="s">
        <v>8087</v>
      </c>
      <c r="O933" s="6"/>
    </row>
    <row r="934" spans="1:15" x14ac:dyDescent="0.3">
      <c r="A934" s="6" t="s">
        <v>6148</v>
      </c>
      <c r="B934" s="22" t="s">
        <v>4060</v>
      </c>
      <c r="C934" s="22" t="s">
        <v>8089</v>
      </c>
      <c r="D934" s="22" t="s">
        <v>87</v>
      </c>
      <c r="E934" s="22" t="s">
        <v>5193</v>
      </c>
      <c r="F934" s="6" t="s">
        <v>1315</v>
      </c>
      <c r="G934" s="6" t="s">
        <v>6545</v>
      </c>
      <c r="H934" s="6" t="s">
        <v>19</v>
      </c>
      <c r="I934" s="6" t="s">
        <v>6546</v>
      </c>
      <c r="J934" s="22" t="s">
        <v>1698</v>
      </c>
      <c r="K934" s="6" t="s">
        <v>678</v>
      </c>
      <c r="L934" s="22" t="s">
        <v>1691</v>
      </c>
      <c r="M934" s="6" t="s">
        <v>8098</v>
      </c>
      <c r="N934" s="22" t="s">
        <v>8087</v>
      </c>
      <c r="O934" s="6"/>
    </row>
    <row r="935" spans="1:15" x14ac:dyDescent="0.3">
      <c r="A935" s="6" t="s">
        <v>6148</v>
      </c>
      <c r="B935" s="22" t="s">
        <v>4035</v>
      </c>
      <c r="C935" s="22" t="s">
        <v>2500</v>
      </c>
      <c r="D935" s="22" t="s">
        <v>169</v>
      </c>
      <c r="E935" s="22" t="s">
        <v>5193</v>
      </c>
      <c r="F935" s="6" t="s">
        <v>1244</v>
      </c>
      <c r="G935" s="6" t="s">
        <v>6264</v>
      </c>
      <c r="H935" s="6" t="s">
        <v>19</v>
      </c>
      <c r="I935" s="6" t="s">
        <v>6265</v>
      </c>
      <c r="J935" s="22" t="s">
        <v>1698</v>
      </c>
      <c r="K935" s="6" t="s">
        <v>678</v>
      </c>
      <c r="L935" s="22" t="s">
        <v>1691</v>
      </c>
      <c r="M935" s="6" t="s">
        <v>882</v>
      </c>
      <c r="N935" s="22" t="s">
        <v>8087</v>
      </c>
      <c r="O935" s="6"/>
    </row>
    <row r="936" spans="1:15" x14ac:dyDescent="0.3">
      <c r="A936" s="6" t="s">
        <v>6148</v>
      </c>
      <c r="B936" s="22" t="s">
        <v>4063</v>
      </c>
      <c r="C936" s="22" t="s">
        <v>2500</v>
      </c>
      <c r="D936" s="22" t="s">
        <v>169</v>
      </c>
      <c r="E936" s="22" t="s">
        <v>5193</v>
      </c>
      <c r="F936" s="6" t="s">
        <v>1220</v>
      </c>
      <c r="G936" s="6" t="s">
        <v>6154</v>
      </c>
      <c r="H936" s="6" t="s">
        <v>19</v>
      </c>
      <c r="I936" s="6" t="s">
        <v>6155</v>
      </c>
      <c r="J936" s="22" t="s">
        <v>1698</v>
      </c>
      <c r="K936" s="6" t="s">
        <v>678</v>
      </c>
      <c r="L936" s="22" t="s">
        <v>1691</v>
      </c>
      <c r="M936" s="6" t="s">
        <v>316</v>
      </c>
      <c r="N936" s="22" t="s">
        <v>8087</v>
      </c>
      <c r="O936" s="6"/>
    </row>
    <row r="937" spans="1:15" x14ac:dyDescent="0.3">
      <c r="A937" s="6" t="s">
        <v>6142</v>
      </c>
      <c r="B937" s="22" t="s">
        <v>6611</v>
      </c>
      <c r="C937" s="22" t="s">
        <v>8089</v>
      </c>
      <c r="D937" s="22" t="s">
        <v>87</v>
      </c>
      <c r="E937" s="22" t="s">
        <v>5193</v>
      </c>
      <c r="F937" s="6" t="s">
        <v>1327</v>
      </c>
      <c r="G937" s="6" t="s">
        <v>6610</v>
      </c>
      <c r="H937" s="6" t="s">
        <v>19</v>
      </c>
      <c r="I937" s="6" t="s">
        <v>6612</v>
      </c>
      <c r="J937" s="22" t="s">
        <v>1698</v>
      </c>
      <c r="K937" s="6" t="s">
        <v>678</v>
      </c>
      <c r="L937" s="22" t="s">
        <v>1691</v>
      </c>
      <c r="M937" s="6" t="s">
        <v>873</v>
      </c>
      <c r="N937" s="22" t="s">
        <v>8087</v>
      </c>
      <c r="O937" s="6"/>
    </row>
    <row r="938" spans="1:15" x14ac:dyDescent="0.3">
      <c r="A938" s="6" t="s">
        <v>6142</v>
      </c>
      <c r="B938" s="22" t="s">
        <v>6638</v>
      </c>
      <c r="C938" s="22" t="s">
        <v>8089</v>
      </c>
      <c r="D938" s="22" t="s">
        <v>87</v>
      </c>
      <c r="E938" s="22" t="s">
        <v>5193</v>
      </c>
      <c r="F938" s="6" t="s">
        <v>1329</v>
      </c>
      <c r="G938" s="6" t="s">
        <v>6637</v>
      </c>
      <c r="H938" s="6" t="s">
        <v>19</v>
      </c>
      <c r="I938" s="6" t="s">
        <v>6639</v>
      </c>
      <c r="J938" s="22" t="s">
        <v>1698</v>
      </c>
      <c r="K938" s="6" t="s">
        <v>678</v>
      </c>
      <c r="L938" s="22" t="s">
        <v>1691</v>
      </c>
      <c r="M938" s="6" t="s">
        <v>877</v>
      </c>
      <c r="N938" s="22" t="s">
        <v>8087</v>
      </c>
      <c r="O938" s="6"/>
    </row>
    <row r="939" spans="1:15" x14ac:dyDescent="0.3">
      <c r="A939" s="6" t="s">
        <v>6142</v>
      </c>
      <c r="B939" s="22" t="s">
        <v>6269</v>
      </c>
      <c r="C939" s="22" t="s">
        <v>2500</v>
      </c>
      <c r="D939" s="22" t="s">
        <v>169</v>
      </c>
      <c r="E939" s="22" t="s">
        <v>742</v>
      </c>
      <c r="F939" s="6" t="s">
        <v>1244</v>
      </c>
      <c r="G939" s="6" t="s">
        <v>6268</v>
      </c>
      <c r="H939" s="6" t="s">
        <v>19</v>
      </c>
      <c r="I939" s="6" t="s">
        <v>6270</v>
      </c>
      <c r="J939" s="22" t="s">
        <v>1698</v>
      </c>
      <c r="K939" s="6" t="s">
        <v>678</v>
      </c>
      <c r="L939" s="22" t="s">
        <v>1691</v>
      </c>
      <c r="M939" s="6" t="s">
        <v>882</v>
      </c>
      <c r="N939" s="22" t="s">
        <v>8087</v>
      </c>
      <c r="O939" s="6"/>
    </row>
    <row r="940" spans="1:15" x14ac:dyDescent="0.3">
      <c r="A940" s="6" t="s">
        <v>6142</v>
      </c>
      <c r="B940" s="22" t="s">
        <v>7188</v>
      </c>
      <c r="C940" s="22" t="s">
        <v>8089</v>
      </c>
      <c r="D940" s="22" t="s">
        <v>483</v>
      </c>
      <c r="E940" s="22" t="s">
        <v>742</v>
      </c>
      <c r="F940" s="6" t="s">
        <v>1424</v>
      </c>
      <c r="G940" s="6" t="s">
        <v>7187</v>
      </c>
      <c r="H940" s="6" t="s">
        <v>19</v>
      </c>
      <c r="I940" s="6" t="s">
        <v>7189</v>
      </c>
      <c r="J940" s="22" t="s">
        <v>7173</v>
      </c>
      <c r="K940" s="6" t="s">
        <v>678</v>
      </c>
      <c r="L940" s="22" t="s">
        <v>1691</v>
      </c>
      <c r="M940" s="6" t="s">
        <v>1421</v>
      </c>
      <c r="N940" s="22" t="s">
        <v>8087</v>
      </c>
      <c r="O940" s="6"/>
    </row>
    <row r="941" spans="1:15" x14ac:dyDescent="0.3">
      <c r="A941" s="6" t="s">
        <v>6142</v>
      </c>
      <c r="B941" s="22" t="s">
        <v>7191</v>
      </c>
      <c r="C941" s="22" t="s">
        <v>8089</v>
      </c>
      <c r="D941" s="22" t="s">
        <v>169</v>
      </c>
      <c r="E941" s="22" t="s">
        <v>748</v>
      </c>
      <c r="F941" s="6" t="s">
        <v>1424</v>
      </c>
      <c r="G941" s="6" t="s">
        <v>7190</v>
      </c>
      <c r="H941" s="6" t="s">
        <v>19</v>
      </c>
      <c r="I941" s="6" t="s">
        <v>7189</v>
      </c>
      <c r="J941" s="22" t="s">
        <v>1698</v>
      </c>
      <c r="K941" s="6" t="s">
        <v>678</v>
      </c>
      <c r="L941" s="22" t="s">
        <v>1691</v>
      </c>
      <c r="M941" s="6" t="s">
        <v>1421</v>
      </c>
      <c r="N941" s="22" t="s">
        <v>8087</v>
      </c>
      <c r="O941" s="6"/>
    </row>
    <row r="942" spans="1:15" x14ac:dyDescent="0.3">
      <c r="A942" s="6" t="s">
        <v>6142</v>
      </c>
      <c r="B942" s="22" t="s">
        <v>6143</v>
      </c>
      <c r="C942" s="22" t="s">
        <v>2500</v>
      </c>
      <c r="D942" s="22" t="s">
        <v>169</v>
      </c>
      <c r="E942" s="22" t="s">
        <v>5193</v>
      </c>
      <c r="F942" s="6" t="s">
        <v>1220</v>
      </c>
      <c r="G942" s="6" t="s">
        <v>6141</v>
      </c>
      <c r="H942" s="6" t="s">
        <v>19</v>
      </c>
      <c r="I942" s="6" t="s">
        <v>6144</v>
      </c>
      <c r="J942" s="22" t="s">
        <v>1698</v>
      </c>
      <c r="K942" s="6" t="s">
        <v>678</v>
      </c>
      <c r="L942" s="22" t="s">
        <v>1691</v>
      </c>
      <c r="M942" s="6" t="s">
        <v>316</v>
      </c>
      <c r="N942" s="22" t="s">
        <v>8087</v>
      </c>
      <c r="O942" s="6"/>
    </row>
    <row r="943" spans="1:15" x14ac:dyDescent="0.3">
      <c r="A943" s="6" t="s">
        <v>6142</v>
      </c>
      <c r="B943" s="22" t="s">
        <v>6165</v>
      </c>
      <c r="C943" s="22" t="s">
        <v>2500</v>
      </c>
      <c r="D943" s="22" t="s">
        <v>169</v>
      </c>
      <c r="E943" s="22" t="s">
        <v>5193</v>
      </c>
      <c r="F943" s="6" t="s">
        <v>1222</v>
      </c>
      <c r="G943" s="6" t="s">
        <v>6164</v>
      </c>
      <c r="H943" s="6" t="s">
        <v>19</v>
      </c>
      <c r="I943" s="6" t="s">
        <v>6166</v>
      </c>
      <c r="J943" s="22" t="s">
        <v>1698</v>
      </c>
      <c r="K943" s="6" t="s">
        <v>678</v>
      </c>
      <c r="L943" s="22" t="s">
        <v>1691</v>
      </c>
      <c r="M943" s="6" t="s">
        <v>1225</v>
      </c>
      <c r="N943" s="22" t="s">
        <v>8087</v>
      </c>
      <c r="O943" s="6"/>
    </row>
    <row r="944" spans="1:15" x14ac:dyDescent="0.3">
      <c r="A944" s="6" t="s">
        <v>6142</v>
      </c>
      <c r="B944" s="22" t="s">
        <v>6172</v>
      </c>
      <c r="C944" s="22" t="s">
        <v>2500</v>
      </c>
      <c r="D944" s="22" t="s">
        <v>169</v>
      </c>
      <c r="E944" s="22" t="s">
        <v>5193</v>
      </c>
      <c r="F944" s="6" t="s">
        <v>1222</v>
      </c>
      <c r="G944" s="6" t="s">
        <v>6171</v>
      </c>
      <c r="H944" s="6" t="s">
        <v>19</v>
      </c>
      <c r="I944" s="6" t="s">
        <v>6173</v>
      </c>
      <c r="J944" s="22" t="s">
        <v>1698</v>
      </c>
      <c r="K944" s="6" t="s">
        <v>678</v>
      </c>
      <c r="L944" s="22" t="s">
        <v>1691</v>
      </c>
      <c r="M944" s="6" t="s">
        <v>1225</v>
      </c>
      <c r="N944" s="22" t="s">
        <v>8087</v>
      </c>
      <c r="O944" s="6"/>
    </row>
    <row r="945" spans="1:15" x14ac:dyDescent="0.3">
      <c r="A945" s="6" t="s">
        <v>6142</v>
      </c>
      <c r="B945" s="22" t="s">
        <v>4870</v>
      </c>
      <c r="C945" s="22" t="s">
        <v>2500</v>
      </c>
      <c r="D945" s="22" t="s">
        <v>169</v>
      </c>
      <c r="E945" s="22" t="s">
        <v>5193</v>
      </c>
      <c r="F945" s="6" t="s">
        <v>1222</v>
      </c>
      <c r="G945" s="6" t="s">
        <v>6191</v>
      </c>
      <c r="H945" s="6" t="s">
        <v>19</v>
      </c>
      <c r="I945" s="6" t="s">
        <v>6192</v>
      </c>
      <c r="J945" s="22" t="s">
        <v>1698</v>
      </c>
      <c r="K945" s="6" t="s">
        <v>678</v>
      </c>
      <c r="L945" s="22" t="s">
        <v>1691</v>
      </c>
      <c r="M945" s="6" t="s">
        <v>1225</v>
      </c>
      <c r="N945" s="22" t="s">
        <v>8087</v>
      </c>
      <c r="O945" s="6"/>
    </row>
    <row r="946" spans="1:15" x14ac:dyDescent="0.3">
      <c r="A946" s="6" t="s">
        <v>6142</v>
      </c>
      <c r="B946" s="22" t="s">
        <v>2606</v>
      </c>
      <c r="C946" s="22" t="s">
        <v>2500</v>
      </c>
      <c r="D946" s="22" t="s">
        <v>169</v>
      </c>
      <c r="E946" s="22" t="s">
        <v>5193</v>
      </c>
      <c r="F946" s="6" t="s">
        <v>1222</v>
      </c>
      <c r="G946" s="6" t="s">
        <v>6174</v>
      </c>
      <c r="H946" s="6" t="s">
        <v>19</v>
      </c>
      <c r="I946" s="6" t="s">
        <v>6175</v>
      </c>
      <c r="J946" s="22" t="s">
        <v>1698</v>
      </c>
      <c r="K946" s="6" t="s">
        <v>678</v>
      </c>
      <c r="L946" s="22" t="s">
        <v>1691</v>
      </c>
      <c r="M946" s="6" t="s">
        <v>1225</v>
      </c>
      <c r="N946" s="22" t="s">
        <v>8087</v>
      </c>
      <c r="O946" s="6"/>
    </row>
    <row r="947" spans="1:15" x14ac:dyDescent="0.3">
      <c r="A947" s="6" t="s">
        <v>6142</v>
      </c>
      <c r="B947" s="22" t="s">
        <v>4209</v>
      </c>
      <c r="C947" s="22" t="s">
        <v>8089</v>
      </c>
      <c r="D947" s="22" t="s">
        <v>87</v>
      </c>
      <c r="E947" s="22" t="s">
        <v>5193</v>
      </c>
      <c r="F947" s="6" t="s">
        <v>1315</v>
      </c>
      <c r="G947" s="6" t="s">
        <v>6547</v>
      </c>
      <c r="H947" s="6" t="s">
        <v>19</v>
      </c>
      <c r="I947" s="6" t="s">
        <v>6548</v>
      </c>
      <c r="J947" s="22" t="s">
        <v>1698</v>
      </c>
      <c r="K947" s="6" t="s">
        <v>678</v>
      </c>
      <c r="L947" s="22" t="s">
        <v>1691</v>
      </c>
      <c r="M947" s="6" t="s">
        <v>8098</v>
      </c>
      <c r="N947" s="22" t="s">
        <v>8087</v>
      </c>
      <c r="O947" s="6"/>
    </row>
    <row r="948" spans="1:15" x14ac:dyDescent="0.3">
      <c r="A948" s="6" t="s">
        <v>6142</v>
      </c>
      <c r="B948" s="22" t="s">
        <v>3120</v>
      </c>
      <c r="C948" s="22" t="s">
        <v>2500</v>
      </c>
      <c r="D948" s="22" t="s">
        <v>169</v>
      </c>
      <c r="E948" s="22" t="s">
        <v>5193</v>
      </c>
      <c r="F948" s="6" t="s">
        <v>1244</v>
      </c>
      <c r="G948" s="6" t="s">
        <v>6260</v>
      </c>
      <c r="H948" s="6" t="s">
        <v>19</v>
      </c>
      <c r="I948" s="6" t="s">
        <v>6261</v>
      </c>
      <c r="J948" s="22" t="s">
        <v>1698</v>
      </c>
      <c r="K948" s="6" t="s">
        <v>678</v>
      </c>
      <c r="L948" s="22" t="s">
        <v>1691</v>
      </c>
      <c r="M948" s="6" t="s">
        <v>882</v>
      </c>
      <c r="N948" s="22" t="s">
        <v>8087</v>
      </c>
      <c r="O948" s="6"/>
    </row>
    <row r="949" spans="1:15" x14ac:dyDescent="0.3">
      <c r="A949" s="6" t="s">
        <v>6142</v>
      </c>
      <c r="B949" s="22" t="s">
        <v>3123</v>
      </c>
      <c r="C949" s="22" t="s">
        <v>2500</v>
      </c>
      <c r="D949" s="22" t="s">
        <v>169</v>
      </c>
      <c r="E949" s="22" t="s">
        <v>5193</v>
      </c>
      <c r="F949" s="6" t="s">
        <v>1222</v>
      </c>
      <c r="G949" s="6" t="s">
        <v>6193</v>
      </c>
      <c r="H949" s="6" t="s">
        <v>19</v>
      </c>
      <c r="I949" s="6" t="s">
        <v>6194</v>
      </c>
      <c r="J949" s="22" t="s">
        <v>1698</v>
      </c>
      <c r="K949" s="6" t="s">
        <v>678</v>
      </c>
      <c r="L949" s="22" t="s">
        <v>1691</v>
      </c>
      <c r="M949" s="6" t="s">
        <v>1225</v>
      </c>
      <c r="N949" s="22" t="s">
        <v>8087</v>
      </c>
      <c r="O949" s="6"/>
    </row>
    <row r="950" spans="1:15" x14ac:dyDescent="0.3">
      <c r="A950" s="6" t="s">
        <v>6142</v>
      </c>
      <c r="B950" s="22" t="s">
        <v>3448</v>
      </c>
      <c r="C950" s="22" t="s">
        <v>2500</v>
      </c>
      <c r="D950" s="22" t="s">
        <v>483</v>
      </c>
      <c r="E950" s="22" t="s">
        <v>742</v>
      </c>
      <c r="F950" s="6" t="s">
        <v>1424</v>
      </c>
      <c r="G950" s="6" t="s">
        <v>7229</v>
      </c>
      <c r="H950" s="6" t="s">
        <v>19</v>
      </c>
      <c r="I950" s="6" t="s">
        <v>7230</v>
      </c>
      <c r="J950" s="22" t="s">
        <v>7173</v>
      </c>
      <c r="K950" s="6" t="s">
        <v>678</v>
      </c>
      <c r="L950" s="22" t="s">
        <v>1691</v>
      </c>
      <c r="M950" s="6" t="s">
        <v>1421</v>
      </c>
      <c r="N950" s="22" t="s">
        <v>8087</v>
      </c>
      <c r="O950" s="6"/>
    </row>
    <row r="951" spans="1:15" x14ac:dyDescent="0.3">
      <c r="A951" s="6" t="s">
        <v>6142</v>
      </c>
      <c r="B951" s="22" t="s">
        <v>3454</v>
      </c>
      <c r="C951" s="22" t="s">
        <v>8089</v>
      </c>
      <c r="D951" s="22" t="s">
        <v>169</v>
      </c>
      <c r="E951" s="22" t="s">
        <v>742</v>
      </c>
      <c r="F951" s="6" t="s">
        <v>1285</v>
      </c>
      <c r="G951" s="6" t="s">
        <v>6427</v>
      </c>
      <c r="H951" s="6" t="s">
        <v>19</v>
      </c>
      <c r="I951" s="6" t="s">
        <v>6428</v>
      </c>
      <c r="J951" s="22" t="s">
        <v>1698</v>
      </c>
      <c r="K951" s="6" t="s">
        <v>678</v>
      </c>
      <c r="L951" s="22" t="s">
        <v>1691</v>
      </c>
      <c r="M951" s="6" t="s">
        <v>1287</v>
      </c>
      <c r="N951" s="22" t="s">
        <v>8087</v>
      </c>
      <c r="O951" s="6"/>
    </row>
    <row r="952" spans="1:15" x14ac:dyDescent="0.3">
      <c r="A952" s="6" t="s">
        <v>6142</v>
      </c>
      <c r="B952" s="22" t="s">
        <v>3082</v>
      </c>
      <c r="C952" s="22" t="s">
        <v>8089</v>
      </c>
      <c r="D952" s="22" t="s">
        <v>483</v>
      </c>
      <c r="E952" s="22" t="s">
        <v>742</v>
      </c>
      <c r="F952" s="6" t="s">
        <v>1424</v>
      </c>
      <c r="G952" s="6" t="s">
        <v>7209</v>
      </c>
      <c r="H952" s="6" t="s">
        <v>19</v>
      </c>
      <c r="I952" s="6" t="s">
        <v>7210</v>
      </c>
      <c r="J952" s="22" t="s">
        <v>7173</v>
      </c>
      <c r="K952" s="6" t="s">
        <v>678</v>
      </c>
      <c r="L952" s="22" t="s">
        <v>1691</v>
      </c>
      <c r="M952" s="6" t="s">
        <v>1421</v>
      </c>
      <c r="N952" s="22" t="s">
        <v>8087</v>
      </c>
      <c r="O952" s="6"/>
    </row>
    <row r="953" spans="1:15" x14ac:dyDescent="0.3">
      <c r="A953" s="6" t="s">
        <v>6142</v>
      </c>
      <c r="B953" s="22" t="s">
        <v>3460</v>
      </c>
      <c r="C953" s="22" t="s">
        <v>8089</v>
      </c>
      <c r="D953" s="22" t="s">
        <v>169</v>
      </c>
      <c r="E953" s="22" t="s">
        <v>748</v>
      </c>
      <c r="F953" s="6" t="s">
        <v>1424</v>
      </c>
      <c r="G953" s="6" t="s">
        <v>7211</v>
      </c>
      <c r="H953" s="6" t="s">
        <v>19</v>
      </c>
      <c r="I953" s="6" t="s">
        <v>7210</v>
      </c>
      <c r="J953" s="22" t="s">
        <v>1698</v>
      </c>
      <c r="K953" s="6" t="s">
        <v>678</v>
      </c>
      <c r="L953" s="22" t="s">
        <v>1691</v>
      </c>
      <c r="M953" s="6" t="s">
        <v>1421</v>
      </c>
      <c r="N953" s="22" t="s">
        <v>8087</v>
      </c>
      <c r="O953" s="6"/>
    </row>
    <row r="954" spans="1:15" x14ac:dyDescent="0.3">
      <c r="A954" s="6" t="s">
        <v>6142</v>
      </c>
      <c r="B954" s="22" t="s">
        <v>3463</v>
      </c>
      <c r="C954" s="22" t="s">
        <v>2500</v>
      </c>
      <c r="D954" s="22" t="s">
        <v>169</v>
      </c>
      <c r="E954" s="22" t="s">
        <v>5193</v>
      </c>
      <c r="F954" s="6" t="s">
        <v>1244</v>
      </c>
      <c r="G954" s="6" t="s">
        <v>6266</v>
      </c>
      <c r="H954" s="6" t="s">
        <v>19</v>
      </c>
      <c r="I954" s="6" t="s">
        <v>6267</v>
      </c>
      <c r="J954" s="22" t="s">
        <v>1698</v>
      </c>
      <c r="K954" s="6" t="s">
        <v>678</v>
      </c>
      <c r="L954" s="22" t="s">
        <v>1691</v>
      </c>
      <c r="M954" s="6" t="s">
        <v>882</v>
      </c>
      <c r="N954" s="22" t="s">
        <v>8087</v>
      </c>
      <c r="O954" s="6"/>
    </row>
    <row r="955" spans="1:15" x14ac:dyDescent="0.3">
      <c r="A955" s="6" t="s">
        <v>6142</v>
      </c>
      <c r="B955" s="22" t="s">
        <v>6290</v>
      </c>
      <c r="C955" s="22" t="s">
        <v>8089</v>
      </c>
      <c r="D955" s="22" t="s">
        <v>169</v>
      </c>
      <c r="E955" s="22" t="s">
        <v>742</v>
      </c>
      <c r="F955" s="6" t="s">
        <v>1485</v>
      </c>
      <c r="G955" s="6" t="s">
        <v>7381</v>
      </c>
      <c r="H955" s="6" t="s">
        <v>19</v>
      </c>
      <c r="I955" s="6" t="s">
        <v>7230</v>
      </c>
      <c r="J955" s="22" t="s">
        <v>1698</v>
      </c>
      <c r="K955" s="6" t="s">
        <v>678</v>
      </c>
      <c r="L955" s="22" t="s">
        <v>1691</v>
      </c>
      <c r="M955" s="6" t="s">
        <v>8143</v>
      </c>
      <c r="N955" s="22" t="s">
        <v>8087</v>
      </c>
      <c r="O955" s="6"/>
    </row>
    <row r="956" spans="1:15" x14ac:dyDescent="0.3">
      <c r="A956" s="6" t="s">
        <v>6142</v>
      </c>
      <c r="B956" s="22" t="s">
        <v>3085</v>
      </c>
      <c r="C956" s="22" t="s">
        <v>8089</v>
      </c>
      <c r="D956" s="22" t="s">
        <v>169</v>
      </c>
      <c r="E956" s="22" t="s">
        <v>5193</v>
      </c>
      <c r="F956" s="6" t="s">
        <v>1220</v>
      </c>
      <c r="G956" s="6" t="s">
        <v>6150</v>
      </c>
      <c r="H956" s="6" t="s">
        <v>19</v>
      </c>
      <c r="I956" s="6" t="s">
        <v>6151</v>
      </c>
      <c r="J956" s="22" t="s">
        <v>1698</v>
      </c>
      <c r="K956" s="6" t="s">
        <v>678</v>
      </c>
      <c r="L956" s="22" t="s">
        <v>1691</v>
      </c>
      <c r="M956" s="6" t="s">
        <v>316</v>
      </c>
      <c r="N956" s="22" t="s">
        <v>8087</v>
      </c>
      <c r="O956" s="6"/>
    </row>
    <row r="957" spans="1:15" x14ac:dyDescent="0.3">
      <c r="A957" s="6" t="s">
        <v>7326</v>
      </c>
      <c r="B957" s="22" t="s">
        <v>4307</v>
      </c>
      <c r="C957" s="22" t="s">
        <v>8089</v>
      </c>
      <c r="D957" s="22" t="s">
        <v>169</v>
      </c>
      <c r="E957" s="22" t="s">
        <v>742</v>
      </c>
      <c r="F957" s="6" t="s">
        <v>1471</v>
      </c>
      <c r="G957" s="6" t="s">
        <v>7325</v>
      </c>
      <c r="H957" s="6" t="s">
        <v>19</v>
      </c>
      <c r="I957" s="6" t="s">
        <v>7327</v>
      </c>
      <c r="J957" s="22" t="s">
        <v>2400</v>
      </c>
      <c r="K957" s="6" t="s">
        <v>678</v>
      </c>
      <c r="L957" s="22" t="s">
        <v>1691</v>
      </c>
      <c r="M957" s="6" t="s">
        <v>1109</v>
      </c>
      <c r="N957" s="22" t="s">
        <v>8087</v>
      </c>
      <c r="O957" s="6"/>
    </row>
    <row r="958" spans="1:15" x14ac:dyDescent="0.3">
      <c r="A958" s="6" t="s">
        <v>6225</v>
      </c>
      <c r="B958" s="22" t="s">
        <v>5161</v>
      </c>
      <c r="C958" s="22" t="s">
        <v>8089</v>
      </c>
      <c r="D958" s="22" t="s">
        <v>169</v>
      </c>
      <c r="E958" s="22" t="s">
        <v>742</v>
      </c>
      <c r="F958" s="6" t="s">
        <v>1471</v>
      </c>
      <c r="G958" s="6" t="s">
        <v>7316</v>
      </c>
      <c r="H958" s="6" t="s">
        <v>19</v>
      </c>
      <c r="I958" s="6" t="s">
        <v>7317</v>
      </c>
      <c r="J958" s="22" t="s">
        <v>2400</v>
      </c>
      <c r="K958" s="6" t="s">
        <v>678</v>
      </c>
      <c r="L958" s="22" t="s">
        <v>1691</v>
      </c>
      <c r="M958" s="6" t="s">
        <v>1109</v>
      </c>
      <c r="N958" s="22" t="s">
        <v>8087</v>
      </c>
      <c r="O958" s="6"/>
    </row>
    <row r="959" spans="1:15" x14ac:dyDescent="0.3">
      <c r="A959" s="6" t="s">
        <v>6225</v>
      </c>
      <c r="B959" s="22" t="s">
        <v>5164</v>
      </c>
      <c r="C959" s="22" t="s">
        <v>2500</v>
      </c>
      <c r="D959" s="22" t="s">
        <v>169</v>
      </c>
      <c r="E959" s="22" t="s">
        <v>742</v>
      </c>
      <c r="F959" s="6" t="s">
        <v>1471</v>
      </c>
      <c r="G959" s="6" t="s">
        <v>7318</v>
      </c>
      <c r="H959" s="6" t="s">
        <v>19</v>
      </c>
      <c r="I959" s="6" t="s">
        <v>7319</v>
      </c>
      <c r="J959" s="22" t="s">
        <v>2400</v>
      </c>
      <c r="K959" s="6" t="s">
        <v>678</v>
      </c>
      <c r="L959" s="22" t="s">
        <v>1691</v>
      </c>
      <c r="M959" s="6" t="s">
        <v>1109</v>
      </c>
      <c r="N959" s="22" t="s">
        <v>8087</v>
      </c>
      <c r="O959" s="6"/>
    </row>
    <row r="960" spans="1:15" x14ac:dyDescent="0.3">
      <c r="A960" s="6" t="s">
        <v>6225</v>
      </c>
      <c r="B960" s="22" t="s">
        <v>6298</v>
      </c>
      <c r="C960" s="22" t="s">
        <v>2500</v>
      </c>
      <c r="D960" s="22" t="s">
        <v>169</v>
      </c>
      <c r="E960" s="22" t="s">
        <v>742</v>
      </c>
      <c r="F960" s="6" t="s">
        <v>1471</v>
      </c>
      <c r="G960" s="6" t="s">
        <v>7320</v>
      </c>
      <c r="H960" s="6" t="s">
        <v>19</v>
      </c>
      <c r="I960" s="6" t="s">
        <v>7321</v>
      </c>
      <c r="J960" s="22" t="s">
        <v>2400</v>
      </c>
      <c r="K960" s="6" t="s">
        <v>678</v>
      </c>
      <c r="L960" s="22" t="s">
        <v>1691</v>
      </c>
      <c r="M960" s="6" t="s">
        <v>1109</v>
      </c>
      <c r="N960" s="22" t="s">
        <v>8087</v>
      </c>
      <c r="O960" s="6"/>
    </row>
    <row r="961" spans="1:15" x14ac:dyDescent="0.3">
      <c r="A961" s="6" t="s">
        <v>6225</v>
      </c>
      <c r="B961" s="22" t="s">
        <v>4300</v>
      </c>
      <c r="C961" s="22" t="s">
        <v>2500</v>
      </c>
      <c r="D961" s="22" t="s">
        <v>169</v>
      </c>
      <c r="E961" s="22" t="s">
        <v>5193</v>
      </c>
      <c r="F961" s="6" t="s">
        <v>1238</v>
      </c>
      <c r="G961" s="6" t="s">
        <v>6224</v>
      </c>
      <c r="H961" s="6" t="s">
        <v>19</v>
      </c>
      <c r="I961" s="6" t="s">
        <v>6226</v>
      </c>
      <c r="J961" s="22" t="s">
        <v>2400</v>
      </c>
      <c r="K961" s="6" t="s">
        <v>678</v>
      </c>
      <c r="L961" s="22" t="s">
        <v>1691</v>
      </c>
      <c r="M961" s="6" t="s">
        <v>956</v>
      </c>
      <c r="N961" s="22" t="s">
        <v>8087</v>
      </c>
      <c r="O961" s="6"/>
    </row>
    <row r="962" spans="1:15" x14ac:dyDescent="0.3">
      <c r="A962" s="6" t="s">
        <v>5858</v>
      </c>
      <c r="B962" s="22" t="s">
        <v>5859</v>
      </c>
      <c r="C962" s="22" t="s">
        <v>8089</v>
      </c>
      <c r="D962" s="22" t="s">
        <v>169</v>
      </c>
      <c r="E962" s="22" t="s">
        <v>742</v>
      </c>
      <c r="F962" s="6" t="s">
        <v>1101</v>
      </c>
      <c r="G962" s="6" t="s">
        <v>5857</v>
      </c>
      <c r="H962" s="6" t="s">
        <v>19</v>
      </c>
      <c r="I962" s="6" t="s">
        <v>5860</v>
      </c>
      <c r="J962" s="22" t="s">
        <v>1208</v>
      </c>
      <c r="K962" s="6" t="s">
        <v>678</v>
      </c>
      <c r="L962" s="22" t="s">
        <v>610</v>
      </c>
      <c r="M962" s="6" t="s">
        <v>1103</v>
      </c>
      <c r="N962" s="22" t="s">
        <v>8087</v>
      </c>
      <c r="O962" s="6"/>
    </row>
    <row r="963" spans="1:15" x14ac:dyDescent="0.3">
      <c r="A963" s="6" t="s">
        <v>5858</v>
      </c>
      <c r="B963" s="22" t="s">
        <v>5900</v>
      </c>
      <c r="C963" s="22" t="s">
        <v>8089</v>
      </c>
      <c r="D963" s="22" t="s">
        <v>169</v>
      </c>
      <c r="E963" s="22" t="s">
        <v>742</v>
      </c>
      <c r="F963" s="6" t="s">
        <v>1110</v>
      </c>
      <c r="G963" s="6" t="s">
        <v>5899</v>
      </c>
      <c r="H963" s="6" t="s">
        <v>19</v>
      </c>
      <c r="I963" s="6" t="s">
        <v>5901</v>
      </c>
      <c r="J963" s="22" t="s">
        <v>1208</v>
      </c>
      <c r="K963" s="6" t="s">
        <v>678</v>
      </c>
      <c r="L963" s="22" t="s">
        <v>610</v>
      </c>
      <c r="M963" s="6" t="s">
        <v>1112</v>
      </c>
      <c r="N963" s="22" t="s">
        <v>8087</v>
      </c>
      <c r="O963" s="6"/>
    </row>
    <row r="964" spans="1:15" x14ac:dyDescent="0.3">
      <c r="A964" s="6" t="s">
        <v>5858</v>
      </c>
      <c r="B964" s="22" t="s">
        <v>5865</v>
      </c>
      <c r="C964" s="22" t="s">
        <v>8089</v>
      </c>
      <c r="D964" s="22" t="s">
        <v>169</v>
      </c>
      <c r="E964" s="22" t="s">
        <v>742</v>
      </c>
      <c r="F964" s="6" t="s">
        <v>1104</v>
      </c>
      <c r="G964" s="6" t="s">
        <v>5864</v>
      </c>
      <c r="H964" s="6" t="s">
        <v>19</v>
      </c>
      <c r="I964" s="6" t="s">
        <v>5866</v>
      </c>
      <c r="J964" s="22" t="s">
        <v>1208</v>
      </c>
      <c r="K964" s="6" t="s">
        <v>678</v>
      </c>
      <c r="L964" s="22" t="s">
        <v>610</v>
      </c>
      <c r="M964" s="6" t="s">
        <v>1106</v>
      </c>
      <c r="N964" s="22" t="s">
        <v>8087</v>
      </c>
      <c r="O964" s="6"/>
    </row>
    <row r="965" spans="1:15" x14ac:dyDescent="0.3">
      <c r="A965" s="6" t="s">
        <v>5858</v>
      </c>
      <c r="B965" s="22" t="s">
        <v>2656</v>
      </c>
      <c r="C965" s="22" t="s">
        <v>8089</v>
      </c>
      <c r="D965" s="22" t="s">
        <v>169</v>
      </c>
      <c r="E965" s="22" t="s">
        <v>742</v>
      </c>
      <c r="F965" s="6" t="s">
        <v>1104</v>
      </c>
      <c r="G965" s="6" t="s">
        <v>5871</v>
      </c>
      <c r="H965" s="6" t="s">
        <v>19</v>
      </c>
      <c r="I965" s="6" t="s">
        <v>5872</v>
      </c>
      <c r="J965" s="22" t="s">
        <v>1208</v>
      </c>
      <c r="K965" s="6" t="s">
        <v>678</v>
      </c>
      <c r="L965" s="22" t="s">
        <v>610</v>
      </c>
      <c r="M965" s="6" t="s">
        <v>1106</v>
      </c>
      <c r="N965" s="22" t="s">
        <v>8087</v>
      </c>
      <c r="O965" s="6"/>
    </row>
    <row r="966" spans="1:15" x14ac:dyDescent="0.3">
      <c r="A966" s="6" t="s">
        <v>5858</v>
      </c>
      <c r="B966" s="22" t="s">
        <v>2703</v>
      </c>
      <c r="C966" s="22" t="s">
        <v>8089</v>
      </c>
      <c r="D966" s="22" t="s">
        <v>169</v>
      </c>
      <c r="E966" s="22" t="s">
        <v>742</v>
      </c>
      <c r="F966" s="6" t="s">
        <v>1110</v>
      </c>
      <c r="G966" s="6" t="s">
        <v>5920</v>
      </c>
      <c r="H966" s="6" t="s">
        <v>19</v>
      </c>
      <c r="I966" s="6" t="s">
        <v>5921</v>
      </c>
      <c r="J966" s="22" t="s">
        <v>1208</v>
      </c>
      <c r="K966" s="6" t="s">
        <v>678</v>
      </c>
      <c r="L966" s="22" t="s">
        <v>610</v>
      </c>
      <c r="M966" s="6" t="s">
        <v>1112</v>
      </c>
      <c r="N966" s="22" t="s">
        <v>8087</v>
      </c>
      <c r="O966" s="6"/>
    </row>
    <row r="967" spans="1:15" x14ac:dyDescent="0.3">
      <c r="A967" s="6" t="s">
        <v>5858</v>
      </c>
      <c r="B967" s="22" t="s">
        <v>5927</v>
      </c>
      <c r="C967" s="22" t="s">
        <v>8089</v>
      </c>
      <c r="D967" s="22" t="s">
        <v>169</v>
      </c>
      <c r="E967" s="22" t="s">
        <v>742</v>
      </c>
      <c r="F967" s="6" t="s">
        <v>1110</v>
      </c>
      <c r="G967" s="6" t="s">
        <v>5926</v>
      </c>
      <c r="H967" s="6" t="s">
        <v>19</v>
      </c>
      <c r="I967" s="6" t="s">
        <v>5928</v>
      </c>
      <c r="J967" s="22" t="s">
        <v>1208</v>
      </c>
      <c r="K967" s="6" t="s">
        <v>678</v>
      </c>
      <c r="L967" s="22" t="s">
        <v>610</v>
      </c>
      <c r="M967" s="6" t="s">
        <v>1112</v>
      </c>
      <c r="N967" s="22" t="s">
        <v>8087</v>
      </c>
      <c r="O967" s="6"/>
    </row>
    <row r="968" spans="1:15" x14ac:dyDescent="0.3">
      <c r="A968" s="6" t="s">
        <v>5858</v>
      </c>
      <c r="B968" s="22" t="s">
        <v>2706</v>
      </c>
      <c r="C968" s="22" t="s">
        <v>8089</v>
      </c>
      <c r="D968" s="22" t="s">
        <v>169</v>
      </c>
      <c r="E968" s="22" t="s">
        <v>742</v>
      </c>
      <c r="F968" s="6" t="s">
        <v>1110</v>
      </c>
      <c r="G968" s="6" t="s">
        <v>5929</v>
      </c>
      <c r="H968" s="6" t="s">
        <v>19</v>
      </c>
      <c r="I968" s="6" t="s">
        <v>5930</v>
      </c>
      <c r="J968" s="22" t="s">
        <v>1208</v>
      </c>
      <c r="K968" s="6" t="s">
        <v>678</v>
      </c>
      <c r="L968" s="22" t="s">
        <v>610</v>
      </c>
      <c r="M968" s="6" t="s">
        <v>1112</v>
      </c>
      <c r="N968" s="22" t="s">
        <v>8087</v>
      </c>
      <c r="O968" s="6"/>
    </row>
    <row r="969" spans="1:15" x14ac:dyDescent="0.3">
      <c r="A969" s="6" t="s">
        <v>5858</v>
      </c>
      <c r="B969" s="22" t="s">
        <v>2709</v>
      </c>
      <c r="C969" s="22" t="s">
        <v>8089</v>
      </c>
      <c r="D969" s="22" t="s">
        <v>169</v>
      </c>
      <c r="E969" s="22" t="s">
        <v>742</v>
      </c>
      <c r="F969" s="6" t="s">
        <v>1122</v>
      </c>
      <c r="G969" s="6" t="s">
        <v>5966</v>
      </c>
      <c r="H969" s="6" t="s">
        <v>19</v>
      </c>
      <c r="I969" s="6" t="s">
        <v>5967</v>
      </c>
      <c r="J969" s="22" t="s">
        <v>1208</v>
      </c>
      <c r="K969" s="6" t="s">
        <v>678</v>
      </c>
      <c r="L969" s="22" t="s">
        <v>610</v>
      </c>
      <c r="M969" s="6" t="s">
        <v>1124</v>
      </c>
      <c r="N969" s="22" t="s">
        <v>8087</v>
      </c>
      <c r="O969" s="6"/>
    </row>
    <row r="970" spans="1:15" x14ac:dyDescent="0.3">
      <c r="A970" s="6" t="s">
        <v>5858</v>
      </c>
      <c r="B970" s="22" t="s">
        <v>2664</v>
      </c>
      <c r="C970" s="22" t="s">
        <v>8089</v>
      </c>
      <c r="D970" s="22" t="s">
        <v>169</v>
      </c>
      <c r="E970" s="22" t="s">
        <v>742</v>
      </c>
      <c r="F970" s="6" t="s">
        <v>1104</v>
      </c>
      <c r="G970" s="6" t="s">
        <v>5883</v>
      </c>
      <c r="H970" s="6" t="s">
        <v>19</v>
      </c>
      <c r="I970" s="6" t="s">
        <v>5884</v>
      </c>
      <c r="J970" s="22" t="s">
        <v>1208</v>
      </c>
      <c r="K970" s="6" t="s">
        <v>678</v>
      </c>
      <c r="L970" s="22" t="s">
        <v>610</v>
      </c>
      <c r="M970" s="6" t="s">
        <v>1106</v>
      </c>
      <c r="N970" s="22" t="s">
        <v>8087</v>
      </c>
      <c r="O970" s="6"/>
    </row>
    <row r="971" spans="1:15" x14ac:dyDescent="0.3">
      <c r="A971" s="6" t="s">
        <v>5858</v>
      </c>
      <c r="B971" s="22" t="s">
        <v>6057</v>
      </c>
      <c r="C971" s="22" t="s">
        <v>8089</v>
      </c>
      <c r="D971" s="22" t="s">
        <v>169</v>
      </c>
      <c r="E971" s="22" t="s">
        <v>742</v>
      </c>
      <c r="F971" s="6" t="s">
        <v>1153</v>
      </c>
      <c r="G971" s="6" t="s">
        <v>6056</v>
      </c>
      <c r="H971" s="6" t="s">
        <v>19</v>
      </c>
      <c r="I971" s="6" t="s">
        <v>6058</v>
      </c>
      <c r="J971" s="22" t="s">
        <v>1208</v>
      </c>
      <c r="K971" s="6" t="s">
        <v>678</v>
      </c>
      <c r="L971" s="22" t="s">
        <v>610</v>
      </c>
      <c r="M971" s="6" t="s">
        <v>8144</v>
      </c>
      <c r="N971" s="22" t="s">
        <v>8087</v>
      </c>
      <c r="O971" s="6"/>
    </row>
    <row r="972" spans="1:15" x14ac:dyDescent="0.3">
      <c r="A972" s="6" t="s">
        <v>5943</v>
      </c>
      <c r="B972" s="22" t="s">
        <v>6000</v>
      </c>
      <c r="C972" s="22" t="s">
        <v>8089</v>
      </c>
      <c r="D972" s="22" t="s">
        <v>169</v>
      </c>
      <c r="E972" s="22" t="s">
        <v>742</v>
      </c>
      <c r="F972" s="6" t="s">
        <v>1131</v>
      </c>
      <c r="G972" s="6" t="s">
        <v>5999</v>
      </c>
      <c r="H972" s="6" t="s">
        <v>19</v>
      </c>
      <c r="I972" s="6" t="s">
        <v>6001</v>
      </c>
      <c r="J972" s="22" t="s">
        <v>1208</v>
      </c>
      <c r="K972" s="6" t="s">
        <v>678</v>
      </c>
      <c r="L972" s="22" t="s">
        <v>610</v>
      </c>
      <c r="M972" s="6" t="s">
        <v>8145</v>
      </c>
      <c r="N972" s="22" t="s">
        <v>8087</v>
      </c>
      <c r="O972" s="6"/>
    </row>
    <row r="973" spans="1:15" x14ac:dyDescent="0.3">
      <c r="A973" s="6" t="s">
        <v>5943</v>
      </c>
      <c r="B973" s="22" t="s">
        <v>2656</v>
      </c>
      <c r="C973" s="22" t="s">
        <v>8089</v>
      </c>
      <c r="D973" s="22" t="s">
        <v>169</v>
      </c>
      <c r="E973" s="22" t="s">
        <v>742</v>
      </c>
      <c r="F973" s="6" t="s">
        <v>1113</v>
      </c>
      <c r="G973" s="6" t="s">
        <v>5942</v>
      </c>
      <c r="H973" s="6" t="s">
        <v>19</v>
      </c>
      <c r="I973" s="6" t="s">
        <v>5944</v>
      </c>
      <c r="J973" s="22" t="s">
        <v>1208</v>
      </c>
      <c r="K973" s="6" t="s">
        <v>678</v>
      </c>
      <c r="L973" s="22" t="s">
        <v>610</v>
      </c>
      <c r="M973" s="6" t="s">
        <v>1115</v>
      </c>
      <c r="N973" s="22" t="s">
        <v>8087</v>
      </c>
      <c r="O973" s="6"/>
    </row>
    <row r="974" spans="1:15" x14ac:dyDescent="0.3">
      <c r="A974" s="6" t="s">
        <v>5943</v>
      </c>
      <c r="B974" s="22" t="s">
        <v>2703</v>
      </c>
      <c r="C974" s="22" t="s">
        <v>8089</v>
      </c>
      <c r="D974" s="22" t="s">
        <v>169</v>
      </c>
      <c r="E974" s="22" t="s">
        <v>742</v>
      </c>
      <c r="F974" s="6" t="s">
        <v>1153</v>
      </c>
      <c r="G974" s="6" t="s">
        <v>6059</v>
      </c>
      <c r="H974" s="6" t="s">
        <v>19</v>
      </c>
      <c r="I974" s="6" t="s">
        <v>6060</v>
      </c>
      <c r="J974" s="22" t="s">
        <v>1208</v>
      </c>
      <c r="K974" s="6" t="s">
        <v>678</v>
      </c>
      <c r="L974" s="22" t="s">
        <v>610</v>
      </c>
      <c r="M974" s="6" t="s">
        <v>8146</v>
      </c>
      <c r="N974" s="22" t="s">
        <v>8087</v>
      </c>
      <c r="O974" s="6"/>
    </row>
    <row r="975" spans="1:15" x14ac:dyDescent="0.3">
      <c r="A975" s="6" t="s">
        <v>1675</v>
      </c>
      <c r="B975" s="22" t="s">
        <v>5847</v>
      </c>
      <c r="C975" s="22" t="s">
        <v>8089</v>
      </c>
      <c r="D975" s="22" t="s">
        <v>483</v>
      </c>
      <c r="E975" s="22" t="s">
        <v>742</v>
      </c>
      <c r="F975" s="6" t="s">
        <v>1098</v>
      </c>
      <c r="G975" s="6" t="s">
        <v>5846</v>
      </c>
      <c r="H975" s="6" t="s">
        <v>19</v>
      </c>
      <c r="I975" s="6" t="s">
        <v>5848</v>
      </c>
      <c r="J975" s="22" t="s">
        <v>1693</v>
      </c>
      <c r="K975" s="6" t="s">
        <v>678</v>
      </c>
      <c r="L975" s="22" t="s">
        <v>610</v>
      </c>
      <c r="M975" s="6" t="s">
        <v>740</v>
      </c>
      <c r="N975" s="22" t="s">
        <v>8087</v>
      </c>
      <c r="O975" s="6"/>
    </row>
    <row r="976" spans="1:15" x14ac:dyDescent="0.3">
      <c r="A976" s="6" t="s">
        <v>1675</v>
      </c>
      <c r="B976" s="22" t="s">
        <v>5850</v>
      </c>
      <c r="C976" s="22" t="s">
        <v>8089</v>
      </c>
      <c r="D976" s="22" t="s">
        <v>169</v>
      </c>
      <c r="E976" s="22" t="s">
        <v>748</v>
      </c>
      <c r="F976" s="6" t="s">
        <v>1098</v>
      </c>
      <c r="G976" s="6" t="s">
        <v>5849</v>
      </c>
      <c r="H976" s="6" t="s">
        <v>19</v>
      </c>
      <c r="I976" s="6" t="s">
        <v>5848</v>
      </c>
      <c r="J976" s="22" t="s">
        <v>1208</v>
      </c>
      <c r="K976" s="6" t="s">
        <v>678</v>
      </c>
      <c r="L976" s="22" t="s">
        <v>610</v>
      </c>
      <c r="M976" s="6" t="s">
        <v>740</v>
      </c>
      <c r="N976" s="22" t="s">
        <v>8087</v>
      </c>
      <c r="O976" s="6"/>
    </row>
    <row r="977" spans="1:15" x14ac:dyDescent="0.3">
      <c r="A977" s="6" t="s">
        <v>1675</v>
      </c>
      <c r="B977" s="22" t="s">
        <v>5894</v>
      </c>
      <c r="C977" s="22" t="s">
        <v>8089</v>
      </c>
      <c r="D977" s="22" t="s">
        <v>169</v>
      </c>
      <c r="E977" s="22" t="s">
        <v>742</v>
      </c>
      <c r="F977" s="6" t="s">
        <v>1110</v>
      </c>
      <c r="G977" s="6" t="s">
        <v>5893</v>
      </c>
      <c r="H977" s="6" t="s">
        <v>19</v>
      </c>
      <c r="I977" s="6" t="s">
        <v>5895</v>
      </c>
      <c r="J977" s="22" t="s">
        <v>1208</v>
      </c>
      <c r="K977" s="6" t="s">
        <v>678</v>
      </c>
      <c r="L977" s="22" t="s">
        <v>610</v>
      </c>
      <c r="M977" s="6" t="s">
        <v>1112</v>
      </c>
      <c r="N977" s="22" t="s">
        <v>8087</v>
      </c>
      <c r="O977" s="6"/>
    </row>
    <row r="978" spans="1:15" x14ac:dyDescent="0.3">
      <c r="A978" s="6" t="s">
        <v>1675</v>
      </c>
      <c r="B978" s="22" t="s">
        <v>5891</v>
      </c>
      <c r="C978" s="22" t="s">
        <v>8089</v>
      </c>
      <c r="D978" s="22" t="s">
        <v>169</v>
      </c>
      <c r="E978" s="22" t="s">
        <v>742</v>
      </c>
      <c r="F978" s="6" t="s">
        <v>1107</v>
      </c>
      <c r="G978" s="6" t="s">
        <v>5890</v>
      </c>
      <c r="H978" s="6" t="s">
        <v>19</v>
      </c>
      <c r="I978" s="6" t="s">
        <v>5892</v>
      </c>
      <c r="J978" s="22" t="s">
        <v>1208</v>
      </c>
      <c r="K978" s="6" t="s">
        <v>678</v>
      </c>
      <c r="L978" s="22" t="s">
        <v>610</v>
      </c>
      <c r="M978" s="6" t="s">
        <v>1109</v>
      </c>
      <c r="N978" s="22" t="s">
        <v>8087</v>
      </c>
      <c r="O978" s="6"/>
    </row>
    <row r="979" spans="1:15" x14ac:dyDescent="0.3">
      <c r="A979" s="6" t="s">
        <v>1675</v>
      </c>
      <c r="B979" s="22" t="s">
        <v>5862</v>
      </c>
      <c r="C979" s="22" t="s">
        <v>8089</v>
      </c>
      <c r="D979" s="22" t="s">
        <v>169</v>
      </c>
      <c r="E979" s="22" t="s">
        <v>742</v>
      </c>
      <c r="F979" s="6" t="s">
        <v>1101</v>
      </c>
      <c r="G979" s="6" t="s">
        <v>5861</v>
      </c>
      <c r="H979" s="6" t="s">
        <v>19</v>
      </c>
      <c r="I979" s="6" t="s">
        <v>5863</v>
      </c>
      <c r="J979" s="22" t="s">
        <v>1208</v>
      </c>
      <c r="K979" s="6" t="s">
        <v>678</v>
      </c>
      <c r="L979" s="22" t="s">
        <v>610</v>
      </c>
      <c r="M979" s="6" t="s">
        <v>1103</v>
      </c>
      <c r="N979" s="22" t="s">
        <v>8087</v>
      </c>
      <c r="O979" s="6"/>
    </row>
    <row r="980" spans="1:15" x14ac:dyDescent="0.3">
      <c r="A980" s="6" t="s">
        <v>1675</v>
      </c>
      <c r="B980" s="22" t="s">
        <v>5956</v>
      </c>
      <c r="C980" s="22" t="s">
        <v>8089</v>
      </c>
      <c r="D980" s="22" t="s">
        <v>169</v>
      </c>
      <c r="E980" s="22" t="s">
        <v>742</v>
      </c>
      <c r="F980" s="6" t="s">
        <v>1116</v>
      </c>
      <c r="G980" s="6" t="s">
        <v>5955</v>
      </c>
      <c r="H980" s="6" t="s">
        <v>19</v>
      </c>
      <c r="I980" s="6" t="s">
        <v>5957</v>
      </c>
      <c r="J980" s="22" t="s">
        <v>1208</v>
      </c>
      <c r="K980" s="6" t="s">
        <v>678</v>
      </c>
      <c r="L980" s="22" t="s">
        <v>610</v>
      </c>
      <c r="M980" s="6" t="s">
        <v>1118</v>
      </c>
      <c r="N980" s="22" t="s">
        <v>8087</v>
      </c>
      <c r="O980" s="6"/>
    </row>
    <row r="981" spans="1:15" x14ac:dyDescent="0.3">
      <c r="A981" s="6" t="s">
        <v>1675</v>
      </c>
      <c r="B981" s="22" t="s">
        <v>5973</v>
      </c>
      <c r="C981" s="22" t="s">
        <v>2500</v>
      </c>
      <c r="D981" s="22" t="s">
        <v>169</v>
      </c>
      <c r="E981" s="22" t="s">
        <v>742</v>
      </c>
      <c r="F981" s="6" t="s">
        <v>1125</v>
      </c>
      <c r="G981" s="6" t="s">
        <v>5980</v>
      </c>
      <c r="H981" s="6" t="s">
        <v>19</v>
      </c>
      <c r="I981" s="6" t="s">
        <v>5981</v>
      </c>
      <c r="J981" s="22" t="s">
        <v>1208</v>
      </c>
      <c r="K981" s="6" t="s">
        <v>678</v>
      </c>
      <c r="L981" s="22" t="s">
        <v>610</v>
      </c>
      <c r="M981" s="6" t="s">
        <v>1127</v>
      </c>
      <c r="N981" s="22" t="s">
        <v>8087</v>
      </c>
      <c r="O981" s="6"/>
    </row>
    <row r="982" spans="1:15" x14ac:dyDescent="0.3">
      <c r="A982" s="6" t="s">
        <v>1675</v>
      </c>
      <c r="B982" s="22" t="s">
        <v>5976</v>
      </c>
      <c r="C982" s="22" t="s">
        <v>2500</v>
      </c>
      <c r="D982" s="22" t="s">
        <v>169</v>
      </c>
      <c r="E982" s="22" t="s">
        <v>742</v>
      </c>
      <c r="F982" s="6" t="s">
        <v>1125</v>
      </c>
      <c r="G982" s="6" t="s">
        <v>5982</v>
      </c>
      <c r="H982" s="6" t="s">
        <v>19</v>
      </c>
      <c r="I982" s="6" t="s">
        <v>5983</v>
      </c>
      <c r="J982" s="22" t="s">
        <v>1208</v>
      </c>
      <c r="K982" s="6" t="s">
        <v>678</v>
      </c>
      <c r="L982" s="22" t="s">
        <v>610</v>
      </c>
      <c r="M982" s="6" t="s">
        <v>1127</v>
      </c>
      <c r="N982" s="22" t="s">
        <v>8087</v>
      </c>
      <c r="O982" s="6"/>
    </row>
    <row r="983" spans="1:15" x14ac:dyDescent="0.3">
      <c r="A983" s="6" t="s">
        <v>1675</v>
      </c>
      <c r="B983" s="22" t="s">
        <v>5985</v>
      </c>
      <c r="C983" s="22" t="s">
        <v>2500</v>
      </c>
      <c r="D983" s="22" t="s">
        <v>169</v>
      </c>
      <c r="E983" s="22" t="s">
        <v>742</v>
      </c>
      <c r="F983" s="6" t="s">
        <v>1125</v>
      </c>
      <c r="G983" s="6" t="s">
        <v>5984</v>
      </c>
      <c r="H983" s="6" t="s">
        <v>19</v>
      </c>
      <c r="I983" s="6" t="s">
        <v>5986</v>
      </c>
      <c r="J983" s="22" t="s">
        <v>1208</v>
      </c>
      <c r="K983" s="6" t="s">
        <v>678</v>
      </c>
      <c r="L983" s="22" t="s">
        <v>610</v>
      </c>
      <c r="M983" s="6" t="s">
        <v>1127</v>
      </c>
      <c r="N983" s="22" t="s">
        <v>8087</v>
      </c>
      <c r="O983" s="6"/>
    </row>
    <row r="984" spans="1:15" x14ac:dyDescent="0.3">
      <c r="A984" s="6" t="s">
        <v>1675</v>
      </c>
      <c r="B984" s="22" t="s">
        <v>5897</v>
      </c>
      <c r="C984" s="22" t="s">
        <v>8089</v>
      </c>
      <c r="D984" s="22" t="s">
        <v>169</v>
      </c>
      <c r="E984" s="22" t="s">
        <v>742</v>
      </c>
      <c r="F984" s="6" t="s">
        <v>1110</v>
      </c>
      <c r="G984" s="6" t="s">
        <v>5896</v>
      </c>
      <c r="H984" s="6" t="s">
        <v>19</v>
      </c>
      <c r="I984" s="6" t="s">
        <v>5898</v>
      </c>
      <c r="J984" s="22" t="s">
        <v>1208</v>
      </c>
      <c r="K984" s="6" t="s">
        <v>678</v>
      </c>
      <c r="L984" s="22" t="s">
        <v>610</v>
      </c>
      <c r="M984" s="6" t="s">
        <v>1112</v>
      </c>
      <c r="N984" s="22" t="s">
        <v>8087</v>
      </c>
      <c r="O984" s="6"/>
    </row>
    <row r="985" spans="1:15" x14ac:dyDescent="0.3">
      <c r="A985" s="6" t="s">
        <v>1675</v>
      </c>
      <c r="B985" s="22" t="s">
        <v>5903</v>
      </c>
      <c r="C985" s="22" t="s">
        <v>8089</v>
      </c>
      <c r="D985" s="22" t="s">
        <v>169</v>
      </c>
      <c r="E985" s="22" t="s">
        <v>742</v>
      </c>
      <c r="F985" s="6" t="s">
        <v>1110</v>
      </c>
      <c r="G985" s="6" t="s">
        <v>5902</v>
      </c>
      <c r="H985" s="6" t="s">
        <v>19</v>
      </c>
      <c r="I985" s="6" t="s">
        <v>5904</v>
      </c>
      <c r="J985" s="22" t="s">
        <v>1208</v>
      </c>
      <c r="K985" s="6" t="s">
        <v>678</v>
      </c>
      <c r="L985" s="22" t="s">
        <v>610</v>
      </c>
      <c r="M985" s="6" t="s">
        <v>1112</v>
      </c>
      <c r="N985" s="22" t="s">
        <v>8087</v>
      </c>
      <c r="O985" s="6"/>
    </row>
    <row r="986" spans="1:15" x14ac:dyDescent="0.3">
      <c r="A986" s="6" t="s">
        <v>1675</v>
      </c>
      <c r="B986" s="22" t="s">
        <v>5718</v>
      </c>
      <c r="C986" s="22" t="s">
        <v>8089</v>
      </c>
      <c r="D986" s="22" t="s">
        <v>169</v>
      </c>
      <c r="E986" s="22" t="s">
        <v>742</v>
      </c>
      <c r="F986" s="6" t="s">
        <v>1110</v>
      </c>
      <c r="G986" s="6" t="s">
        <v>5905</v>
      </c>
      <c r="H986" s="6" t="s">
        <v>19</v>
      </c>
      <c r="I986" s="6" t="s">
        <v>5906</v>
      </c>
      <c r="J986" s="22" t="s">
        <v>1208</v>
      </c>
      <c r="K986" s="6" t="s">
        <v>678</v>
      </c>
      <c r="L986" s="22" t="s">
        <v>610</v>
      </c>
      <c r="M986" s="6" t="s">
        <v>1112</v>
      </c>
      <c r="N986" s="22" t="s">
        <v>8087</v>
      </c>
      <c r="O986" s="6"/>
    </row>
    <row r="987" spans="1:15" x14ac:dyDescent="0.3">
      <c r="A987" s="6" t="s">
        <v>1675</v>
      </c>
      <c r="B987" s="22" t="s">
        <v>5911</v>
      </c>
      <c r="C987" s="22" t="s">
        <v>8089</v>
      </c>
      <c r="D987" s="22" t="s">
        <v>169</v>
      </c>
      <c r="E987" s="22" t="s">
        <v>742</v>
      </c>
      <c r="F987" s="6" t="s">
        <v>1110</v>
      </c>
      <c r="G987" s="6" t="s">
        <v>5910</v>
      </c>
      <c r="H987" s="6" t="s">
        <v>19</v>
      </c>
      <c r="I987" s="6" t="s">
        <v>5912</v>
      </c>
      <c r="J987" s="22" t="s">
        <v>1208</v>
      </c>
      <c r="K987" s="6" t="s">
        <v>678</v>
      </c>
      <c r="L987" s="22" t="s">
        <v>610</v>
      </c>
      <c r="M987" s="6" t="s">
        <v>1112</v>
      </c>
      <c r="N987" s="22" t="s">
        <v>8087</v>
      </c>
      <c r="O987" s="6"/>
    </row>
    <row r="988" spans="1:15" x14ac:dyDescent="0.3">
      <c r="A988" s="6" t="s">
        <v>1675</v>
      </c>
      <c r="B988" s="22" t="s">
        <v>5742</v>
      </c>
      <c r="C988" s="22" t="s">
        <v>2500</v>
      </c>
      <c r="D988" s="22" t="s">
        <v>169</v>
      </c>
      <c r="E988" s="22" t="s">
        <v>742</v>
      </c>
      <c r="F988" s="6" t="s">
        <v>1110</v>
      </c>
      <c r="G988" s="6" t="s">
        <v>5933</v>
      </c>
      <c r="H988" s="6" t="s">
        <v>19</v>
      </c>
      <c r="I988" s="6" t="s">
        <v>5934</v>
      </c>
      <c r="J988" s="22" t="s">
        <v>1208</v>
      </c>
      <c r="K988" s="6" t="s">
        <v>678</v>
      </c>
      <c r="L988" s="22" t="s">
        <v>610</v>
      </c>
      <c r="M988" s="6" t="s">
        <v>1112</v>
      </c>
      <c r="N988" s="22" t="s">
        <v>8087</v>
      </c>
      <c r="O988" s="6"/>
    </row>
    <row r="989" spans="1:15" x14ac:dyDescent="0.3">
      <c r="A989" s="6" t="s">
        <v>1675</v>
      </c>
      <c r="B989" s="22" t="s">
        <v>5852</v>
      </c>
      <c r="C989" s="22" t="s">
        <v>8089</v>
      </c>
      <c r="D989" s="22" t="s">
        <v>483</v>
      </c>
      <c r="E989" s="22" t="s">
        <v>742</v>
      </c>
      <c r="F989" s="6" t="s">
        <v>1098</v>
      </c>
      <c r="G989" s="6" t="s">
        <v>5851</v>
      </c>
      <c r="H989" s="6" t="s">
        <v>19</v>
      </c>
      <c r="I989" s="6" t="s">
        <v>5853</v>
      </c>
      <c r="J989" s="22" t="s">
        <v>1693</v>
      </c>
      <c r="K989" s="6" t="s">
        <v>678</v>
      </c>
      <c r="L989" s="22" t="s">
        <v>610</v>
      </c>
      <c r="M989" s="6" t="s">
        <v>740</v>
      </c>
      <c r="N989" s="22" t="s">
        <v>8087</v>
      </c>
      <c r="O989" s="6"/>
    </row>
    <row r="990" spans="1:15" x14ac:dyDescent="0.3">
      <c r="A990" s="6" t="s">
        <v>1675</v>
      </c>
      <c r="B990" s="22" t="s">
        <v>4020</v>
      </c>
      <c r="C990" s="22" t="s">
        <v>8089</v>
      </c>
      <c r="D990" s="22" t="s">
        <v>169</v>
      </c>
      <c r="E990" s="22" t="s">
        <v>748</v>
      </c>
      <c r="F990" s="6" t="s">
        <v>1098</v>
      </c>
      <c r="G990" s="6" t="s">
        <v>5854</v>
      </c>
      <c r="H990" s="6" t="s">
        <v>19</v>
      </c>
      <c r="I990" s="6" t="s">
        <v>5853</v>
      </c>
      <c r="J990" s="22" t="s">
        <v>1208</v>
      </c>
      <c r="K990" s="6" t="s">
        <v>678</v>
      </c>
      <c r="L990" s="22" t="s">
        <v>610</v>
      </c>
      <c r="M990" s="6" t="s">
        <v>740</v>
      </c>
      <c r="N990" s="22" t="s">
        <v>8087</v>
      </c>
      <c r="O990" s="6"/>
    </row>
    <row r="991" spans="1:15" x14ac:dyDescent="0.3">
      <c r="A991" s="6" t="s">
        <v>1675</v>
      </c>
      <c r="B991" s="22" t="s">
        <v>4023</v>
      </c>
      <c r="C991" s="22" t="s">
        <v>8089</v>
      </c>
      <c r="D991" s="22" t="s">
        <v>169</v>
      </c>
      <c r="E991" s="22" t="s">
        <v>742</v>
      </c>
      <c r="F991" s="6" t="s">
        <v>1104</v>
      </c>
      <c r="G991" s="6" t="s">
        <v>5867</v>
      </c>
      <c r="H991" s="6" t="s">
        <v>19</v>
      </c>
      <c r="I991" s="6" t="s">
        <v>5868</v>
      </c>
      <c r="J991" s="22" t="s">
        <v>1208</v>
      </c>
      <c r="K991" s="6" t="s">
        <v>678</v>
      </c>
      <c r="L991" s="22" t="s">
        <v>610</v>
      </c>
      <c r="M991" s="6" t="s">
        <v>1106</v>
      </c>
      <c r="N991" s="22" t="s">
        <v>8087</v>
      </c>
      <c r="O991" s="6"/>
    </row>
    <row r="992" spans="1:15" x14ac:dyDescent="0.3">
      <c r="A992" s="6" t="s">
        <v>1675</v>
      </c>
      <c r="B992" s="22" t="s">
        <v>4026</v>
      </c>
      <c r="C992" s="22" t="s">
        <v>8089</v>
      </c>
      <c r="D992" s="22" t="s">
        <v>169</v>
      </c>
      <c r="E992" s="22" t="s">
        <v>742</v>
      </c>
      <c r="F992" s="6" t="s">
        <v>1110</v>
      </c>
      <c r="G992" s="6" t="s">
        <v>5916</v>
      </c>
      <c r="H992" s="6" t="s">
        <v>19</v>
      </c>
      <c r="I992" s="6" t="s">
        <v>5917</v>
      </c>
      <c r="J992" s="22" t="s">
        <v>1208</v>
      </c>
      <c r="K992" s="6" t="s">
        <v>678</v>
      </c>
      <c r="L992" s="22" t="s">
        <v>610</v>
      </c>
      <c r="M992" s="6" t="s">
        <v>1112</v>
      </c>
      <c r="N992" s="22" t="s">
        <v>8087</v>
      </c>
      <c r="O992" s="6"/>
    </row>
    <row r="993" spans="1:15" x14ac:dyDescent="0.3">
      <c r="A993" s="6" t="s">
        <v>1675</v>
      </c>
      <c r="B993" s="22" t="s">
        <v>4029</v>
      </c>
      <c r="C993" s="22" t="s">
        <v>8089</v>
      </c>
      <c r="D993" s="22" t="s">
        <v>169</v>
      </c>
      <c r="E993" s="22" t="s">
        <v>742</v>
      </c>
      <c r="F993" s="6" t="s">
        <v>1144</v>
      </c>
      <c r="G993" s="6" t="s">
        <v>6047</v>
      </c>
      <c r="H993" s="6" t="s">
        <v>19</v>
      </c>
      <c r="I993" s="6" t="s">
        <v>1145</v>
      </c>
      <c r="J993" s="22" t="s">
        <v>1208</v>
      </c>
      <c r="K993" s="6" t="s">
        <v>678</v>
      </c>
      <c r="L993" s="22" t="s">
        <v>610</v>
      </c>
      <c r="M993" s="6" t="s">
        <v>1146</v>
      </c>
      <c r="N993" s="22" t="s">
        <v>8087</v>
      </c>
      <c r="O993" s="6"/>
    </row>
    <row r="994" spans="1:15" x14ac:dyDescent="0.3">
      <c r="A994" s="6" t="s">
        <v>1675</v>
      </c>
      <c r="B994" s="22" t="s">
        <v>4032</v>
      </c>
      <c r="C994" s="22" t="s">
        <v>8089</v>
      </c>
      <c r="D994" s="22" t="s">
        <v>169</v>
      </c>
      <c r="E994" s="22" t="s">
        <v>742</v>
      </c>
      <c r="F994" s="6" t="s">
        <v>1104</v>
      </c>
      <c r="G994" s="6" t="s">
        <v>5869</v>
      </c>
      <c r="H994" s="6" t="s">
        <v>19</v>
      </c>
      <c r="I994" s="6" t="s">
        <v>5870</v>
      </c>
      <c r="J994" s="22" t="s">
        <v>1208</v>
      </c>
      <c r="K994" s="6" t="s">
        <v>678</v>
      </c>
      <c r="L994" s="22" t="s">
        <v>610</v>
      </c>
      <c r="M994" s="6" t="s">
        <v>1106</v>
      </c>
      <c r="N994" s="22" t="s">
        <v>8087</v>
      </c>
      <c r="O994" s="6"/>
    </row>
    <row r="995" spans="1:15" x14ac:dyDescent="0.3">
      <c r="A995" s="6" t="s">
        <v>1675</v>
      </c>
      <c r="B995" s="22" t="s">
        <v>4060</v>
      </c>
      <c r="C995" s="22" t="s">
        <v>8089</v>
      </c>
      <c r="D995" s="22" t="s">
        <v>483</v>
      </c>
      <c r="E995" s="22" t="s">
        <v>742</v>
      </c>
      <c r="F995" s="6" t="s">
        <v>1098</v>
      </c>
      <c r="G995" s="6" t="s">
        <v>5855</v>
      </c>
      <c r="H995" s="6" t="s">
        <v>19</v>
      </c>
      <c r="I995" s="6" t="s">
        <v>5856</v>
      </c>
      <c r="J995" s="22" t="s">
        <v>1693</v>
      </c>
      <c r="K995" s="6" t="s">
        <v>678</v>
      </c>
      <c r="L995" s="22" t="s">
        <v>610</v>
      </c>
      <c r="M995" s="6" t="s">
        <v>740</v>
      </c>
      <c r="N995" s="22" t="s">
        <v>8087</v>
      </c>
      <c r="O995" s="6"/>
    </row>
    <row r="996" spans="1:15" x14ac:dyDescent="0.3">
      <c r="A996" s="6" t="s">
        <v>1675</v>
      </c>
      <c r="B996" s="22" t="s">
        <v>4098</v>
      </c>
      <c r="C996" s="22" t="s">
        <v>8089</v>
      </c>
      <c r="D996" s="22" t="s">
        <v>169</v>
      </c>
      <c r="E996" s="22" t="s">
        <v>742</v>
      </c>
      <c r="F996" s="6" t="s">
        <v>1104</v>
      </c>
      <c r="G996" s="6" t="s">
        <v>5873</v>
      </c>
      <c r="H996" s="6" t="s">
        <v>19</v>
      </c>
      <c r="I996" s="6" t="s">
        <v>5874</v>
      </c>
      <c r="J996" s="22" t="s">
        <v>1208</v>
      </c>
      <c r="K996" s="6" t="s">
        <v>678</v>
      </c>
      <c r="L996" s="22" t="s">
        <v>610</v>
      </c>
      <c r="M996" s="6" t="s">
        <v>1106</v>
      </c>
      <c r="N996" s="22" t="s">
        <v>8087</v>
      </c>
      <c r="O996" s="6"/>
    </row>
    <row r="997" spans="1:15" x14ac:dyDescent="0.3">
      <c r="A997" s="6" t="s">
        <v>1675</v>
      </c>
      <c r="B997" s="22" t="s">
        <v>4035</v>
      </c>
      <c r="C997" s="22" t="s">
        <v>8089</v>
      </c>
      <c r="D997" s="22" t="s">
        <v>169</v>
      </c>
      <c r="E997" s="22" t="s">
        <v>742</v>
      </c>
      <c r="F997" s="6" t="s">
        <v>1128</v>
      </c>
      <c r="G997" s="6" t="s">
        <v>5987</v>
      </c>
      <c r="H997" s="6" t="s">
        <v>19</v>
      </c>
      <c r="I997" s="6" t="s">
        <v>5988</v>
      </c>
      <c r="J997" s="22" t="s">
        <v>1208</v>
      </c>
      <c r="K997" s="6" t="s">
        <v>678</v>
      </c>
      <c r="L997" s="22" t="s">
        <v>610</v>
      </c>
      <c r="M997" s="6" t="s">
        <v>1130</v>
      </c>
      <c r="N997" s="22" t="s">
        <v>8087</v>
      </c>
      <c r="O997" s="6"/>
    </row>
    <row r="998" spans="1:15" x14ac:dyDescent="0.3">
      <c r="A998" s="6" t="s">
        <v>1675</v>
      </c>
      <c r="B998" s="22" t="s">
        <v>4063</v>
      </c>
      <c r="C998" s="22" t="s">
        <v>8089</v>
      </c>
      <c r="D998" s="22" t="s">
        <v>169</v>
      </c>
      <c r="E998" s="22" t="s">
        <v>742</v>
      </c>
      <c r="F998" s="6" t="s">
        <v>1128</v>
      </c>
      <c r="G998" s="6" t="s">
        <v>5989</v>
      </c>
      <c r="H998" s="6" t="s">
        <v>19</v>
      </c>
      <c r="I998" s="6" t="s">
        <v>5990</v>
      </c>
      <c r="J998" s="22" t="s">
        <v>1208</v>
      </c>
      <c r="K998" s="6" t="s">
        <v>678</v>
      </c>
      <c r="L998" s="22" t="s">
        <v>610</v>
      </c>
      <c r="M998" s="6" t="s">
        <v>1130</v>
      </c>
      <c r="N998" s="22" t="s">
        <v>8087</v>
      </c>
      <c r="O998" s="6"/>
    </row>
    <row r="999" spans="1:15" x14ac:dyDescent="0.3">
      <c r="A999" s="6" t="s">
        <v>1675</v>
      </c>
      <c r="B999" s="22" t="s">
        <v>5938</v>
      </c>
      <c r="C999" s="22" t="s">
        <v>8089</v>
      </c>
      <c r="D999" s="22" t="s">
        <v>169</v>
      </c>
      <c r="E999" s="22" t="s">
        <v>742</v>
      </c>
      <c r="F999" s="6" t="s">
        <v>1113</v>
      </c>
      <c r="G999" s="6" t="s">
        <v>5937</v>
      </c>
      <c r="H999" s="6" t="s">
        <v>19</v>
      </c>
      <c r="I999" s="6" t="s">
        <v>5939</v>
      </c>
      <c r="J999" s="22" t="s">
        <v>1208</v>
      </c>
      <c r="K999" s="6" t="s">
        <v>678</v>
      </c>
      <c r="L999" s="22" t="s">
        <v>610</v>
      </c>
      <c r="M999" s="6" t="s">
        <v>1115</v>
      </c>
      <c r="N999" s="22" t="s">
        <v>8087</v>
      </c>
      <c r="O999" s="6"/>
    </row>
    <row r="1000" spans="1:15" x14ac:dyDescent="0.3">
      <c r="A1000" s="6" t="s">
        <v>1675</v>
      </c>
      <c r="B1000" s="22" t="s">
        <v>4066</v>
      </c>
      <c r="C1000" s="22" t="s">
        <v>8089</v>
      </c>
      <c r="D1000" s="22" t="s">
        <v>169</v>
      </c>
      <c r="E1000" s="22" t="s">
        <v>742</v>
      </c>
      <c r="F1000" s="6" t="s">
        <v>1113</v>
      </c>
      <c r="G1000" s="6" t="s">
        <v>5940</v>
      </c>
      <c r="H1000" s="6" t="s">
        <v>19</v>
      </c>
      <c r="I1000" s="6" t="s">
        <v>5941</v>
      </c>
      <c r="J1000" s="22" t="s">
        <v>1208</v>
      </c>
      <c r="K1000" s="6" t="s">
        <v>678</v>
      </c>
      <c r="L1000" s="22" t="s">
        <v>610</v>
      </c>
      <c r="M1000" s="6" t="s">
        <v>1115</v>
      </c>
      <c r="N1000" s="22" t="s">
        <v>8087</v>
      </c>
      <c r="O1000" s="6"/>
    </row>
    <row r="1001" spans="1:15" x14ac:dyDescent="0.3">
      <c r="A1001" s="6" t="s">
        <v>1675</v>
      </c>
      <c r="B1001" s="22" t="s">
        <v>4069</v>
      </c>
      <c r="C1001" s="22" t="s">
        <v>8089</v>
      </c>
      <c r="D1001" s="22" t="s">
        <v>169</v>
      </c>
      <c r="E1001" s="22" t="s">
        <v>742</v>
      </c>
      <c r="F1001" s="6" t="s">
        <v>1113</v>
      </c>
      <c r="G1001" s="6" t="s">
        <v>5945</v>
      </c>
      <c r="H1001" s="6" t="s">
        <v>19</v>
      </c>
      <c r="I1001" s="6" t="s">
        <v>5946</v>
      </c>
      <c r="J1001" s="22" t="s">
        <v>1208</v>
      </c>
      <c r="K1001" s="6" t="s">
        <v>678</v>
      </c>
      <c r="L1001" s="22" t="s">
        <v>610</v>
      </c>
      <c r="M1001" s="6" t="s">
        <v>1115</v>
      </c>
      <c r="N1001" s="22" t="s">
        <v>8087</v>
      </c>
      <c r="O1001" s="6"/>
    </row>
    <row r="1002" spans="1:15" x14ac:dyDescent="0.3">
      <c r="A1002" s="6" t="s">
        <v>1675</v>
      </c>
      <c r="B1002" s="22" t="s">
        <v>4072</v>
      </c>
      <c r="C1002" s="22" t="s">
        <v>8089</v>
      </c>
      <c r="D1002" s="22" t="s">
        <v>169</v>
      </c>
      <c r="E1002" s="22" t="s">
        <v>742</v>
      </c>
      <c r="F1002" s="6" t="s">
        <v>1110</v>
      </c>
      <c r="G1002" s="6" t="s">
        <v>5922</v>
      </c>
      <c r="H1002" s="6" t="s">
        <v>19</v>
      </c>
      <c r="I1002" s="6" t="s">
        <v>5923</v>
      </c>
      <c r="J1002" s="22" t="s">
        <v>1208</v>
      </c>
      <c r="K1002" s="6" t="s">
        <v>678</v>
      </c>
      <c r="L1002" s="22" t="s">
        <v>610</v>
      </c>
      <c r="M1002" s="6" t="s">
        <v>1112</v>
      </c>
      <c r="N1002" s="22" t="s">
        <v>8087</v>
      </c>
      <c r="O1002" s="6"/>
    </row>
    <row r="1003" spans="1:15" x14ac:dyDescent="0.3">
      <c r="A1003" s="6" t="s">
        <v>1675</v>
      </c>
      <c r="B1003" s="22" t="s">
        <v>4075</v>
      </c>
      <c r="C1003" s="22" t="s">
        <v>8089</v>
      </c>
      <c r="D1003" s="22" t="s">
        <v>169</v>
      </c>
      <c r="E1003" s="22" t="s">
        <v>742</v>
      </c>
      <c r="F1003" s="6" t="s">
        <v>1110</v>
      </c>
      <c r="G1003" s="6" t="s">
        <v>5931</v>
      </c>
      <c r="H1003" s="6" t="s">
        <v>19</v>
      </c>
      <c r="I1003" s="6" t="s">
        <v>5932</v>
      </c>
      <c r="J1003" s="22" t="s">
        <v>1208</v>
      </c>
      <c r="K1003" s="6" t="s">
        <v>678</v>
      </c>
      <c r="L1003" s="22" t="s">
        <v>610</v>
      </c>
      <c r="M1003" s="6" t="s">
        <v>1112</v>
      </c>
      <c r="N1003" s="22" t="s">
        <v>8087</v>
      </c>
      <c r="O1003" s="6"/>
    </row>
    <row r="1004" spans="1:15" x14ac:dyDescent="0.3">
      <c r="A1004" s="6" t="s">
        <v>1675</v>
      </c>
      <c r="B1004" s="22" t="s">
        <v>4078</v>
      </c>
      <c r="C1004" s="22" t="s">
        <v>8089</v>
      </c>
      <c r="D1004" s="22" t="s">
        <v>169</v>
      </c>
      <c r="E1004" s="22" t="s">
        <v>742</v>
      </c>
      <c r="F1004" s="6" t="s">
        <v>1116</v>
      </c>
      <c r="G1004" s="6" t="s">
        <v>5960</v>
      </c>
      <c r="H1004" s="6" t="s">
        <v>19</v>
      </c>
      <c r="I1004" s="6" t="s">
        <v>5961</v>
      </c>
      <c r="J1004" s="22" t="s">
        <v>1208</v>
      </c>
      <c r="K1004" s="6" t="s">
        <v>678</v>
      </c>
      <c r="L1004" s="22" t="s">
        <v>610</v>
      </c>
      <c r="M1004" s="6" t="s">
        <v>1118</v>
      </c>
      <c r="N1004" s="22" t="s">
        <v>8087</v>
      </c>
      <c r="O1004" s="6"/>
    </row>
    <row r="1005" spans="1:15" x14ac:dyDescent="0.3">
      <c r="A1005" s="6" t="s">
        <v>1675</v>
      </c>
      <c r="B1005" s="22" t="s">
        <v>3990</v>
      </c>
      <c r="C1005" s="22" t="s">
        <v>8089</v>
      </c>
      <c r="D1005" s="22" t="s">
        <v>169</v>
      </c>
      <c r="E1005" s="22" t="s">
        <v>742</v>
      </c>
      <c r="F1005" s="6" t="s">
        <v>1104</v>
      </c>
      <c r="G1005" s="6" t="s">
        <v>5885</v>
      </c>
      <c r="H1005" s="6" t="s">
        <v>19</v>
      </c>
      <c r="I1005" s="6" t="s">
        <v>5886</v>
      </c>
      <c r="J1005" s="22" t="s">
        <v>1208</v>
      </c>
      <c r="K1005" s="6" t="s">
        <v>678</v>
      </c>
      <c r="L1005" s="22" t="s">
        <v>610</v>
      </c>
      <c r="M1005" s="6" t="s">
        <v>1106</v>
      </c>
      <c r="N1005" s="22" t="s">
        <v>8087</v>
      </c>
      <c r="O1005" s="6"/>
    </row>
    <row r="1006" spans="1:15" x14ac:dyDescent="0.3">
      <c r="A1006" s="6" t="s">
        <v>1675</v>
      </c>
      <c r="B1006" s="22" t="s">
        <v>5888</v>
      </c>
      <c r="C1006" s="22" t="s">
        <v>8089</v>
      </c>
      <c r="D1006" s="22" t="s">
        <v>169</v>
      </c>
      <c r="E1006" s="22" t="s">
        <v>742</v>
      </c>
      <c r="F1006" s="6" t="s">
        <v>1104</v>
      </c>
      <c r="G1006" s="6" t="s">
        <v>5887</v>
      </c>
      <c r="H1006" s="6" t="s">
        <v>19</v>
      </c>
      <c r="I1006" s="6" t="s">
        <v>5889</v>
      </c>
      <c r="J1006" s="22" t="s">
        <v>1208</v>
      </c>
      <c r="K1006" s="6" t="s">
        <v>678</v>
      </c>
      <c r="L1006" s="22" t="s">
        <v>610</v>
      </c>
      <c r="M1006" s="6" t="s">
        <v>1106</v>
      </c>
      <c r="N1006" s="22" t="s">
        <v>8087</v>
      </c>
      <c r="O1006" s="6"/>
    </row>
    <row r="1007" spans="1:15" x14ac:dyDescent="0.3">
      <c r="A1007" s="6" t="s">
        <v>1675</v>
      </c>
      <c r="B1007" s="22" t="s">
        <v>3996</v>
      </c>
      <c r="C1007" s="22" t="s">
        <v>8089</v>
      </c>
      <c r="D1007" s="22" t="s">
        <v>169</v>
      </c>
      <c r="E1007" s="22" t="s">
        <v>742</v>
      </c>
      <c r="F1007" s="6" t="s">
        <v>1153</v>
      </c>
      <c r="G1007" s="6" t="s">
        <v>6054</v>
      </c>
      <c r="H1007" s="6" t="s">
        <v>19</v>
      </c>
      <c r="I1007" s="6" t="s">
        <v>6055</v>
      </c>
      <c r="J1007" s="22" t="s">
        <v>1208</v>
      </c>
      <c r="K1007" s="6" t="s">
        <v>678</v>
      </c>
      <c r="L1007" s="22" t="s">
        <v>610</v>
      </c>
      <c r="M1007" s="6" t="s">
        <v>1155</v>
      </c>
      <c r="N1007" s="22" t="s">
        <v>8087</v>
      </c>
      <c r="O1007" s="6"/>
    </row>
    <row r="1008" spans="1:15" x14ac:dyDescent="0.3">
      <c r="A1008" s="6" t="s">
        <v>1675</v>
      </c>
      <c r="B1008" s="22" t="s">
        <v>4011</v>
      </c>
      <c r="C1008" s="22" t="s">
        <v>8089</v>
      </c>
      <c r="D1008" s="22" t="s">
        <v>169</v>
      </c>
      <c r="E1008" s="22" t="s">
        <v>742</v>
      </c>
      <c r="F1008" s="6" t="s">
        <v>1128</v>
      </c>
      <c r="G1008" s="6" t="s">
        <v>5993</v>
      </c>
      <c r="H1008" s="6" t="s">
        <v>19</v>
      </c>
      <c r="I1008" s="6" t="s">
        <v>5994</v>
      </c>
      <c r="J1008" s="22" t="s">
        <v>1208</v>
      </c>
      <c r="K1008" s="6" t="s">
        <v>678</v>
      </c>
      <c r="L1008" s="22" t="s">
        <v>610</v>
      </c>
      <c r="M1008" s="6" t="s">
        <v>1130</v>
      </c>
      <c r="N1008" s="22" t="s">
        <v>8087</v>
      </c>
      <c r="O1008" s="6"/>
    </row>
    <row r="1009" spans="1:15" x14ac:dyDescent="0.3">
      <c r="A1009" s="6" t="s">
        <v>1675</v>
      </c>
      <c r="B1009" s="22" t="s">
        <v>4038</v>
      </c>
      <c r="C1009" s="22" t="s">
        <v>8089</v>
      </c>
      <c r="D1009" s="22" t="s">
        <v>169</v>
      </c>
      <c r="E1009" s="22" t="s">
        <v>742</v>
      </c>
      <c r="F1009" s="6" t="s">
        <v>1113</v>
      </c>
      <c r="G1009" s="6" t="s">
        <v>5947</v>
      </c>
      <c r="H1009" s="6" t="s">
        <v>19</v>
      </c>
      <c r="I1009" s="6" t="s">
        <v>5948</v>
      </c>
      <c r="J1009" s="22" t="s">
        <v>1208</v>
      </c>
      <c r="K1009" s="6" t="s">
        <v>678</v>
      </c>
      <c r="L1009" s="22" t="s">
        <v>610</v>
      </c>
      <c r="M1009" s="6" t="s">
        <v>1115</v>
      </c>
      <c r="N1009" s="22" t="s">
        <v>8087</v>
      </c>
      <c r="O1009" s="6"/>
    </row>
    <row r="1010" spans="1:15" x14ac:dyDescent="0.3">
      <c r="A1010" s="6" t="s">
        <v>1675</v>
      </c>
      <c r="B1010" s="22" t="s">
        <v>1676</v>
      </c>
      <c r="C1010" s="22" t="s">
        <v>2500</v>
      </c>
      <c r="D1010" s="6" t="s">
        <v>169</v>
      </c>
      <c r="E1010" s="22" t="s">
        <v>748</v>
      </c>
      <c r="F1010" s="6" t="s">
        <v>1674</v>
      </c>
      <c r="G1010" s="6" t="s">
        <v>8089</v>
      </c>
      <c r="H1010" s="7" t="s">
        <v>19</v>
      </c>
      <c r="I1010" s="6" t="s">
        <v>1672</v>
      </c>
      <c r="J1010" s="6" t="s">
        <v>1208</v>
      </c>
      <c r="K1010" s="6" t="s">
        <v>8089</v>
      </c>
      <c r="L1010" s="22" t="s">
        <v>610</v>
      </c>
      <c r="M1010" s="6" t="s">
        <v>740</v>
      </c>
      <c r="N1010" s="22" t="s">
        <v>8087</v>
      </c>
      <c r="O1010" s="6" t="s">
        <v>8776</v>
      </c>
    </row>
    <row r="1011" spans="1:15" x14ac:dyDescent="0.3">
      <c r="A1011" s="6" t="s">
        <v>1675</v>
      </c>
      <c r="B1011" s="22" t="s">
        <v>1676</v>
      </c>
      <c r="C1011" s="22" t="s">
        <v>8089</v>
      </c>
      <c r="D1011" s="6" t="s">
        <v>169</v>
      </c>
      <c r="E1011" s="22" t="s">
        <v>748</v>
      </c>
      <c r="F1011" s="6" t="s">
        <v>1671</v>
      </c>
      <c r="G1011" s="6" t="s">
        <v>8089</v>
      </c>
      <c r="H1011" s="6" t="s">
        <v>25</v>
      </c>
      <c r="I1011" s="6" t="s">
        <v>1672</v>
      </c>
      <c r="J1011" s="6" t="s">
        <v>1208</v>
      </c>
      <c r="K1011" s="6" t="s">
        <v>8089</v>
      </c>
      <c r="L1011" s="22" t="s">
        <v>610</v>
      </c>
      <c r="M1011" s="6" t="s">
        <v>740</v>
      </c>
      <c r="N1011" s="22" t="s">
        <v>8087</v>
      </c>
      <c r="O1011" s="6"/>
    </row>
    <row r="1012" spans="1:15" x14ac:dyDescent="0.3">
      <c r="A1012" s="6" t="s">
        <v>5908</v>
      </c>
      <c r="B1012" s="22" t="s">
        <v>4316</v>
      </c>
      <c r="C1012" s="22" t="s">
        <v>2500</v>
      </c>
      <c r="D1012" s="22" t="s">
        <v>169</v>
      </c>
      <c r="E1012" s="22" t="s">
        <v>742</v>
      </c>
      <c r="F1012" s="6" t="s">
        <v>1131</v>
      </c>
      <c r="G1012" s="6" t="s">
        <v>6006</v>
      </c>
      <c r="H1012" s="6" t="s">
        <v>1206</v>
      </c>
      <c r="I1012" s="6" t="s">
        <v>6007</v>
      </c>
      <c r="J1012" s="22" t="s">
        <v>1208</v>
      </c>
      <c r="K1012" s="6" t="s">
        <v>678</v>
      </c>
      <c r="L1012" s="22" t="s">
        <v>610</v>
      </c>
      <c r="M1012" s="6" t="s">
        <v>8147</v>
      </c>
      <c r="N1012" s="22" t="s">
        <v>8087</v>
      </c>
      <c r="O1012" s="6"/>
    </row>
    <row r="1013" spans="1:15" x14ac:dyDescent="0.3">
      <c r="A1013" s="6" t="s">
        <v>5908</v>
      </c>
      <c r="B1013" s="22" t="s">
        <v>4340</v>
      </c>
      <c r="C1013" s="22" t="s">
        <v>8089</v>
      </c>
      <c r="D1013" s="22" t="s">
        <v>169</v>
      </c>
      <c r="E1013" s="22" t="s">
        <v>742</v>
      </c>
      <c r="F1013" s="6" t="s">
        <v>1116</v>
      </c>
      <c r="G1013" s="6" t="s">
        <v>5949</v>
      </c>
      <c r="H1013" s="6" t="s">
        <v>19</v>
      </c>
      <c r="I1013" s="6" t="s">
        <v>5950</v>
      </c>
      <c r="J1013" s="22" t="s">
        <v>1208</v>
      </c>
      <c r="K1013" s="6" t="s">
        <v>678</v>
      </c>
      <c r="L1013" s="22" t="s">
        <v>610</v>
      </c>
      <c r="M1013" s="6" t="s">
        <v>1118</v>
      </c>
      <c r="N1013" s="22" t="s">
        <v>8087</v>
      </c>
      <c r="O1013" s="6"/>
    </row>
    <row r="1014" spans="1:15" x14ac:dyDescent="0.3">
      <c r="A1014" s="6" t="s">
        <v>5908</v>
      </c>
      <c r="B1014" s="22" t="s">
        <v>4343</v>
      </c>
      <c r="C1014" s="22" t="s">
        <v>8089</v>
      </c>
      <c r="D1014" s="22" t="s">
        <v>169</v>
      </c>
      <c r="E1014" s="22" t="s">
        <v>742</v>
      </c>
      <c r="F1014" s="6" t="s">
        <v>1131</v>
      </c>
      <c r="G1014" s="6" t="s">
        <v>5997</v>
      </c>
      <c r="H1014" s="6" t="s">
        <v>19</v>
      </c>
      <c r="I1014" s="6" t="s">
        <v>5998</v>
      </c>
      <c r="J1014" s="22" t="s">
        <v>1208</v>
      </c>
      <c r="K1014" s="6" t="s">
        <v>678</v>
      </c>
      <c r="L1014" s="22" t="s">
        <v>610</v>
      </c>
      <c r="M1014" s="6" t="s">
        <v>223</v>
      </c>
      <c r="N1014" s="22" t="s">
        <v>8087</v>
      </c>
      <c r="O1014" s="6"/>
    </row>
    <row r="1015" spans="1:15" x14ac:dyDescent="0.3">
      <c r="A1015" s="6" t="s">
        <v>5908</v>
      </c>
      <c r="B1015" s="22" t="s">
        <v>4346</v>
      </c>
      <c r="C1015" s="22" t="s">
        <v>8089</v>
      </c>
      <c r="D1015" s="22" t="s">
        <v>169</v>
      </c>
      <c r="E1015" s="22" t="s">
        <v>742</v>
      </c>
      <c r="F1015" s="6" t="s">
        <v>1162</v>
      </c>
      <c r="G1015" s="6" t="s">
        <v>6084</v>
      </c>
      <c r="H1015" s="6" t="s">
        <v>19</v>
      </c>
      <c r="I1015" s="6" t="s">
        <v>1163</v>
      </c>
      <c r="J1015" s="22" t="s">
        <v>1208</v>
      </c>
      <c r="K1015" s="6" t="s">
        <v>678</v>
      </c>
      <c r="L1015" s="22" t="s">
        <v>610</v>
      </c>
      <c r="M1015" s="6" t="s">
        <v>1164</v>
      </c>
      <c r="N1015" s="22" t="s">
        <v>8087</v>
      </c>
      <c r="O1015" s="6"/>
    </row>
    <row r="1016" spans="1:15" x14ac:dyDescent="0.3">
      <c r="A1016" s="6" t="s">
        <v>5908</v>
      </c>
      <c r="B1016" s="22" t="s">
        <v>4378</v>
      </c>
      <c r="C1016" s="22" t="s">
        <v>8089</v>
      </c>
      <c r="D1016" s="22" t="s">
        <v>169</v>
      </c>
      <c r="E1016" s="22" t="s">
        <v>742</v>
      </c>
      <c r="F1016" s="6" t="s">
        <v>1131</v>
      </c>
      <c r="G1016" s="6" t="s">
        <v>6002</v>
      </c>
      <c r="H1016" s="6" t="s">
        <v>19</v>
      </c>
      <c r="I1016" s="6" t="s">
        <v>6003</v>
      </c>
      <c r="J1016" s="22" t="s">
        <v>1208</v>
      </c>
      <c r="K1016" s="6" t="s">
        <v>678</v>
      </c>
      <c r="L1016" s="22" t="s">
        <v>610</v>
      </c>
      <c r="M1016" s="6" t="s">
        <v>8147</v>
      </c>
      <c r="N1016" s="22" t="s">
        <v>8087</v>
      </c>
      <c r="O1016" s="6"/>
    </row>
    <row r="1017" spans="1:15" x14ac:dyDescent="0.3">
      <c r="A1017" s="6" t="s">
        <v>5908</v>
      </c>
      <c r="B1017" s="22" t="s">
        <v>5099</v>
      </c>
      <c r="C1017" s="22" t="s">
        <v>8089</v>
      </c>
      <c r="D1017" s="22" t="s">
        <v>169</v>
      </c>
      <c r="E1017" s="22" t="s">
        <v>742</v>
      </c>
      <c r="F1017" s="6" t="s">
        <v>1116</v>
      </c>
      <c r="G1017" s="6" t="s">
        <v>5951</v>
      </c>
      <c r="H1017" s="6" t="s">
        <v>19</v>
      </c>
      <c r="I1017" s="6" t="s">
        <v>5952</v>
      </c>
      <c r="J1017" s="22" t="s">
        <v>1208</v>
      </c>
      <c r="K1017" s="6" t="s">
        <v>678</v>
      </c>
      <c r="L1017" s="22" t="s">
        <v>610</v>
      </c>
      <c r="M1017" s="6" t="s">
        <v>1118</v>
      </c>
      <c r="N1017" s="22" t="s">
        <v>8087</v>
      </c>
      <c r="O1017" s="6"/>
    </row>
    <row r="1018" spans="1:15" x14ac:dyDescent="0.3">
      <c r="A1018" s="6" t="s">
        <v>5908</v>
      </c>
      <c r="B1018" s="22" t="s">
        <v>4917</v>
      </c>
      <c r="C1018" s="22" t="s">
        <v>8089</v>
      </c>
      <c r="D1018" s="22" t="s">
        <v>169</v>
      </c>
      <c r="E1018" s="22" t="s">
        <v>742</v>
      </c>
      <c r="F1018" s="6" t="s">
        <v>1116</v>
      </c>
      <c r="G1018" s="6" t="s">
        <v>5953</v>
      </c>
      <c r="H1018" s="6" t="s">
        <v>19</v>
      </c>
      <c r="I1018" s="6" t="s">
        <v>5954</v>
      </c>
      <c r="J1018" s="22" t="s">
        <v>1208</v>
      </c>
      <c r="K1018" s="6" t="s">
        <v>678</v>
      </c>
      <c r="L1018" s="22" t="s">
        <v>610</v>
      </c>
      <c r="M1018" s="6" t="s">
        <v>1118</v>
      </c>
      <c r="N1018" s="22" t="s">
        <v>8087</v>
      </c>
      <c r="O1018" s="6"/>
    </row>
    <row r="1019" spans="1:15" x14ac:dyDescent="0.3">
      <c r="A1019" s="6" t="s">
        <v>5908</v>
      </c>
      <c r="B1019" s="22" t="s">
        <v>4716</v>
      </c>
      <c r="C1019" s="22" t="s">
        <v>8089</v>
      </c>
      <c r="D1019" s="22" t="s">
        <v>169</v>
      </c>
      <c r="E1019" s="22" t="s">
        <v>742</v>
      </c>
      <c r="F1019" s="6" t="s">
        <v>1113</v>
      </c>
      <c r="G1019" s="6" t="s">
        <v>5935</v>
      </c>
      <c r="H1019" s="6" t="s">
        <v>19</v>
      </c>
      <c r="I1019" s="6" t="s">
        <v>5936</v>
      </c>
      <c r="J1019" s="22" t="s">
        <v>1208</v>
      </c>
      <c r="K1019" s="6" t="s">
        <v>678</v>
      </c>
      <c r="L1019" s="22" t="s">
        <v>610</v>
      </c>
      <c r="M1019" s="6" t="s">
        <v>1115</v>
      </c>
      <c r="N1019" s="22" t="s">
        <v>8087</v>
      </c>
      <c r="O1019" s="6"/>
    </row>
    <row r="1020" spans="1:15" x14ac:dyDescent="0.3">
      <c r="A1020" s="6" t="s">
        <v>5908</v>
      </c>
      <c r="B1020" s="22" t="s">
        <v>4689</v>
      </c>
      <c r="C1020" s="22" t="s">
        <v>8089</v>
      </c>
      <c r="D1020" s="22" t="s">
        <v>169</v>
      </c>
      <c r="E1020" s="22" t="s">
        <v>742</v>
      </c>
      <c r="F1020" s="6" t="s">
        <v>1131</v>
      </c>
      <c r="G1020" s="6" t="s">
        <v>6004</v>
      </c>
      <c r="H1020" s="6" t="s">
        <v>19</v>
      </c>
      <c r="I1020" s="6" t="s">
        <v>6005</v>
      </c>
      <c r="J1020" s="22" t="s">
        <v>1208</v>
      </c>
      <c r="K1020" s="6" t="s">
        <v>678</v>
      </c>
      <c r="L1020" s="22" t="s">
        <v>610</v>
      </c>
      <c r="M1020" s="6" t="s">
        <v>223</v>
      </c>
      <c r="N1020" s="22" t="s">
        <v>8087</v>
      </c>
      <c r="O1020" s="6"/>
    </row>
    <row r="1021" spans="1:15" x14ac:dyDescent="0.3">
      <c r="A1021" s="6" t="s">
        <v>5908</v>
      </c>
      <c r="B1021" s="22" t="s">
        <v>4752</v>
      </c>
      <c r="C1021" s="22" t="s">
        <v>8089</v>
      </c>
      <c r="D1021" s="22" t="s">
        <v>169</v>
      </c>
      <c r="E1021" s="22" t="s">
        <v>742</v>
      </c>
      <c r="F1021" s="6" t="s">
        <v>1116</v>
      </c>
      <c r="G1021" s="6" t="s">
        <v>5958</v>
      </c>
      <c r="H1021" s="6" t="s">
        <v>19</v>
      </c>
      <c r="I1021" s="6" t="s">
        <v>5959</v>
      </c>
      <c r="J1021" s="22" t="s">
        <v>1208</v>
      </c>
      <c r="K1021" s="6" t="s">
        <v>678</v>
      </c>
      <c r="L1021" s="22" t="s">
        <v>610</v>
      </c>
      <c r="M1021" s="6" t="s">
        <v>1118</v>
      </c>
      <c r="N1021" s="22" t="s">
        <v>8087</v>
      </c>
      <c r="O1021" s="6"/>
    </row>
    <row r="1022" spans="1:15" x14ac:dyDescent="0.3">
      <c r="A1022" s="6" t="s">
        <v>5908</v>
      </c>
      <c r="B1022" s="22" t="s">
        <v>5909</v>
      </c>
      <c r="C1022" s="22" t="s">
        <v>8089</v>
      </c>
      <c r="D1022" s="22" t="s">
        <v>169</v>
      </c>
      <c r="E1022" s="22" t="s">
        <v>742</v>
      </c>
      <c r="F1022" s="6" t="s">
        <v>1110</v>
      </c>
      <c r="G1022" s="6" t="s">
        <v>5907</v>
      </c>
      <c r="H1022" s="6" t="s">
        <v>19</v>
      </c>
      <c r="I1022" s="6" t="s">
        <v>5906</v>
      </c>
      <c r="J1022" s="22" t="s">
        <v>1208</v>
      </c>
      <c r="K1022" s="6" t="s">
        <v>678</v>
      </c>
      <c r="L1022" s="22" t="s">
        <v>610</v>
      </c>
      <c r="M1022" s="6" t="s">
        <v>1112</v>
      </c>
      <c r="N1022" s="22" t="s">
        <v>8087</v>
      </c>
      <c r="O1022" s="6"/>
    </row>
    <row r="1023" spans="1:15" x14ac:dyDescent="0.3">
      <c r="A1023" s="6" t="s">
        <v>5908</v>
      </c>
      <c r="B1023" s="22" t="s">
        <v>5914</v>
      </c>
      <c r="C1023" s="22" t="s">
        <v>8089</v>
      </c>
      <c r="D1023" s="22" t="s">
        <v>169</v>
      </c>
      <c r="E1023" s="22" t="s">
        <v>742</v>
      </c>
      <c r="F1023" s="6" t="s">
        <v>1110</v>
      </c>
      <c r="G1023" s="6" t="s">
        <v>5913</v>
      </c>
      <c r="H1023" s="6" t="s">
        <v>19</v>
      </c>
      <c r="I1023" s="6" t="s">
        <v>5915</v>
      </c>
      <c r="J1023" s="22" t="s">
        <v>1208</v>
      </c>
      <c r="K1023" s="6" t="s">
        <v>678</v>
      </c>
      <c r="L1023" s="22" t="s">
        <v>610</v>
      </c>
      <c r="M1023" s="6" t="s">
        <v>1112</v>
      </c>
      <c r="N1023" s="22" t="s">
        <v>8087</v>
      </c>
      <c r="O1023" s="6"/>
    </row>
    <row r="1024" spans="1:15" x14ac:dyDescent="0.3">
      <c r="A1024" s="6" t="s">
        <v>5908</v>
      </c>
      <c r="B1024" s="22" t="s">
        <v>5919</v>
      </c>
      <c r="C1024" s="22" t="s">
        <v>8089</v>
      </c>
      <c r="D1024" s="22" t="s">
        <v>169</v>
      </c>
      <c r="E1024" s="22" t="s">
        <v>742</v>
      </c>
      <c r="F1024" s="6" t="s">
        <v>1110</v>
      </c>
      <c r="G1024" s="6" t="s">
        <v>5918</v>
      </c>
      <c r="H1024" s="6" t="s">
        <v>19</v>
      </c>
      <c r="I1024" s="6" t="s">
        <v>5917</v>
      </c>
      <c r="J1024" s="22" t="s">
        <v>1208</v>
      </c>
      <c r="K1024" s="6" t="s">
        <v>678</v>
      </c>
      <c r="L1024" s="22" t="s">
        <v>610</v>
      </c>
      <c r="M1024" s="6" t="s">
        <v>1112</v>
      </c>
      <c r="N1024" s="22" t="s">
        <v>8087</v>
      </c>
      <c r="O1024" s="6"/>
    </row>
    <row r="1025" spans="1:15" x14ac:dyDescent="0.3">
      <c r="A1025" s="6" t="s">
        <v>5908</v>
      </c>
      <c r="B1025" s="22" t="s">
        <v>5847</v>
      </c>
      <c r="C1025" s="22" t="s">
        <v>8089</v>
      </c>
      <c r="D1025" s="22" t="s">
        <v>169</v>
      </c>
      <c r="E1025" s="22" t="s">
        <v>742</v>
      </c>
      <c r="F1025" s="6" t="s">
        <v>1119</v>
      </c>
      <c r="G1025" s="6" t="s">
        <v>5964</v>
      </c>
      <c r="H1025" s="6" t="s">
        <v>19</v>
      </c>
      <c r="I1025" s="6" t="s">
        <v>5965</v>
      </c>
      <c r="J1025" s="22" t="s">
        <v>1208</v>
      </c>
      <c r="K1025" s="6" t="s">
        <v>678</v>
      </c>
      <c r="L1025" s="22" t="s">
        <v>610</v>
      </c>
      <c r="M1025" s="6" t="s">
        <v>1121</v>
      </c>
      <c r="N1025" s="22" t="s">
        <v>8087</v>
      </c>
      <c r="O1025" s="6"/>
    </row>
    <row r="1026" spans="1:15" x14ac:dyDescent="0.3">
      <c r="A1026" s="6" t="s">
        <v>5908</v>
      </c>
      <c r="B1026" s="22" t="s">
        <v>5894</v>
      </c>
      <c r="C1026" s="22" t="s">
        <v>8089</v>
      </c>
      <c r="D1026" s="22" t="s">
        <v>169</v>
      </c>
      <c r="E1026" s="22" t="s">
        <v>742</v>
      </c>
      <c r="F1026" s="6" t="s">
        <v>1110</v>
      </c>
      <c r="G1026" s="6" t="s">
        <v>5924</v>
      </c>
      <c r="H1026" s="6" t="s">
        <v>19</v>
      </c>
      <c r="I1026" s="6" t="s">
        <v>5925</v>
      </c>
      <c r="J1026" s="22" t="s">
        <v>1208</v>
      </c>
      <c r="K1026" s="6" t="s">
        <v>678</v>
      </c>
      <c r="L1026" s="22" t="s">
        <v>610</v>
      </c>
      <c r="M1026" s="6" t="s">
        <v>1112</v>
      </c>
      <c r="N1026" s="22" t="s">
        <v>8087</v>
      </c>
      <c r="O1026" s="6"/>
    </row>
    <row r="1027" spans="1:15" x14ac:dyDescent="0.3">
      <c r="A1027" s="6" t="s">
        <v>5908</v>
      </c>
      <c r="B1027" s="22" t="s">
        <v>5891</v>
      </c>
      <c r="C1027" s="22" t="s">
        <v>8089</v>
      </c>
      <c r="D1027" s="22" t="s">
        <v>169</v>
      </c>
      <c r="E1027" s="22" t="s">
        <v>742</v>
      </c>
      <c r="F1027" s="6" t="s">
        <v>1116</v>
      </c>
      <c r="G1027" s="6" t="s">
        <v>5962</v>
      </c>
      <c r="H1027" s="6" t="s">
        <v>19</v>
      </c>
      <c r="I1027" s="6" t="s">
        <v>5963</v>
      </c>
      <c r="J1027" s="22" t="s">
        <v>1208</v>
      </c>
      <c r="K1027" s="6" t="s">
        <v>678</v>
      </c>
      <c r="L1027" s="22" t="s">
        <v>610</v>
      </c>
      <c r="M1027" s="6" t="s">
        <v>1118</v>
      </c>
      <c r="N1027" s="22" t="s">
        <v>8087</v>
      </c>
      <c r="O1027" s="6"/>
    </row>
    <row r="1028" spans="1:15" x14ac:dyDescent="0.3">
      <c r="A1028" s="6" t="s">
        <v>5908</v>
      </c>
      <c r="B1028" s="22" t="s">
        <v>5862</v>
      </c>
      <c r="C1028" s="22" t="s">
        <v>8089</v>
      </c>
      <c r="D1028" s="22" t="s">
        <v>169</v>
      </c>
      <c r="E1028" s="22" t="s">
        <v>742</v>
      </c>
      <c r="F1028" s="6" t="s">
        <v>1122</v>
      </c>
      <c r="G1028" s="6" t="s">
        <v>5968</v>
      </c>
      <c r="H1028" s="6" t="s">
        <v>19</v>
      </c>
      <c r="I1028" s="6" t="s">
        <v>5969</v>
      </c>
      <c r="J1028" s="22" t="s">
        <v>1208</v>
      </c>
      <c r="K1028" s="6" t="s">
        <v>678</v>
      </c>
      <c r="L1028" s="22" t="s">
        <v>610</v>
      </c>
      <c r="M1028" s="6" t="s">
        <v>1124</v>
      </c>
      <c r="N1028" s="22" t="s">
        <v>8087</v>
      </c>
      <c r="O1028" s="6"/>
    </row>
    <row r="1029" spans="1:15" x14ac:dyDescent="0.3">
      <c r="A1029" s="6" t="s">
        <v>5908</v>
      </c>
      <c r="B1029" s="22" t="s">
        <v>5956</v>
      </c>
      <c r="C1029" s="22" t="s">
        <v>8089</v>
      </c>
      <c r="D1029" s="22" t="s">
        <v>169</v>
      </c>
      <c r="E1029" s="22" t="s">
        <v>742</v>
      </c>
      <c r="F1029" s="6" t="s">
        <v>1122</v>
      </c>
      <c r="G1029" s="6" t="s">
        <v>5970</v>
      </c>
      <c r="H1029" s="6" t="s">
        <v>19</v>
      </c>
      <c r="I1029" s="6" t="s">
        <v>5971</v>
      </c>
      <c r="J1029" s="22" t="s">
        <v>1208</v>
      </c>
      <c r="K1029" s="6" t="s">
        <v>678</v>
      </c>
      <c r="L1029" s="22" t="s">
        <v>610</v>
      </c>
      <c r="M1029" s="6" t="s">
        <v>1124</v>
      </c>
      <c r="N1029" s="22" t="s">
        <v>8087</v>
      </c>
      <c r="O1029" s="6"/>
    </row>
    <row r="1030" spans="1:15" x14ac:dyDescent="0.3">
      <c r="A1030" s="6" t="s">
        <v>5908</v>
      </c>
      <c r="B1030" s="22" t="s">
        <v>5973</v>
      </c>
      <c r="C1030" s="22" t="s">
        <v>8089</v>
      </c>
      <c r="D1030" s="22" t="s">
        <v>169</v>
      </c>
      <c r="E1030" s="22" t="s">
        <v>742</v>
      </c>
      <c r="F1030" s="6" t="s">
        <v>1122</v>
      </c>
      <c r="G1030" s="6" t="s">
        <v>5972</v>
      </c>
      <c r="H1030" s="6" t="s">
        <v>19</v>
      </c>
      <c r="I1030" s="6" t="s">
        <v>5974</v>
      </c>
      <c r="J1030" s="22" t="s">
        <v>1208</v>
      </c>
      <c r="K1030" s="6" t="s">
        <v>678</v>
      </c>
      <c r="L1030" s="22" t="s">
        <v>610</v>
      </c>
      <c r="M1030" s="6" t="s">
        <v>1124</v>
      </c>
      <c r="N1030" s="22" t="s">
        <v>8087</v>
      </c>
      <c r="O1030" s="6"/>
    </row>
    <row r="1031" spans="1:15" x14ac:dyDescent="0.3">
      <c r="A1031" s="6" t="s">
        <v>5908</v>
      </c>
      <c r="B1031" s="22" t="s">
        <v>5976</v>
      </c>
      <c r="C1031" s="22" t="s">
        <v>8089</v>
      </c>
      <c r="D1031" s="22" t="s">
        <v>169</v>
      </c>
      <c r="E1031" s="22" t="s">
        <v>742</v>
      </c>
      <c r="F1031" s="6" t="s">
        <v>1122</v>
      </c>
      <c r="G1031" s="6" t="s">
        <v>5975</v>
      </c>
      <c r="H1031" s="6" t="s">
        <v>19</v>
      </c>
      <c r="I1031" s="6" t="s">
        <v>5977</v>
      </c>
      <c r="J1031" s="22" t="s">
        <v>1208</v>
      </c>
      <c r="K1031" s="6" t="s">
        <v>678</v>
      </c>
      <c r="L1031" s="22" t="s">
        <v>610</v>
      </c>
      <c r="M1031" s="6" t="s">
        <v>1124</v>
      </c>
      <c r="N1031" s="22" t="s">
        <v>8087</v>
      </c>
      <c r="O1031" s="6"/>
    </row>
    <row r="1032" spans="1:15" x14ac:dyDescent="0.3">
      <c r="A1032" s="6" t="s">
        <v>5908</v>
      </c>
      <c r="B1032" s="22" t="s">
        <v>5897</v>
      </c>
      <c r="C1032" s="22" t="s">
        <v>8089</v>
      </c>
      <c r="D1032" s="22" t="s">
        <v>169</v>
      </c>
      <c r="E1032" s="22" t="s">
        <v>742</v>
      </c>
      <c r="F1032" s="6" t="s">
        <v>1122</v>
      </c>
      <c r="G1032" s="6" t="s">
        <v>5978</v>
      </c>
      <c r="H1032" s="6" t="s">
        <v>19</v>
      </c>
      <c r="I1032" s="6" t="s">
        <v>5979</v>
      </c>
      <c r="J1032" s="22" t="s">
        <v>1208</v>
      </c>
      <c r="K1032" s="6" t="s">
        <v>678</v>
      </c>
      <c r="L1032" s="22" t="s">
        <v>610</v>
      </c>
      <c r="M1032" s="6" t="s">
        <v>1124</v>
      </c>
      <c r="N1032" s="22" t="s">
        <v>8087</v>
      </c>
      <c r="O1032" s="6"/>
    </row>
    <row r="1033" spans="1:15" x14ac:dyDescent="0.3">
      <c r="A1033" s="6" t="s">
        <v>5908</v>
      </c>
      <c r="B1033" s="22" t="s">
        <v>5903</v>
      </c>
      <c r="C1033" s="22" t="s">
        <v>8089</v>
      </c>
      <c r="D1033" s="22" t="s">
        <v>169</v>
      </c>
      <c r="E1033" s="22" t="s">
        <v>742</v>
      </c>
      <c r="F1033" s="6" t="s">
        <v>1128</v>
      </c>
      <c r="G1033" s="6" t="s">
        <v>5995</v>
      </c>
      <c r="H1033" s="6" t="s">
        <v>19</v>
      </c>
      <c r="I1033" s="6" t="s">
        <v>5996</v>
      </c>
      <c r="J1033" s="22" t="s">
        <v>1208</v>
      </c>
      <c r="K1033" s="6" t="s">
        <v>678</v>
      </c>
      <c r="L1033" s="22" t="s">
        <v>610</v>
      </c>
      <c r="M1033" s="6" t="s">
        <v>1130</v>
      </c>
      <c r="N1033" s="22" t="s">
        <v>8087</v>
      </c>
      <c r="O1033" s="6"/>
    </row>
    <row r="1034" spans="1:15" x14ac:dyDescent="0.3">
      <c r="A1034" s="6" t="s">
        <v>5908</v>
      </c>
      <c r="B1034" s="22" t="s">
        <v>5718</v>
      </c>
      <c r="C1034" s="22" t="s">
        <v>8089</v>
      </c>
      <c r="D1034" s="22" t="s">
        <v>169</v>
      </c>
      <c r="E1034" s="22" t="s">
        <v>742</v>
      </c>
      <c r="F1034" s="6" t="s">
        <v>1153</v>
      </c>
      <c r="G1034" s="6" t="s">
        <v>6064</v>
      </c>
      <c r="H1034" s="6" t="s">
        <v>19</v>
      </c>
      <c r="I1034" s="6" t="s">
        <v>6065</v>
      </c>
      <c r="J1034" s="22" t="s">
        <v>1208</v>
      </c>
      <c r="K1034" s="6" t="s">
        <v>678</v>
      </c>
      <c r="L1034" s="22" t="s">
        <v>610</v>
      </c>
      <c r="M1034" s="6" t="s">
        <v>8148</v>
      </c>
      <c r="N1034" s="22" t="s">
        <v>8087</v>
      </c>
      <c r="O1034" s="6"/>
    </row>
    <row r="1035" spans="1:15" x14ac:dyDescent="0.3">
      <c r="A1035" s="6" t="s">
        <v>6062</v>
      </c>
      <c r="B1035" s="22" t="s">
        <v>2627</v>
      </c>
      <c r="C1035" s="22" t="s">
        <v>8089</v>
      </c>
      <c r="D1035" s="22" t="s">
        <v>169</v>
      </c>
      <c r="E1035" s="22" t="s">
        <v>742</v>
      </c>
      <c r="F1035" s="6" t="s">
        <v>1153</v>
      </c>
      <c r="G1035" s="6" t="s">
        <v>6061</v>
      </c>
      <c r="H1035" s="6" t="s">
        <v>19</v>
      </c>
      <c r="I1035" s="6" t="s">
        <v>6063</v>
      </c>
      <c r="J1035" s="22" t="s">
        <v>1208</v>
      </c>
      <c r="K1035" s="6" t="s">
        <v>678</v>
      </c>
      <c r="L1035" s="22" t="s">
        <v>610</v>
      </c>
      <c r="M1035" s="6" t="s">
        <v>8149</v>
      </c>
      <c r="N1035" s="22" t="s">
        <v>8087</v>
      </c>
      <c r="O1035" s="6"/>
    </row>
    <row r="1036" spans="1:15" x14ac:dyDescent="0.3">
      <c r="A1036" s="6" t="s">
        <v>7529</v>
      </c>
      <c r="B1036" s="22" t="s">
        <v>6867</v>
      </c>
      <c r="C1036" s="22" t="s">
        <v>2500</v>
      </c>
      <c r="D1036" s="22" t="s">
        <v>169</v>
      </c>
      <c r="E1036" s="22" t="s">
        <v>742</v>
      </c>
      <c r="F1036" s="6" t="s">
        <v>2330</v>
      </c>
      <c r="G1036" s="6" t="s">
        <v>7816</v>
      </c>
      <c r="H1036" s="6" t="s">
        <v>19</v>
      </c>
      <c r="I1036" s="6" t="s">
        <v>7817</v>
      </c>
      <c r="J1036" s="22" t="s">
        <v>1208</v>
      </c>
      <c r="K1036" s="6" t="s">
        <v>678</v>
      </c>
      <c r="L1036" s="22" t="s">
        <v>589</v>
      </c>
      <c r="M1036" s="6" t="s">
        <v>2035</v>
      </c>
      <c r="N1036" s="22" t="s">
        <v>8087</v>
      </c>
      <c r="O1036" s="6"/>
    </row>
    <row r="1037" spans="1:15" x14ac:dyDescent="0.3">
      <c r="A1037" s="6" t="s">
        <v>7529</v>
      </c>
      <c r="B1037" s="22" t="s">
        <v>7658</v>
      </c>
      <c r="C1037" s="22" t="s">
        <v>18</v>
      </c>
      <c r="D1037" s="22" t="s">
        <v>169</v>
      </c>
      <c r="E1037" s="22" t="s">
        <v>742</v>
      </c>
      <c r="F1037" s="6" t="s">
        <v>2317</v>
      </c>
      <c r="G1037" s="6" t="s">
        <v>7657</v>
      </c>
      <c r="H1037" s="6" t="s">
        <v>19</v>
      </c>
      <c r="I1037" s="6" t="s">
        <v>7659</v>
      </c>
      <c r="J1037" s="22" t="s">
        <v>1208</v>
      </c>
      <c r="K1037" s="6" t="s">
        <v>678</v>
      </c>
      <c r="L1037" s="22" t="s">
        <v>589</v>
      </c>
      <c r="M1037" s="6" t="s">
        <v>1118</v>
      </c>
      <c r="N1037" s="22" t="s">
        <v>8087</v>
      </c>
      <c r="O1037" s="6"/>
    </row>
    <row r="1038" spans="1:15" x14ac:dyDescent="0.3">
      <c r="A1038" s="6" t="s">
        <v>7529</v>
      </c>
      <c r="B1038" s="22" t="s">
        <v>4581</v>
      </c>
      <c r="C1038" s="22" t="s">
        <v>2500</v>
      </c>
      <c r="D1038" s="22" t="s">
        <v>169</v>
      </c>
      <c r="E1038" s="22" t="s">
        <v>742</v>
      </c>
      <c r="F1038" s="6" t="s">
        <v>2325</v>
      </c>
      <c r="G1038" s="6" t="s">
        <v>7741</v>
      </c>
      <c r="H1038" s="6" t="s">
        <v>19</v>
      </c>
      <c r="I1038" s="6" t="s">
        <v>7742</v>
      </c>
      <c r="J1038" s="22" t="s">
        <v>1208</v>
      </c>
      <c r="K1038" s="6" t="s">
        <v>678</v>
      </c>
      <c r="L1038" s="22" t="s">
        <v>589</v>
      </c>
      <c r="M1038" s="6" t="s">
        <v>1127</v>
      </c>
      <c r="N1038" s="22" t="s">
        <v>8087</v>
      </c>
      <c r="O1038" s="6"/>
    </row>
    <row r="1039" spans="1:15" x14ac:dyDescent="0.3">
      <c r="A1039" s="6" t="s">
        <v>7529</v>
      </c>
      <c r="B1039" s="22" t="s">
        <v>7753</v>
      </c>
      <c r="C1039" s="22" t="s">
        <v>2500</v>
      </c>
      <c r="D1039" s="22" t="s">
        <v>169</v>
      </c>
      <c r="E1039" s="22" t="s">
        <v>742</v>
      </c>
      <c r="F1039" s="6" t="s">
        <v>2325</v>
      </c>
      <c r="G1039" s="6" t="s">
        <v>7752</v>
      </c>
      <c r="H1039" s="6" t="s">
        <v>19</v>
      </c>
      <c r="I1039" s="6" t="s">
        <v>7754</v>
      </c>
      <c r="J1039" s="22" t="s">
        <v>1208</v>
      </c>
      <c r="K1039" s="6" t="s">
        <v>678</v>
      </c>
      <c r="L1039" s="22" t="s">
        <v>589</v>
      </c>
      <c r="M1039" s="6" t="s">
        <v>1127</v>
      </c>
      <c r="N1039" s="22" t="s">
        <v>8087</v>
      </c>
      <c r="O1039" s="6"/>
    </row>
    <row r="1040" spans="1:15" x14ac:dyDescent="0.3">
      <c r="A1040" s="6" t="s">
        <v>7529</v>
      </c>
      <c r="B1040" s="22" t="s">
        <v>4084</v>
      </c>
      <c r="C1040" s="22" t="s">
        <v>2500</v>
      </c>
      <c r="D1040" s="22" t="s">
        <v>169</v>
      </c>
      <c r="E1040" s="22" t="s">
        <v>742</v>
      </c>
      <c r="F1040" s="6" t="s">
        <v>2317</v>
      </c>
      <c r="G1040" s="6" t="s">
        <v>7634</v>
      </c>
      <c r="H1040" s="6" t="s">
        <v>19</v>
      </c>
      <c r="I1040" s="6" t="s">
        <v>7635</v>
      </c>
      <c r="J1040" s="22" t="s">
        <v>1208</v>
      </c>
      <c r="K1040" s="6" t="s">
        <v>678</v>
      </c>
      <c r="L1040" s="22" t="s">
        <v>589</v>
      </c>
      <c r="M1040" s="6" t="s">
        <v>1118</v>
      </c>
      <c r="N1040" s="22" t="s">
        <v>8087</v>
      </c>
      <c r="O1040" s="6"/>
    </row>
    <row r="1041" spans="1:15" x14ac:dyDescent="0.3">
      <c r="A1041" s="6" t="s">
        <v>7529</v>
      </c>
      <c r="B1041" s="22" t="s">
        <v>4644</v>
      </c>
      <c r="C1041" s="22" t="s">
        <v>18</v>
      </c>
      <c r="D1041" s="22" t="s">
        <v>169</v>
      </c>
      <c r="E1041" s="22" t="s">
        <v>742</v>
      </c>
      <c r="F1041" s="6" t="s">
        <v>2330</v>
      </c>
      <c r="G1041" s="6" t="s">
        <v>7822</v>
      </c>
      <c r="H1041" s="6" t="s">
        <v>19</v>
      </c>
      <c r="I1041" s="6" t="s">
        <v>7823</v>
      </c>
      <c r="J1041" s="22" t="s">
        <v>1208</v>
      </c>
      <c r="K1041" s="6" t="s">
        <v>678</v>
      </c>
      <c r="L1041" s="22" t="s">
        <v>589</v>
      </c>
      <c r="M1041" s="6" t="s">
        <v>8187</v>
      </c>
      <c r="N1041" s="22" t="s">
        <v>8087</v>
      </c>
      <c r="O1041" s="6"/>
    </row>
    <row r="1042" spans="1:15" x14ac:dyDescent="0.3">
      <c r="A1042" s="6" t="s">
        <v>7529</v>
      </c>
      <c r="B1042" s="22" t="s">
        <v>3999</v>
      </c>
      <c r="C1042" s="22" t="s">
        <v>2500</v>
      </c>
      <c r="D1042" s="22" t="s">
        <v>169</v>
      </c>
      <c r="E1042" s="22" t="s">
        <v>742</v>
      </c>
      <c r="F1042" s="6" t="s">
        <v>2320</v>
      </c>
      <c r="G1042" s="6" t="s">
        <v>7702</v>
      </c>
      <c r="H1042" s="6" t="s">
        <v>19</v>
      </c>
      <c r="I1042" s="6" t="s">
        <v>7703</v>
      </c>
      <c r="J1042" s="22" t="s">
        <v>1208</v>
      </c>
      <c r="K1042" s="6" t="s">
        <v>678</v>
      </c>
      <c r="L1042" s="22" t="s">
        <v>589</v>
      </c>
      <c r="M1042" s="6" t="s">
        <v>1109</v>
      </c>
      <c r="N1042" s="22" t="s">
        <v>8087</v>
      </c>
      <c r="O1042" s="6"/>
    </row>
    <row r="1043" spans="1:15" x14ac:dyDescent="0.3">
      <c r="A1043" s="6" t="s">
        <v>7529</v>
      </c>
      <c r="B1043" s="22" t="s">
        <v>4328</v>
      </c>
      <c r="C1043" s="22" t="s">
        <v>2500</v>
      </c>
      <c r="D1043" s="22" t="s">
        <v>169</v>
      </c>
      <c r="E1043" s="22" t="s">
        <v>742</v>
      </c>
      <c r="F1043" s="6" t="s">
        <v>2325</v>
      </c>
      <c r="G1043" s="6" t="s">
        <v>7763</v>
      </c>
      <c r="H1043" s="6" t="s">
        <v>19</v>
      </c>
      <c r="I1043" s="6" t="s">
        <v>7764</v>
      </c>
      <c r="J1043" s="22" t="s">
        <v>1208</v>
      </c>
      <c r="K1043" s="6" t="s">
        <v>678</v>
      </c>
      <c r="L1043" s="22" t="s">
        <v>589</v>
      </c>
      <c r="M1043" s="6" t="s">
        <v>1127</v>
      </c>
      <c r="N1043" s="22" t="s">
        <v>8087</v>
      </c>
      <c r="O1043" s="6"/>
    </row>
    <row r="1044" spans="1:15" x14ac:dyDescent="0.3">
      <c r="A1044" s="6" t="s">
        <v>7529</v>
      </c>
      <c r="B1044" s="22" t="s">
        <v>4773</v>
      </c>
      <c r="C1044" s="22" t="s">
        <v>8089</v>
      </c>
      <c r="D1044" s="22" t="s">
        <v>169</v>
      </c>
      <c r="E1044" s="22" t="s">
        <v>742</v>
      </c>
      <c r="F1044" s="6" t="s">
        <v>2313</v>
      </c>
      <c r="G1044" s="6" t="s">
        <v>7543</v>
      </c>
      <c r="H1044" s="6" t="s">
        <v>19</v>
      </c>
      <c r="I1044" s="6" t="s">
        <v>7544</v>
      </c>
      <c r="J1044" s="22" t="s">
        <v>1208</v>
      </c>
      <c r="K1044" s="6" t="s">
        <v>678</v>
      </c>
      <c r="L1044" s="22" t="s">
        <v>589</v>
      </c>
      <c r="M1044" s="6" t="s">
        <v>1112</v>
      </c>
      <c r="N1044" s="22" t="s">
        <v>8087</v>
      </c>
      <c r="O1044" s="6"/>
    </row>
    <row r="1045" spans="1:15" x14ac:dyDescent="0.3">
      <c r="A1045" s="6" t="s">
        <v>7529</v>
      </c>
      <c r="B1045" s="22" t="s">
        <v>4776</v>
      </c>
      <c r="C1045" s="22" t="s">
        <v>8089</v>
      </c>
      <c r="D1045" s="22" t="s">
        <v>169</v>
      </c>
      <c r="E1045" s="22" t="s">
        <v>742</v>
      </c>
      <c r="F1045" s="6" t="s">
        <v>2317</v>
      </c>
      <c r="G1045" s="6" t="s">
        <v>7642</v>
      </c>
      <c r="H1045" s="6" t="s">
        <v>19</v>
      </c>
      <c r="I1045" s="6" t="s">
        <v>7643</v>
      </c>
      <c r="J1045" s="22" t="s">
        <v>1208</v>
      </c>
      <c r="K1045" s="6" t="s">
        <v>678</v>
      </c>
      <c r="L1045" s="22" t="s">
        <v>589</v>
      </c>
      <c r="M1045" s="6" t="s">
        <v>8188</v>
      </c>
      <c r="N1045" s="22" t="s">
        <v>8087</v>
      </c>
      <c r="O1045" s="6"/>
    </row>
    <row r="1046" spans="1:15" x14ac:dyDescent="0.3">
      <c r="A1046" s="6" t="s">
        <v>7529</v>
      </c>
      <c r="B1046" s="22" t="s">
        <v>4770</v>
      </c>
      <c r="C1046" s="22" t="s">
        <v>2500</v>
      </c>
      <c r="D1046" s="22" t="s">
        <v>169</v>
      </c>
      <c r="E1046" s="22" t="s">
        <v>742</v>
      </c>
      <c r="F1046" s="6" t="s">
        <v>2333</v>
      </c>
      <c r="G1046" s="6" t="s">
        <v>7847</v>
      </c>
      <c r="H1046" s="6" t="s">
        <v>19</v>
      </c>
      <c r="I1046" s="6" t="s">
        <v>7848</v>
      </c>
      <c r="J1046" s="22" t="s">
        <v>1208</v>
      </c>
      <c r="K1046" s="6" t="s">
        <v>678</v>
      </c>
      <c r="L1046" s="22" t="s">
        <v>589</v>
      </c>
      <c r="M1046" s="6" t="s">
        <v>223</v>
      </c>
      <c r="N1046" s="22" t="s">
        <v>8087</v>
      </c>
      <c r="O1046" s="6"/>
    </row>
    <row r="1047" spans="1:15" x14ac:dyDescent="0.3">
      <c r="A1047" s="6" t="s">
        <v>7529</v>
      </c>
      <c r="B1047" s="22" t="s">
        <v>7845</v>
      </c>
      <c r="C1047" s="22" t="s">
        <v>2500</v>
      </c>
      <c r="D1047" s="22" t="s">
        <v>169</v>
      </c>
      <c r="E1047" s="22" t="s">
        <v>742</v>
      </c>
      <c r="F1047" s="6" t="s">
        <v>2333</v>
      </c>
      <c r="G1047" s="6" t="s">
        <v>7844</v>
      </c>
      <c r="H1047" s="6" t="s">
        <v>19</v>
      </c>
      <c r="I1047" s="6" t="s">
        <v>7846</v>
      </c>
      <c r="J1047" s="22" t="s">
        <v>1208</v>
      </c>
      <c r="K1047" s="6" t="s">
        <v>678</v>
      </c>
      <c r="L1047" s="22" t="s">
        <v>589</v>
      </c>
      <c r="M1047" s="6" t="s">
        <v>223</v>
      </c>
      <c r="N1047" s="22" t="s">
        <v>8087</v>
      </c>
      <c r="O1047" s="6"/>
    </row>
    <row r="1048" spans="1:15" x14ac:dyDescent="0.3">
      <c r="A1048" s="6" t="s">
        <v>7529</v>
      </c>
      <c r="B1048" s="22" t="s">
        <v>4489</v>
      </c>
      <c r="C1048" s="22" t="s">
        <v>8089</v>
      </c>
      <c r="D1048" s="22" t="s">
        <v>169</v>
      </c>
      <c r="E1048" s="22" t="s">
        <v>742</v>
      </c>
      <c r="F1048" s="6" t="s">
        <v>2325</v>
      </c>
      <c r="G1048" s="6" t="s">
        <v>7757</v>
      </c>
      <c r="H1048" s="6" t="s">
        <v>19</v>
      </c>
      <c r="I1048" s="6" t="s">
        <v>7758</v>
      </c>
      <c r="J1048" s="22" t="s">
        <v>1208</v>
      </c>
      <c r="K1048" s="6" t="s">
        <v>678</v>
      </c>
      <c r="L1048" s="22" t="s">
        <v>589</v>
      </c>
      <c r="M1048" s="6" t="s">
        <v>1127</v>
      </c>
      <c r="N1048" s="22" t="s">
        <v>8087</v>
      </c>
      <c r="O1048" s="6"/>
    </row>
    <row r="1049" spans="1:15" x14ac:dyDescent="0.3">
      <c r="A1049" s="6" t="s">
        <v>7529</v>
      </c>
      <c r="B1049" s="22" t="s">
        <v>4563</v>
      </c>
      <c r="C1049" s="22" t="s">
        <v>8089</v>
      </c>
      <c r="D1049" s="22" t="s">
        <v>169</v>
      </c>
      <c r="E1049" s="22" t="s">
        <v>742</v>
      </c>
      <c r="F1049" s="6" t="s">
        <v>2313</v>
      </c>
      <c r="G1049" s="6" t="s">
        <v>7539</v>
      </c>
      <c r="H1049" s="6" t="s">
        <v>19</v>
      </c>
      <c r="I1049" s="6" t="s">
        <v>7540</v>
      </c>
      <c r="J1049" s="22" t="s">
        <v>1208</v>
      </c>
      <c r="K1049" s="6" t="s">
        <v>678</v>
      </c>
      <c r="L1049" s="22" t="s">
        <v>589</v>
      </c>
      <c r="M1049" s="6" t="s">
        <v>8118</v>
      </c>
      <c r="N1049" s="22" t="s">
        <v>8087</v>
      </c>
      <c r="O1049" s="6"/>
    </row>
    <row r="1050" spans="1:15" x14ac:dyDescent="0.3">
      <c r="A1050" s="6" t="s">
        <v>7529</v>
      </c>
      <c r="B1050" s="22" t="s">
        <v>4101</v>
      </c>
      <c r="C1050" s="22" t="s">
        <v>8089</v>
      </c>
      <c r="D1050" s="22" t="s">
        <v>169</v>
      </c>
      <c r="E1050" s="22" t="s">
        <v>742</v>
      </c>
      <c r="F1050" s="6" t="s">
        <v>2325</v>
      </c>
      <c r="G1050" s="6" t="s">
        <v>7759</v>
      </c>
      <c r="H1050" s="6" t="s">
        <v>19</v>
      </c>
      <c r="I1050" s="6" t="s">
        <v>7760</v>
      </c>
      <c r="J1050" s="22" t="s">
        <v>1208</v>
      </c>
      <c r="K1050" s="6" t="s">
        <v>678</v>
      </c>
      <c r="L1050" s="22" t="s">
        <v>589</v>
      </c>
      <c r="M1050" s="6" t="s">
        <v>1127</v>
      </c>
      <c r="N1050" s="22" t="s">
        <v>8087</v>
      </c>
      <c r="O1050" s="6"/>
    </row>
    <row r="1051" spans="1:15" x14ac:dyDescent="0.3">
      <c r="A1051" s="6" t="s">
        <v>7529</v>
      </c>
      <c r="B1051" s="22" t="s">
        <v>4089</v>
      </c>
      <c r="C1051" s="22" t="s">
        <v>8089</v>
      </c>
      <c r="D1051" s="22" t="s">
        <v>169</v>
      </c>
      <c r="E1051" s="22" t="s">
        <v>742</v>
      </c>
      <c r="F1051" s="6" t="s">
        <v>2308</v>
      </c>
      <c r="G1051" s="6" t="s">
        <v>7528</v>
      </c>
      <c r="H1051" s="6" t="s">
        <v>19</v>
      </c>
      <c r="I1051" s="6" t="s">
        <v>7530</v>
      </c>
      <c r="J1051" s="22" t="s">
        <v>1208</v>
      </c>
      <c r="K1051" s="6" t="s">
        <v>678</v>
      </c>
      <c r="L1051" s="22" t="s">
        <v>589</v>
      </c>
      <c r="M1051" s="6" t="s">
        <v>1106</v>
      </c>
      <c r="N1051" s="22" t="s">
        <v>8087</v>
      </c>
      <c r="O1051" s="6"/>
    </row>
    <row r="1052" spans="1:15" x14ac:dyDescent="0.3">
      <c r="A1052" s="6" t="s">
        <v>7555</v>
      </c>
      <c r="B1052" s="22" t="s">
        <v>7805</v>
      </c>
      <c r="C1052" s="22" t="s">
        <v>2500</v>
      </c>
      <c r="D1052" s="22" t="s">
        <v>169</v>
      </c>
      <c r="E1052" s="22" t="s">
        <v>742</v>
      </c>
      <c r="F1052" s="6" t="s">
        <v>2330</v>
      </c>
      <c r="G1052" s="6" t="s">
        <v>7804</v>
      </c>
      <c r="H1052" s="6" t="s">
        <v>19</v>
      </c>
      <c r="I1052" s="6" t="s">
        <v>7806</v>
      </c>
      <c r="J1052" s="22" t="s">
        <v>2509</v>
      </c>
      <c r="K1052" s="6" t="s">
        <v>678</v>
      </c>
      <c r="L1052" s="22" t="s">
        <v>589</v>
      </c>
      <c r="M1052" s="6" t="s">
        <v>1121</v>
      </c>
      <c r="N1052" s="22" t="s">
        <v>8087</v>
      </c>
      <c r="O1052" s="6"/>
    </row>
    <row r="1053" spans="1:15" x14ac:dyDescent="0.3">
      <c r="A1053" s="6" t="s">
        <v>7555</v>
      </c>
      <c r="B1053" s="22" t="s">
        <v>7640</v>
      </c>
      <c r="C1053" s="22" t="s">
        <v>8089</v>
      </c>
      <c r="D1053" s="22" t="s">
        <v>169</v>
      </c>
      <c r="E1053" s="22" t="s">
        <v>742</v>
      </c>
      <c r="F1053" s="6" t="s">
        <v>2317</v>
      </c>
      <c r="G1053" s="6" t="s">
        <v>7639</v>
      </c>
      <c r="H1053" s="6" t="s">
        <v>19</v>
      </c>
      <c r="I1053" s="6" t="s">
        <v>7641</v>
      </c>
      <c r="J1053" s="22" t="s">
        <v>2509</v>
      </c>
      <c r="K1053" s="6" t="s">
        <v>678</v>
      </c>
      <c r="L1053" s="22" t="s">
        <v>589</v>
      </c>
      <c r="M1053" s="6" t="s">
        <v>8188</v>
      </c>
      <c r="N1053" s="22" t="s">
        <v>8087</v>
      </c>
      <c r="O1053" s="6"/>
    </row>
    <row r="1054" spans="1:15" x14ac:dyDescent="0.3">
      <c r="A1054" s="6" t="s">
        <v>7555</v>
      </c>
      <c r="B1054" s="22" t="s">
        <v>7556</v>
      </c>
      <c r="C1054" s="22" t="s">
        <v>8089</v>
      </c>
      <c r="D1054" s="22" t="s">
        <v>169</v>
      </c>
      <c r="E1054" s="22" t="s">
        <v>742</v>
      </c>
      <c r="F1054" s="6" t="s">
        <v>2313</v>
      </c>
      <c r="G1054" s="6" t="s">
        <v>7554</v>
      </c>
      <c r="H1054" s="6" t="s">
        <v>19</v>
      </c>
      <c r="I1054" s="6" t="s">
        <v>7557</v>
      </c>
      <c r="J1054" s="22" t="s">
        <v>2509</v>
      </c>
      <c r="K1054" s="6" t="s">
        <v>678</v>
      </c>
      <c r="L1054" s="22" t="s">
        <v>589</v>
      </c>
      <c r="M1054" s="6" t="s">
        <v>1112</v>
      </c>
      <c r="N1054" s="22" t="s">
        <v>8087</v>
      </c>
      <c r="O1054" s="6"/>
    </row>
    <row r="1055" spans="1:15" x14ac:dyDescent="0.3">
      <c r="A1055" s="6" t="s">
        <v>7766</v>
      </c>
      <c r="B1055" s="22" t="s">
        <v>2633</v>
      </c>
      <c r="C1055" s="22" t="s">
        <v>8089</v>
      </c>
      <c r="D1055" s="22" t="s">
        <v>169</v>
      </c>
      <c r="E1055" s="22" t="s">
        <v>742</v>
      </c>
      <c r="F1055" s="6" t="s">
        <v>2327</v>
      </c>
      <c r="G1055" s="6" t="s">
        <v>7765</v>
      </c>
      <c r="H1055" s="6" t="s">
        <v>19</v>
      </c>
      <c r="I1055" s="6" t="s">
        <v>7767</v>
      </c>
      <c r="J1055" s="22" t="s">
        <v>2509</v>
      </c>
      <c r="K1055" s="6" t="s">
        <v>678</v>
      </c>
      <c r="L1055" s="22" t="s">
        <v>589</v>
      </c>
      <c r="M1055" s="6" t="s">
        <v>1124</v>
      </c>
      <c r="N1055" s="22" t="s">
        <v>8087</v>
      </c>
      <c r="O1055" s="6"/>
    </row>
    <row r="1056" spans="1:15" x14ac:dyDescent="0.3">
      <c r="A1056" s="6" t="s">
        <v>7766</v>
      </c>
      <c r="B1056" s="22" t="s">
        <v>8020</v>
      </c>
      <c r="C1056" s="22" t="s">
        <v>8089</v>
      </c>
      <c r="D1056" s="22" t="s">
        <v>483</v>
      </c>
      <c r="E1056" s="22" t="s">
        <v>742</v>
      </c>
      <c r="F1056" s="6" t="s">
        <v>2370</v>
      </c>
      <c r="G1056" s="6" t="s">
        <v>8019</v>
      </c>
      <c r="H1056" s="6" t="s">
        <v>19</v>
      </c>
      <c r="I1056" s="6" t="s">
        <v>8021</v>
      </c>
      <c r="J1056" s="22" t="s">
        <v>5248</v>
      </c>
      <c r="K1056" s="6" t="s">
        <v>678</v>
      </c>
      <c r="L1056" s="22" t="s">
        <v>589</v>
      </c>
      <c r="M1056" s="6" t="s">
        <v>740</v>
      </c>
      <c r="N1056" s="22" t="s">
        <v>8087</v>
      </c>
      <c r="O1056" s="6"/>
    </row>
    <row r="1057" spans="1:15" x14ac:dyDescent="0.3">
      <c r="A1057" s="6" t="s">
        <v>7766</v>
      </c>
      <c r="B1057" s="22" t="s">
        <v>2653</v>
      </c>
      <c r="C1057" s="22" t="s">
        <v>17</v>
      </c>
      <c r="D1057" s="22" t="s">
        <v>483</v>
      </c>
      <c r="E1057" s="22" t="s">
        <v>742</v>
      </c>
      <c r="F1057" s="6" t="s">
        <v>2368</v>
      </c>
      <c r="G1057" s="6" t="s">
        <v>8009</v>
      </c>
      <c r="H1057" s="6" t="s">
        <v>19</v>
      </c>
      <c r="I1057" s="6" t="s">
        <v>8010</v>
      </c>
      <c r="J1057" s="22" t="s">
        <v>5248</v>
      </c>
      <c r="K1057" s="6" t="s">
        <v>678</v>
      </c>
      <c r="L1057" s="22" t="s">
        <v>589</v>
      </c>
      <c r="M1057" s="6" t="s">
        <v>740</v>
      </c>
      <c r="N1057" s="22" t="s">
        <v>8087</v>
      </c>
      <c r="O1057" s="6"/>
    </row>
    <row r="1058" spans="1:15" x14ac:dyDescent="0.3">
      <c r="A1058" s="6" t="s">
        <v>7766</v>
      </c>
      <c r="B1058" s="22" t="s">
        <v>2694</v>
      </c>
      <c r="C1058" s="22" t="s">
        <v>8089</v>
      </c>
      <c r="D1058" s="22" t="s">
        <v>169</v>
      </c>
      <c r="E1058" s="22" t="s">
        <v>748</v>
      </c>
      <c r="F1058" s="6" t="s">
        <v>2327</v>
      </c>
      <c r="G1058" s="6" t="s">
        <v>7774</v>
      </c>
      <c r="H1058" s="6" t="s">
        <v>19</v>
      </c>
      <c r="I1058" s="6" t="s">
        <v>7775</v>
      </c>
      <c r="J1058" s="22" t="s">
        <v>2509</v>
      </c>
      <c r="K1058" s="6" t="s">
        <v>678</v>
      </c>
      <c r="L1058" s="22" t="s">
        <v>589</v>
      </c>
      <c r="M1058" s="6" t="s">
        <v>1124</v>
      </c>
      <c r="N1058" s="22" t="s">
        <v>8087</v>
      </c>
      <c r="O1058" s="6"/>
    </row>
    <row r="1059" spans="1:15" x14ac:dyDescent="0.3">
      <c r="A1059" s="6" t="s">
        <v>7766</v>
      </c>
      <c r="B1059" s="22" t="s">
        <v>5859</v>
      </c>
      <c r="C1059" s="22" t="s">
        <v>2500</v>
      </c>
      <c r="D1059" s="22" t="s">
        <v>169</v>
      </c>
      <c r="E1059" s="22" t="s">
        <v>742</v>
      </c>
      <c r="F1059" s="6" t="s">
        <v>2327</v>
      </c>
      <c r="G1059" s="6" t="s">
        <v>7784</v>
      </c>
      <c r="H1059" s="6" t="s">
        <v>19</v>
      </c>
      <c r="I1059" s="6" t="s">
        <v>7785</v>
      </c>
      <c r="J1059" s="22" t="s">
        <v>2509</v>
      </c>
      <c r="K1059" s="6" t="s">
        <v>678</v>
      </c>
      <c r="L1059" s="22" t="s">
        <v>589</v>
      </c>
      <c r="M1059" s="6" t="s">
        <v>1124</v>
      </c>
      <c r="N1059" s="22" t="s">
        <v>8087</v>
      </c>
      <c r="O1059" s="6"/>
    </row>
    <row r="1060" spans="1:15" x14ac:dyDescent="0.3">
      <c r="A1060" s="6" t="s">
        <v>2506</v>
      </c>
      <c r="B1060" s="22" t="s">
        <v>8059</v>
      </c>
      <c r="C1060" s="22" t="s">
        <v>17</v>
      </c>
      <c r="D1060" s="22" t="s">
        <v>483</v>
      </c>
      <c r="E1060" s="22" t="s">
        <v>742</v>
      </c>
      <c r="F1060" s="6" t="s">
        <v>2370</v>
      </c>
      <c r="G1060" s="6" t="s">
        <v>8058</v>
      </c>
      <c r="H1060" s="6" t="s">
        <v>19</v>
      </c>
      <c r="I1060" s="6" t="s">
        <v>8060</v>
      </c>
      <c r="J1060" s="22" t="s">
        <v>1693</v>
      </c>
      <c r="K1060" s="6" t="s">
        <v>678</v>
      </c>
      <c r="L1060" s="22" t="s">
        <v>589</v>
      </c>
      <c r="M1060" s="6" t="s">
        <v>740</v>
      </c>
      <c r="N1060" s="22" t="s">
        <v>8087</v>
      </c>
      <c r="O1060" s="6"/>
    </row>
    <row r="1061" spans="1:15" x14ac:dyDescent="0.3">
      <c r="A1061" s="6" t="s">
        <v>2506</v>
      </c>
      <c r="B1061" s="22" t="s">
        <v>3012</v>
      </c>
      <c r="C1061" s="22" t="s">
        <v>17</v>
      </c>
      <c r="D1061" s="22" t="s">
        <v>169</v>
      </c>
      <c r="E1061" s="22" t="s">
        <v>748</v>
      </c>
      <c r="F1061" s="6" t="s">
        <v>2370</v>
      </c>
      <c r="G1061" s="6" t="s">
        <v>8061</v>
      </c>
      <c r="H1061" s="6" t="s">
        <v>19</v>
      </c>
      <c r="I1061" s="6" t="s">
        <v>8060</v>
      </c>
      <c r="J1061" s="22" t="s">
        <v>2509</v>
      </c>
      <c r="K1061" s="6" t="s">
        <v>678</v>
      </c>
      <c r="L1061" s="22" t="s">
        <v>589</v>
      </c>
      <c r="M1061" s="6" t="s">
        <v>740</v>
      </c>
      <c r="N1061" s="22" t="s">
        <v>8087</v>
      </c>
      <c r="O1061" s="6"/>
    </row>
    <row r="1062" spans="1:15" x14ac:dyDescent="0.3">
      <c r="A1062" s="6" t="s">
        <v>2506</v>
      </c>
      <c r="B1062" s="22" t="s">
        <v>3275</v>
      </c>
      <c r="C1062" s="22" t="s">
        <v>2500</v>
      </c>
      <c r="D1062" s="22" t="s">
        <v>169</v>
      </c>
      <c r="E1062" s="22" t="s">
        <v>5193</v>
      </c>
      <c r="F1062" s="6" t="s">
        <v>2336</v>
      </c>
      <c r="G1062" s="6" t="s">
        <v>7849</v>
      </c>
      <c r="H1062" s="6" t="s">
        <v>19</v>
      </c>
      <c r="I1062" s="6" t="s">
        <v>7850</v>
      </c>
      <c r="J1062" s="22" t="s">
        <v>2509</v>
      </c>
      <c r="K1062" s="6" t="s">
        <v>678</v>
      </c>
      <c r="L1062" s="22" t="s">
        <v>589</v>
      </c>
      <c r="M1062" s="6" t="s">
        <v>8189</v>
      </c>
      <c r="N1062" s="22" t="s">
        <v>8087</v>
      </c>
      <c r="O1062" s="6"/>
    </row>
    <row r="1063" spans="1:15" x14ac:dyDescent="0.3">
      <c r="A1063" s="6" t="s">
        <v>2506</v>
      </c>
      <c r="B1063" s="22" t="s">
        <v>6923</v>
      </c>
      <c r="C1063" s="22" t="s">
        <v>18</v>
      </c>
      <c r="D1063" s="22" t="s">
        <v>169</v>
      </c>
      <c r="E1063" s="22" t="s">
        <v>742</v>
      </c>
      <c r="F1063" s="6" t="s">
        <v>2308</v>
      </c>
      <c r="G1063" s="6" t="s">
        <v>7534</v>
      </c>
      <c r="H1063" s="6" t="s">
        <v>19</v>
      </c>
      <c r="I1063" s="6" t="s">
        <v>7535</v>
      </c>
      <c r="J1063" s="22" t="s">
        <v>2509</v>
      </c>
      <c r="K1063" s="6" t="s">
        <v>678</v>
      </c>
      <c r="L1063" s="22" t="s">
        <v>589</v>
      </c>
      <c r="M1063" s="6" t="s">
        <v>1106</v>
      </c>
      <c r="N1063" s="22" t="s">
        <v>8087</v>
      </c>
      <c r="O1063" s="6"/>
    </row>
    <row r="1064" spans="1:15" x14ac:dyDescent="0.3">
      <c r="A1064" s="6" t="s">
        <v>2506</v>
      </c>
      <c r="B1064" s="22" t="s">
        <v>3406</v>
      </c>
      <c r="C1064" s="22" t="s">
        <v>2500</v>
      </c>
      <c r="D1064" s="22" t="s">
        <v>483</v>
      </c>
      <c r="E1064" s="22" t="s">
        <v>742</v>
      </c>
      <c r="F1064" s="6" t="s">
        <v>2368</v>
      </c>
      <c r="G1064" s="6" t="s">
        <v>7980</v>
      </c>
      <c r="H1064" s="6" t="s">
        <v>19</v>
      </c>
      <c r="I1064" s="6" t="s">
        <v>7981</v>
      </c>
      <c r="J1064" s="22" t="s">
        <v>1693</v>
      </c>
      <c r="K1064" s="6" t="s">
        <v>678</v>
      </c>
      <c r="L1064" s="22" t="s">
        <v>589</v>
      </c>
      <c r="M1064" s="6" t="s">
        <v>740</v>
      </c>
      <c r="N1064" s="22" t="s">
        <v>8087</v>
      </c>
      <c r="O1064" s="6"/>
    </row>
    <row r="1065" spans="1:15" x14ac:dyDescent="0.3">
      <c r="A1065" s="6" t="s">
        <v>2506</v>
      </c>
      <c r="B1065" s="22" t="s">
        <v>3439</v>
      </c>
      <c r="C1065" s="22" t="s">
        <v>2500</v>
      </c>
      <c r="D1065" s="22" t="s">
        <v>169</v>
      </c>
      <c r="E1065" s="22" t="s">
        <v>742</v>
      </c>
      <c r="F1065" s="6" t="s">
        <v>2368</v>
      </c>
      <c r="G1065" s="6" t="s">
        <v>7982</v>
      </c>
      <c r="H1065" s="6" t="s">
        <v>19</v>
      </c>
      <c r="I1065" s="6" t="s">
        <v>7981</v>
      </c>
      <c r="J1065" s="22" t="s">
        <v>2509</v>
      </c>
      <c r="K1065" s="6" t="s">
        <v>678</v>
      </c>
      <c r="L1065" s="22" t="s">
        <v>589</v>
      </c>
      <c r="M1065" s="6" t="s">
        <v>740</v>
      </c>
      <c r="N1065" s="22" t="s">
        <v>8087</v>
      </c>
      <c r="O1065" s="6"/>
    </row>
    <row r="1066" spans="1:15" x14ac:dyDescent="0.3">
      <c r="A1066" s="6" t="s">
        <v>2506</v>
      </c>
      <c r="B1066" s="22" t="s">
        <v>3009</v>
      </c>
      <c r="C1066" s="22" t="s">
        <v>8089</v>
      </c>
      <c r="D1066" s="22" t="s">
        <v>483</v>
      </c>
      <c r="E1066" s="22" t="s">
        <v>742</v>
      </c>
      <c r="F1066" s="6" t="s">
        <v>2368</v>
      </c>
      <c r="G1066" s="6" t="s">
        <v>7971</v>
      </c>
      <c r="H1066" s="6" t="s">
        <v>19</v>
      </c>
      <c r="I1066" s="6" t="s">
        <v>7972</v>
      </c>
      <c r="J1066" s="22" t="s">
        <v>1693</v>
      </c>
      <c r="K1066" s="6" t="s">
        <v>678</v>
      </c>
      <c r="L1066" s="22" t="s">
        <v>589</v>
      </c>
      <c r="M1066" s="6" t="s">
        <v>740</v>
      </c>
      <c r="N1066" s="22" t="s">
        <v>8087</v>
      </c>
      <c r="O1066" s="6"/>
    </row>
    <row r="1067" spans="1:15" x14ac:dyDescent="0.3">
      <c r="A1067" s="6" t="s">
        <v>2506</v>
      </c>
      <c r="B1067" s="22" t="s">
        <v>7974</v>
      </c>
      <c r="C1067" s="22" t="s">
        <v>8089</v>
      </c>
      <c r="D1067" s="22" t="s">
        <v>169</v>
      </c>
      <c r="E1067" s="22" t="s">
        <v>748</v>
      </c>
      <c r="F1067" s="6" t="s">
        <v>2368</v>
      </c>
      <c r="G1067" s="6" t="s">
        <v>7973</v>
      </c>
      <c r="H1067" s="6" t="s">
        <v>19</v>
      </c>
      <c r="I1067" s="6" t="s">
        <v>7972</v>
      </c>
      <c r="J1067" s="22" t="s">
        <v>2509</v>
      </c>
      <c r="K1067" s="6" t="s">
        <v>678</v>
      </c>
      <c r="L1067" s="22" t="s">
        <v>589</v>
      </c>
      <c r="M1067" s="6" t="s">
        <v>740</v>
      </c>
      <c r="N1067" s="22" t="s">
        <v>8087</v>
      </c>
      <c r="O1067" s="6"/>
    </row>
    <row r="1068" spans="1:15" x14ac:dyDescent="0.3">
      <c r="A1068" s="6" t="s">
        <v>2506</v>
      </c>
      <c r="B1068" s="22" t="s">
        <v>8038</v>
      </c>
      <c r="C1068" s="22" t="s">
        <v>2500</v>
      </c>
      <c r="D1068" s="22" t="s">
        <v>483</v>
      </c>
      <c r="E1068" s="22" t="s">
        <v>742</v>
      </c>
      <c r="F1068" s="6" t="s">
        <v>2370</v>
      </c>
      <c r="G1068" s="6" t="s">
        <v>8037</v>
      </c>
      <c r="H1068" s="6" t="s">
        <v>19</v>
      </c>
      <c r="I1068" s="6" t="s">
        <v>8039</v>
      </c>
      <c r="J1068" s="22" t="s">
        <v>1693</v>
      </c>
      <c r="K1068" s="6" t="s">
        <v>678</v>
      </c>
      <c r="L1068" s="22" t="s">
        <v>589</v>
      </c>
      <c r="M1068" s="6" t="s">
        <v>740</v>
      </c>
      <c r="N1068" s="22" t="s">
        <v>8087</v>
      </c>
      <c r="O1068" s="6"/>
    </row>
    <row r="1069" spans="1:15" x14ac:dyDescent="0.3">
      <c r="A1069" s="6" t="s">
        <v>2506</v>
      </c>
      <c r="B1069" s="22" t="s">
        <v>8041</v>
      </c>
      <c r="C1069" s="22" t="s">
        <v>2500</v>
      </c>
      <c r="D1069" s="22" t="s">
        <v>169</v>
      </c>
      <c r="E1069" s="22" t="s">
        <v>748</v>
      </c>
      <c r="F1069" s="6" t="s">
        <v>2370</v>
      </c>
      <c r="G1069" s="6" t="s">
        <v>8040</v>
      </c>
      <c r="H1069" s="6" t="s">
        <v>19</v>
      </c>
      <c r="I1069" s="6" t="s">
        <v>8039</v>
      </c>
      <c r="J1069" s="22" t="s">
        <v>2509</v>
      </c>
      <c r="K1069" s="6" t="s">
        <v>678</v>
      </c>
      <c r="L1069" s="22" t="s">
        <v>589</v>
      </c>
      <c r="M1069" s="6" t="s">
        <v>740</v>
      </c>
      <c r="N1069" s="22" t="s">
        <v>8087</v>
      </c>
      <c r="O1069" s="6"/>
    </row>
    <row r="1070" spans="1:15" x14ac:dyDescent="0.3">
      <c r="A1070" s="6" t="s">
        <v>2506</v>
      </c>
      <c r="B1070" s="22" t="s">
        <v>7976</v>
      </c>
      <c r="C1070" s="22" t="s">
        <v>8089</v>
      </c>
      <c r="D1070" s="22" t="s">
        <v>483</v>
      </c>
      <c r="E1070" s="22" t="s">
        <v>742</v>
      </c>
      <c r="F1070" s="6" t="s">
        <v>2368</v>
      </c>
      <c r="G1070" s="6" t="s">
        <v>7975</v>
      </c>
      <c r="H1070" s="6" t="s">
        <v>19</v>
      </c>
      <c r="I1070" s="6" t="s">
        <v>7977</v>
      </c>
      <c r="J1070" s="22" t="s">
        <v>1693</v>
      </c>
      <c r="K1070" s="6" t="s">
        <v>678</v>
      </c>
      <c r="L1070" s="22" t="s">
        <v>589</v>
      </c>
      <c r="M1070" s="6" t="s">
        <v>740</v>
      </c>
      <c r="N1070" s="22" t="s">
        <v>8087</v>
      </c>
      <c r="O1070" s="6"/>
    </row>
    <row r="1071" spans="1:15" x14ac:dyDescent="0.3">
      <c r="A1071" s="6" t="s">
        <v>2506</v>
      </c>
      <c r="B1071" s="22" t="s">
        <v>7979</v>
      </c>
      <c r="C1071" s="22" t="s">
        <v>8089</v>
      </c>
      <c r="D1071" s="22" t="s">
        <v>169</v>
      </c>
      <c r="E1071" s="22" t="s">
        <v>742</v>
      </c>
      <c r="F1071" s="6" t="s">
        <v>2368</v>
      </c>
      <c r="G1071" s="6" t="s">
        <v>7978</v>
      </c>
      <c r="H1071" s="6" t="s">
        <v>19</v>
      </c>
      <c r="I1071" s="6" t="s">
        <v>7977</v>
      </c>
      <c r="J1071" s="22" t="s">
        <v>2509</v>
      </c>
      <c r="K1071" s="6" t="s">
        <v>678</v>
      </c>
      <c r="L1071" s="22" t="s">
        <v>589</v>
      </c>
      <c r="M1071" s="6" t="s">
        <v>740</v>
      </c>
      <c r="N1071" s="22" t="s">
        <v>8087</v>
      </c>
      <c r="O1071" s="6"/>
    </row>
    <row r="1072" spans="1:15" x14ac:dyDescent="0.3">
      <c r="A1072" s="6" t="s">
        <v>2506</v>
      </c>
      <c r="B1072" s="22" t="s">
        <v>5764</v>
      </c>
      <c r="C1072" s="22" t="s">
        <v>24</v>
      </c>
      <c r="D1072" s="22" t="s">
        <v>169</v>
      </c>
      <c r="E1072" s="22" t="s">
        <v>742</v>
      </c>
      <c r="F1072" s="6" t="s">
        <v>2317</v>
      </c>
      <c r="G1072" s="6" t="s">
        <v>7674</v>
      </c>
      <c r="H1072" s="6" t="s">
        <v>19</v>
      </c>
      <c r="I1072" s="6" t="s">
        <v>7654</v>
      </c>
      <c r="J1072" s="22" t="s">
        <v>2509</v>
      </c>
      <c r="K1072" s="6" t="s">
        <v>678</v>
      </c>
      <c r="L1072" s="22" t="s">
        <v>589</v>
      </c>
      <c r="M1072" s="6" t="s">
        <v>1118</v>
      </c>
      <c r="N1072" s="22" t="s">
        <v>8087</v>
      </c>
      <c r="O1072" s="6"/>
    </row>
    <row r="1073" spans="1:15" x14ac:dyDescent="0.3">
      <c r="A1073" s="6" t="s">
        <v>2506</v>
      </c>
      <c r="B1073" s="22" t="s">
        <v>8043</v>
      </c>
      <c r="C1073" s="22" t="s">
        <v>8089</v>
      </c>
      <c r="D1073" s="22" t="s">
        <v>483</v>
      </c>
      <c r="E1073" s="22" t="s">
        <v>742</v>
      </c>
      <c r="F1073" s="6" t="s">
        <v>2370</v>
      </c>
      <c r="G1073" s="6" t="s">
        <v>8042</v>
      </c>
      <c r="H1073" s="6" t="s">
        <v>19</v>
      </c>
      <c r="I1073" s="6" t="s">
        <v>7615</v>
      </c>
      <c r="J1073" s="22" t="s">
        <v>1693</v>
      </c>
      <c r="K1073" s="6" t="s">
        <v>678</v>
      </c>
      <c r="L1073" s="22" t="s">
        <v>589</v>
      </c>
      <c r="M1073" s="6" t="s">
        <v>740</v>
      </c>
      <c r="N1073" s="22" t="s">
        <v>8087</v>
      </c>
      <c r="O1073" s="6"/>
    </row>
    <row r="1074" spans="1:15" x14ac:dyDescent="0.3">
      <c r="A1074" s="6" t="s">
        <v>2506</v>
      </c>
      <c r="B1074" s="22" t="s">
        <v>7614</v>
      </c>
      <c r="C1074" s="22" t="s">
        <v>8089</v>
      </c>
      <c r="D1074" s="22" t="s">
        <v>169</v>
      </c>
      <c r="E1074" s="22" t="s">
        <v>748</v>
      </c>
      <c r="F1074" s="6" t="s">
        <v>2315</v>
      </c>
      <c r="G1074" s="6" t="s">
        <v>7613</v>
      </c>
      <c r="H1074" s="6" t="s">
        <v>19</v>
      </c>
      <c r="I1074" s="6" t="s">
        <v>7615</v>
      </c>
      <c r="J1074" s="22" t="s">
        <v>2509</v>
      </c>
      <c r="K1074" s="6" t="s">
        <v>678</v>
      </c>
      <c r="L1074" s="22" t="s">
        <v>589</v>
      </c>
      <c r="M1074" s="6" t="s">
        <v>8150</v>
      </c>
      <c r="N1074" s="22" t="s">
        <v>8087</v>
      </c>
      <c r="O1074" s="6"/>
    </row>
    <row r="1075" spans="1:15" x14ac:dyDescent="0.3">
      <c r="A1075" s="6" t="s">
        <v>2506</v>
      </c>
      <c r="B1075" s="22" t="s">
        <v>8004</v>
      </c>
      <c r="C1075" s="22" t="s">
        <v>2500</v>
      </c>
      <c r="D1075" s="22" t="s">
        <v>483</v>
      </c>
      <c r="E1075" s="22" t="s">
        <v>742</v>
      </c>
      <c r="F1075" s="6" t="s">
        <v>2368</v>
      </c>
      <c r="G1075" s="6" t="s">
        <v>8003</v>
      </c>
      <c r="H1075" s="6" t="s">
        <v>19</v>
      </c>
      <c r="I1075" s="6" t="s">
        <v>8002</v>
      </c>
      <c r="J1075" s="22" t="s">
        <v>1693</v>
      </c>
      <c r="K1075" s="6" t="s">
        <v>678</v>
      </c>
      <c r="L1075" s="22" t="s">
        <v>589</v>
      </c>
      <c r="M1075" s="6" t="s">
        <v>740</v>
      </c>
      <c r="N1075" s="22" t="s">
        <v>8087</v>
      </c>
      <c r="O1075" s="6"/>
    </row>
    <row r="1076" spans="1:15" x14ac:dyDescent="0.3">
      <c r="A1076" s="6" t="s">
        <v>2506</v>
      </c>
      <c r="B1076" s="22" t="s">
        <v>8001</v>
      </c>
      <c r="C1076" s="22" t="s">
        <v>2500</v>
      </c>
      <c r="D1076" s="22" t="s">
        <v>169</v>
      </c>
      <c r="E1076" s="22" t="s">
        <v>748</v>
      </c>
      <c r="F1076" s="6" t="s">
        <v>2368</v>
      </c>
      <c r="G1076" s="6" t="s">
        <v>8000</v>
      </c>
      <c r="H1076" s="6" t="s">
        <v>19</v>
      </c>
      <c r="I1076" s="6" t="s">
        <v>8002</v>
      </c>
      <c r="J1076" s="22" t="s">
        <v>2509</v>
      </c>
      <c r="K1076" s="6" t="s">
        <v>678</v>
      </c>
      <c r="L1076" s="22" t="s">
        <v>589</v>
      </c>
      <c r="M1076" s="6" t="s">
        <v>740</v>
      </c>
      <c r="N1076" s="22" t="s">
        <v>8087</v>
      </c>
      <c r="O1076" s="6"/>
    </row>
    <row r="1077" spans="1:15" x14ac:dyDescent="0.3">
      <c r="A1077" s="6" t="s">
        <v>2506</v>
      </c>
      <c r="B1077" s="22" t="s">
        <v>2507</v>
      </c>
      <c r="C1077" s="22" t="s">
        <v>8089</v>
      </c>
      <c r="D1077" s="22" t="s">
        <v>483</v>
      </c>
      <c r="E1077" s="22" t="s">
        <v>742</v>
      </c>
      <c r="F1077" s="6" t="s">
        <v>2504</v>
      </c>
      <c r="G1077" s="6" t="s">
        <v>8089</v>
      </c>
      <c r="H1077" s="6" t="s">
        <v>19</v>
      </c>
      <c r="I1077" s="6" t="s">
        <v>2505</v>
      </c>
      <c r="J1077" s="6" t="s">
        <v>1693</v>
      </c>
      <c r="K1077" s="6" t="s">
        <v>8089</v>
      </c>
      <c r="L1077" s="22" t="s">
        <v>589</v>
      </c>
      <c r="M1077" s="6" t="s">
        <v>740</v>
      </c>
      <c r="N1077" s="22" t="s">
        <v>8087</v>
      </c>
      <c r="O1077" s="6"/>
    </row>
    <row r="1078" spans="1:15" x14ac:dyDescent="0.3">
      <c r="A1078" s="6" t="s">
        <v>2506</v>
      </c>
      <c r="B1078" s="22" t="s">
        <v>2510</v>
      </c>
      <c r="C1078" s="22" t="s">
        <v>8089</v>
      </c>
      <c r="D1078" s="6" t="s">
        <v>169</v>
      </c>
      <c r="E1078" s="22" t="s">
        <v>748</v>
      </c>
      <c r="F1078" s="6" t="s">
        <v>2508</v>
      </c>
      <c r="G1078" s="6" t="s">
        <v>8089</v>
      </c>
      <c r="H1078" s="6" t="s">
        <v>19</v>
      </c>
      <c r="I1078" s="6" t="s">
        <v>2505</v>
      </c>
      <c r="J1078" s="6" t="s">
        <v>2509</v>
      </c>
      <c r="K1078" s="6" t="s">
        <v>8089</v>
      </c>
      <c r="L1078" s="22" t="s">
        <v>589</v>
      </c>
      <c r="M1078" s="6" t="s">
        <v>740</v>
      </c>
      <c r="N1078" s="22" t="s">
        <v>8087</v>
      </c>
      <c r="O1078" s="6"/>
    </row>
    <row r="1079" spans="1:15" x14ac:dyDescent="0.3">
      <c r="A1079" s="6" t="s">
        <v>6231</v>
      </c>
      <c r="B1079" s="22" t="s">
        <v>6657</v>
      </c>
      <c r="C1079" s="22" t="s">
        <v>18</v>
      </c>
      <c r="D1079" s="22" t="s">
        <v>87</v>
      </c>
      <c r="E1079" s="22" t="s">
        <v>5193</v>
      </c>
      <c r="F1079" s="6" t="s">
        <v>1337</v>
      </c>
      <c r="G1079" s="6" t="s">
        <v>6656</v>
      </c>
      <c r="H1079" s="6" t="s">
        <v>19</v>
      </c>
      <c r="I1079" s="6" t="s">
        <v>6653</v>
      </c>
      <c r="J1079" s="22" t="s">
        <v>6234</v>
      </c>
      <c r="K1079" s="6" t="s">
        <v>678</v>
      </c>
      <c r="L1079" s="22" t="s">
        <v>1691</v>
      </c>
      <c r="M1079" s="6" t="s">
        <v>351</v>
      </c>
      <c r="N1079" s="22" t="s">
        <v>8087</v>
      </c>
      <c r="O1079" s="6"/>
    </row>
    <row r="1080" spans="1:15" x14ac:dyDescent="0.3">
      <c r="A1080" s="6" t="s">
        <v>6231</v>
      </c>
      <c r="B1080" s="22" t="s">
        <v>2667</v>
      </c>
      <c r="C1080" s="22" t="s">
        <v>2500</v>
      </c>
      <c r="D1080" s="22" t="s">
        <v>483</v>
      </c>
      <c r="E1080" s="22" t="s">
        <v>742</v>
      </c>
      <c r="F1080" s="6" t="s">
        <v>1415</v>
      </c>
      <c r="G1080" s="6" t="s">
        <v>6911</v>
      </c>
      <c r="H1080" s="6" t="s">
        <v>19</v>
      </c>
      <c r="I1080" s="6" t="s">
        <v>6912</v>
      </c>
      <c r="J1080" s="22" t="s">
        <v>5248</v>
      </c>
      <c r="K1080" s="6" t="s">
        <v>678</v>
      </c>
      <c r="L1080" s="22" t="s">
        <v>1691</v>
      </c>
      <c r="M1080" s="6" t="s">
        <v>740</v>
      </c>
      <c r="N1080" s="22" t="s">
        <v>8087</v>
      </c>
      <c r="O1080" s="6"/>
    </row>
    <row r="1081" spans="1:15" x14ac:dyDescent="0.3">
      <c r="A1081" s="6" t="s">
        <v>6231</v>
      </c>
      <c r="B1081" s="22" t="s">
        <v>2676</v>
      </c>
      <c r="C1081" s="22" t="s">
        <v>2500</v>
      </c>
      <c r="D1081" s="22" t="s">
        <v>169</v>
      </c>
      <c r="E1081" s="22" t="s">
        <v>742</v>
      </c>
      <c r="F1081" s="6" t="s">
        <v>1415</v>
      </c>
      <c r="G1081" s="6" t="s">
        <v>6913</v>
      </c>
      <c r="H1081" s="6" t="s">
        <v>19</v>
      </c>
      <c r="I1081" s="6" t="s">
        <v>6914</v>
      </c>
      <c r="J1081" s="22" t="s">
        <v>6234</v>
      </c>
      <c r="K1081" s="6" t="s">
        <v>678</v>
      </c>
      <c r="L1081" s="22" t="s">
        <v>1691</v>
      </c>
      <c r="M1081" s="6" t="s">
        <v>740</v>
      </c>
      <c r="N1081" s="22" t="s">
        <v>8087</v>
      </c>
      <c r="O1081" s="6"/>
    </row>
    <row r="1082" spans="1:15" x14ac:dyDescent="0.3">
      <c r="A1082" s="6" t="s">
        <v>6231</v>
      </c>
      <c r="B1082" s="22" t="s">
        <v>2624</v>
      </c>
      <c r="C1082" s="22" t="s">
        <v>2500</v>
      </c>
      <c r="D1082" s="22" t="s">
        <v>483</v>
      </c>
      <c r="E1082" s="22" t="s">
        <v>5193</v>
      </c>
      <c r="F1082" s="6" t="s">
        <v>1244</v>
      </c>
      <c r="G1082" s="6" t="s">
        <v>6230</v>
      </c>
      <c r="H1082" s="6" t="s">
        <v>19</v>
      </c>
      <c r="I1082" s="6" t="s">
        <v>6232</v>
      </c>
      <c r="J1082" s="22" t="s">
        <v>5248</v>
      </c>
      <c r="K1082" s="6" t="s">
        <v>678</v>
      </c>
      <c r="L1082" s="22" t="s">
        <v>1691</v>
      </c>
      <c r="M1082" s="6" t="s">
        <v>882</v>
      </c>
      <c r="N1082" s="22" t="s">
        <v>8087</v>
      </c>
      <c r="O1082" s="6"/>
    </row>
    <row r="1083" spans="1:15" x14ac:dyDescent="0.3">
      <c r="A1083" s="6" t="s">
        <v>6231</v>
      </c>
      <c r="B1083" s="22" t="s">
        <v>2627</v>
      </c>
      <c r="C1083" s="22" t="s">
        <v>2500</v>
      </c>
      <c r="D1083" s="22" t="s">
        <v>483</v>
      </c>
      <c r="E1083" s="22" t="s">
        <v>5193</v>
      </c>
      <c r="F1083" s="6" t="s">
        <v>1244</v>
      </c>
      <c r="G1083" s="6" t="s">
        <v>6246</v>
      </c>
      <c r="H1083" s="6" t="s">
        <v>19</v>
      </c>
      <c r="I1083" s="6" t="s">
        <v>6247</v>
      </c>
      <c r="J1083" s="22" t="s">
        <v>5248</v>
      </c>
      <c r="K1083" s="6" t="s">
        <v>678</v>
      </c>
      <c r="L1083" s="22" t="s">
        <v>1691</v>
      </c>
      <c r="M1083" s="6" t="s">
        <v>882</v>
      </c>
      <c r="N1083" s="22" t="s">
        <v>8087</v>
      </c>
      <c r="O1083" s="6"/>
    </row>
    <row r="1084" spans="1:15" x14ac:dyDescent="0.3">
      <c r="A1084" s="6" t="s">
        <v>6231</v>
      </c>
      <c r="B1084" s="22" t="s">
        <v>2630</v>
      </c>
      <c r="C1084" s="22" t="s">
        <v>2500</v>
      </c>
      <c r="D1084" s="22" t="s">
        <v>169</v>
      </c>
      <c r="E1084" s="22" t="s">
        <v>5193</v>
      </c>
      <c r="F1084" s="6" t="s">
        <v>1244</v>
      </c>
      <c r="G1084" s="6" t="s">
        <v>6233</v>
      </c>
      <c r="H1084" s="6" t="s">
        <v>19</v>
      </c>
      <c r="I1084" s="6" t="s">
        <v>6232</v>
      </c>
      <c r="J1084" s="22" t="s">
        <v>6234</v>
      </c>
      <c r="K1084" s="6" t="s">
        <v>678</v>
      </c>
      <c r="L1084" s="22" t="s">
        <v>1691</v>
      </c>
      <c r="M1084" s="6" t="s">
        <v>882</v>
      </c>
      <c r="N1084" s="22" t="s">
        <v>8087</v>
      </c>
      <c r="O1084" s="6"/>
    </row>
    <row r="1085" spans="1:15" x14ac:dyDescent="0.3">
      <c r="A1085" s="6" t="s">
        <v>6231</v>
      </c>
      <c r="B1085" s="22" t="s">
        <v>2679</v>
      </c>
      <c r="C1085" s="22" t="s">
        <v>2500</v>
      </c>
      <c r="D1085" s="22" t="s">
        <v>169</v>
      </c>
      <c r="E1085" s="22" t="s">
        <v>5193</v>
      </c>
      <c r="F1085" s="6" t="s">
        <v>1244</v>
      </c>
      <c r="G1085" s="6" t="s">
        <v>6248</v>
      </c>
      <c r="H1085" s="6" t="s">
        <v>19</v>
      </c>
      <c r="I1085" s="6" t="s">
        <v>6247</v>
      </c>
      <c r="J1085" s="22" t="s">
        <v>6234</v>
      </c>
      <c r="K1085" s="6" t="s">
        <v>678</v>
      </c>
      <c r="L1085" s="22" t="s">
        <v>1691</v>
      </c>
      <c r="M1085" s="6" t="s">
        <v>882</v>
      </c>
      <c r="N1085" s="22" t="s">
        <v>8087</v>
      </c>
      <c r="O1085" s="6"/>
    </row>
    <row r="1086" spans="1:15" x14ac:dyDescent="0.3">
      <c r="A1086" s="6" t="s">
        <v>6231</v>
      </c>
      <c r="B1086" s="22" t="s">
        <v>2685</v>
      </c>
      <c r="C1086" s="22" t="s">
        <v>8089</v>
      </c>
      <c r="D1086" s="22" t="s">
        <v>483</v>
      </c>
      <c r="E1086" s="22" t="s">
        <v>742</v>
      </c>
      <c r="F1086" s="6" t="s">
        <v>1415</v>
      </c>
      <c r="G1086" s="6" t="s">
        <v>6834</v>
      </c>
      <c r="H1086" s="6" t="s">
        <v>19</v>
      </c>
      <c r="I1086" s="6" t="s">
        <v>6835</v>
      </c>
      <c r="J1086" s="22" t="s">
        <v>5248</v>
      </c>
      <c r="K1086" s="6" t="s">
        <v>678</v>
      </c>
      <c r="L1086" s="22" t="s">
        <v>1691</v>
      </c>
      <c r="M1086" s="6" t="s">
        <v>740</v>
      </c>
      <c r="N1086" s="22" t="s">
        <v>8087</v>
      </c>
      <c r="O1086" s="6"/>
    </row>
    <row r="1087" spans="1:15" x14ac:dyDescent="0.3">
      <c r="A1087" s="6" t="s">
        <v>6231</v>
      </c>
      <c r="B1087" s="22" t="s">
        <v>2688</v>
      </c>
      <c r="C1087" s="22" t="s">
        <v>2500</v>
      </c>
      <c r="D1087" s="22" t="s">
        <v>169</v>
      </c>
      <c r="E1087" s="22" t="s">
        <v>5193</v>
      </c>
      <c r="F1087" s="6" t="s">
        <v>1263</v>
      </c>
      <c r="G1087" s="6" t="s">
        <v>6351</v>
      </c>
      <c r="H1087" s="6" t="s">
        <v>19</v>
      </c>
      <c r="I1087" s="6" t="s">
        <v>6352</v>
      </c>
      <c r="J1087" s="22" t="s">
        <v>6234</v>
      </c>
      <c r="K1087" s="6" t="s">
        <v>678</v>
      </c>
      <c r="L1087" s="22" t="s">
        <v>1691</v>
      </c>
      <c r="M1087" s="6" t="s">
        <v>8151</v>
      </c>
      <c r="N1087" s="22" t="s">
        <v>8087</v>
      </c>
      <c r="O1087" s="6"/>
    </row>
    <row r="1088" spans="1:15" x14ac:dyDescent="0.3">
      <c r="A1088" s="6" t="s">
        <v>6231</v>
      </c>
      <c r="B1088" s="22" t="s">
        <v>2691</v>
      </c>
      <c r="C1088" s="22" t="s">
        <v>8089</v>
      </c>
      <c r="D1088" s="22" t="s">
        <v>169</v>
      </c>
      <c r="E1088" s="22" t="s">
        <v>5193</v>
      </c>
      <c r="F1088" s="6" t="s">
        <v>1266</v>
      </c>
      <c r="G1088" s="6" t="s">
        <v>6359</v>
      </c>
      <c r="H1088" s="6" t="s">
        <v>19</v>
      </c>
      <c r="I1088" s="6" t="s">
        <v>6360</v>
      </c>
      <c r="J1088" s="22" t="s">
        <v>6234</v>
      </c>
      <c r="K1088" s="6" t="s">
        <v>678</v>
      </c>
      <c r="L1088" s="22" t="s">
        <v>1691</v>
      </c>
      <c r="M1088" s="6" t="s">
        <v>8152</v>
      </c>
      <c r="N1088" s="22" t="s">
        <v>8087</v>
      </c>
      <c r="O1088" s="6"/>
    </row>
    <row r="1089" spans="1:15" x14ac:dyDescent="0.3">
      <c r="A1089" s="6" t="s">
        <v>7820</v>
      </c>
      <c r="B1089" s="22" t="s">
        <v>5879</v>
      </c>
      <c r="C1089" s="22" t="s">
        <v>8089</v>
      </c>
      <c r="D1089" s="22" t="s">
        <v>169</v>
      </c>
      <c r="E1089" s="22" t="s">
        <v>742</v>
      </c>
      <c r="F1089" s="6" t="s">
        <v>2330</v>
      </c>
      <c r="G1089" s="6" t="s">
        <v>7819</v>
      </c>
      <c r="H1089" s="6" t="s">
        <v>19</v>
      </c>
      <c r="I1089" s="6" t="s">
        <v>7821</v>
      </c>
      <c r="J1089" s="22" t="s">
        <v>4301</v>
      </c>
      <c r="K1089" s="6" t="s">
        <v>678</v>
      </c>
      <c r="L1089" s="22" t="s">
        <v>589</v>
      </c>
      <c r="M1089" s="6" t="s">
        <v>8104</v>
      </c>
      <c r="N1089" s="22" t="s">
        <v>8087</v>
      </c>
      <c r="O1089" s="6"/>
    </row>
    <row r="1090" spans="1:15" x14ac:dyDescent="0.3">
      <c r="A1090" s="6" t="s">
        <v>2080</v>
      </c>
      <c r="B1090" s="22" t="s">
        <v>7532</v>
      </c>
      <c r="C1090" s="22" t="s">
        <v>24</v>
      </c>
      <c r="D1090" s="22" t="s">
        <v>169</v>
      </c>
      <c r="E1090" s="22" t="s">
        <v>742</v>
      </c>
      <c r="F1090" s="6" t="s">
        <v>2308</v>
      </c>
      <c r="G1090" s="6" t="s">
        <v>7531</v>
      </c>
      <c r="H1090" s="6" t="s">
        <v>19</v>
      </c>
      <c r="I1090" s="6" t="s">
        <v>7533</v>
      </c>
      <c r="J1090" s="22" t="s">
        <v>1213</v>
      </c>
      <c r="K1090" s="6" t="s">
        <v>678</v>
      </c>
      <c r="L1090" s="22" t="s">
        <v>589</v>
      </c>
      <c r="M1090" s="6" t="s">
        <v>8190</v>
      </c>
      <c r="N1090" s="22" t="s">
        <v>8087</v>
      </c>
      <c r="O1090" s="6"/>
    </row>
    <row r="1091" spans="1:15" x14ac:dyDescent="0.3">
      <c r="A1091" s="6" t="s">
        <v>2080</v>
      </c>
      <c r="B1091" s="22" t="s">
        <v>7811</v>
      </c>
      <c r="C1091" s="22" t="s">
        <v>17</v>
      </c>
      <c r="D1091" s="22" t="s">
        <v>169</v>
      </c>
      <c r="E1091" s="22" t="s">
        <v>742</v>
      </c>
      <c r="F1091" s="6" t="s">
        <v>2330</v>
      </c>
      <c r="G1091" s="6" t="s">
        <v>7810</v>
      </c>
      <c r="H1091" s="6" t="s">
        <v>19</v>
      </c>
      <c r="I1091" s="6" t="s">
        <v>7812</v>
      </c>
      <c r="J1091" s="22" t="s">
        <v>1213</v>
      </c>
      <c r="K1091" s="6" t="s">
        <v>678</v>
      </c>
      <c r="L1091" s="22" t="s">
        <v>589</v>
      </c>
      <c r="M1091" s="6" t="s">
        <v>1121</v>
      </c>
      <c r="N1091" s="22" t="s">
        <v>8087</v>
      </c>
      <c r="O1091" s="6"/>
    </row>
    <row r="1092" spans="1:15" x14ac:dyDescent="0.3">
      <c r="A1092" s="6" t="s">
        <v>2080</v>
      </c>
      <c r="B1092" s="22" t="s">
        <v>4450</v>
      </c>
      <c r="C1092" s="22" t="s">
        <v>2500</v>
      </c>
      <c r="D1092" s="22" t="s">
        <v>169</v>
      </c>
      <c r="E1092" s="22" t="s">
        <v>742</v>
      </c>
      <c r="F1092" s="6" t="s">
        <v>2317</v>
      </c>
      <c r="G1092" s="6" t="s">
        <v>7632</v>
      </c>
      <c r="H1092" s="6" t="s">
        <v>19</v>
      </c>
      <c r="I1092" s="6" t="s">
        <v>7633</v>
      </c>
      <c r="J1092" s="22" t="s">
        <v>1213</v>
      </c>
      <c r="K1092" s="6" t="s">
        <v>678</v>
      </c>
      <c r="L1092" s="22" t="s">
        <v>589</v>
      </c>
      <c r="M1092" s="6" t="s">
        <v>1118</v>
      </c>
      <c r="N1092" s="22" t="s">
        <v>8087</v>
      </c>
      <c r="O1092" s="6"/>
    </row>
    <row r="1093" spans="1:15" x14ac:dyDescent="0.3">
      <c r="A1093" s="6" t="s">
        <v>2080</v>
      </c>
      <c r="B1093" s="22" t="s">
        <v>3694</v>
      </c>
      <c r="C1093" s="22" t="s">
        <v>2500</v>
      </c>
      <c r="D1093" s="22" t="s">
        <v>169</v>
      </c>
      <c r="E1093" s="22" t="s">
        <v>742</v>
      </c>
      <c r="F1093" s="6" t="s">
        <v>2313</v>
      </c>
      <c r="G1093" s="6" t="s">
        <v>7563</v>
      </c>
      <c r="H1093" s="6" t="s">
        <v>19</v>
      </c>
      <c r="I1093" s="6" t="s">
        <v>7564</v>
      </c>
      <c r="J1093" s="22" t="s">
        <v>1213</v>
      </c>
      <c r="K1093" s="6" t="s">
        <v>678</v>
      </c>
      <c r="L1093" s="22" t="s">
        <v>589</v>
      </c>
      <c r="M1093" s="6" t="s">
        <v>8141</v>
      </c>
      <c r="N1093" s="22" t="s">
        <v>8087</v>
      </c>
      <c r="O1093" s="6"/>
    </row>
    <row r="1094" spans="1:15" x14ac:dyDescent="0.3">
      <c r="A1094" s="6" t="s">
        <v>2080</v>
      </c>
      <c r="B1094" s="22" t="s">
        <v>3712</v>
      </c>
      <c r="C1094" s="22" t="s">
        <v>8089</v>
      </c>
      <c r="D1094" s="22" t="s">
        <v>483</v>
      </c>
      <c r="E1094" s="22" t="s">
        <v>742</v>
      </c>
      <c r="F1094" s="6" t="s">
        <v>2368</v>
      </c>
      <c r="G1094" s="6" t="s">
        <v>7966</v>
      </c>
      <c r="H1094" s="6" t="s">
        <v>19</v>
      </c>
      <c r="I1094" s="6" t="s">
        <v>7967</v>
      </c>
      <c r="J1094" s="22" t="s">
        <v>7259</v>
      </c>
      <c r="K1094" s="6" t="s">
        <v>678</v>
      </c>
      <c r="L1094" s="22" t="s">
        <v>589</v>
      </c>
      <c r="M1094" s="6" t="s">
        <v>740</v>
      </c>
      <c r="N1094" s="22" t="s">
        <v>8087</v>
      </c>
      <c r="O1094" s="6"/>
    </row>
    <row r="1095" spans="1:15" x14ac:dyDescent="0.3">
      <c r="A1095" s="6" t="s">
        <v>2080</v>
      </c>
      <c r="B1095" s="22" t="s">
        <v>3715</v>
      </c>
      <c r="C1095" s="22" t="s">
        <v>17</v>
      </c>
      <c r="D1095" s="22" t="s">
        <v>169</v>
      </c>
      <c r="E1095" s="22" t="s">
        <v>742</v>
      </c>
      <c r="F1095" s="6" t="s">
        <v>2322</v>
      </c>
      <c r="G1095" s="6" t="s">
        <v>7731</v>
      </c>
      <c r="H1095" s="6" t="s">
        <v>19</v>
      </c>
      <c r="I1095" s="6" t="s">
        <v>7732</v>
      </c>
      <c r="J1095" s="22" t="s">
        <v>1213</v>
      </c>
      <c r="K1095" s="6" t="s">
        <v>678</v>
      </c>
      <c r="L1095" s="22" t="s">
        <v>589</v>
      </c>
      <c r="M1095" s="6" t="s">
        <v>2324</v>
      </c>
      <c r="N1095" s="22" t="s">
        <v>8087</v>
      </c>
      <c r="O1095" s="6"/>
    </row>
    <row r="1096" spans="1:15" x14ac:dyDescent="0.3">
      <c r="A1096" s="6" t="s">
        <v>2080</v>
      </c>
      <c r="B1096" s="22" t="s">
        <v>3718</v>
      </c>
      <c r="C1096" s="22" t="s">
        <v>2500</v>
      </c>
      <c r="D1096" s="22" t="s">
        <v>169</v>
      </c>
      <c r="E1096" s="22" t="s">
        <v>742</v>
      </c>
      <c r="F1096" s="6" t="s">
        <v>2322</v>
      </c>
      <c r="G1096" s="6" t="s">
        <v>7739</v>
      </c>
      <c r="H1096" s="6" t="s">
        <v>19</v>
      </c>
      <c r="I1096" s="6" t="s">
        <v>7740</v>
      </c>
      <c r="J1096" s="22" t="s">
        <v>1213</v>
      </c>
      <c r="K1096" s="6" t="s">
        <v>678</v>
      </c>
      <c r="L1096" s="22" t="s">
        <v>589</v>
      </c>
      <c r="M1096" s="6" t="s">
        <v>2324</v>
      </c>
      <c r="N1096" s="22" t="s">
        <v>8087</v>
      </c>
      <c r="O1096" s="6"/>
    </row>
    <row r="1097" spans="1:15" x14ac:dyDescent="0.3">
      <c r="A1097" s="6" t="s">
        <v>2080</v>
      </c>
      <c r="B1097" s="22" t="s">
        <v>2081</v>
      </c>
      <c r="C1097" s="22" t="s">
        <v>2500</v>
      </c>
      <c r="D1097" s="22" t="s">
        <v>169</v>
      </c>
      <c r="E1097" s="22" t="s">
        <v>742</v>
      </c>
      <c r="F1097" s="6" t="s">
        <v>2330</v>
      </c>
      <c r="G1097" s="6" t="s">
        <v>2079</v>
      </c>
      <c r="H1097" s="6" t="s">
        <v>25</v>
      </c>
      <c r="I1097" s="6" t="s">
        <v>7818</v>
      </c>
      <c r="J1097" s="22" t="s">
        <v>1213</v>
      </c>
      <c r="K1097" s="6" t="s">
        <v>678</v>
      </c>
      <c r="L1097" s="22" t="s">
        <v>589</v>
      </c>
      <c r="M1097" s="6" t="s">
        <v>2035</v>
      </c>
      <c r="N1097" s="22" t="s">
        <v>8087</v>
      </c>
      <c r="O1097" s="6"/>
    </row>
    <row r="1098" spans="1:15" x14ac:dyDescent="0.3">
      <c r="A1098" s="6" t="s">
        <v>2080</v>
      </c>
      <c r="B1098" s="22" t="s">
        <v>2081</v>
      </c>
      <c r="C1098" s="22" t="s">
        <v>17</v>
      </c>
      <c r="D1098" s="6" t="s">
        <v>169</v>
      </c>
      <c r="E1098" s="22" t="s">
        <v>742</v>
      </c>
      <c r="F1098" s="6" t="s">
        <v>2075</v>
      </c>
      <c r="G1098" s="6" t="s">
        <v>8089</v>
      </c>
      <c r="H1098" s="6" t="s">
        <v>19</v>
      </c>
      <c r="I1098" s="6" t="s">
        <v>2076</v>
      </c>
      <c r="J1098" s="6" t="s">
        <v>1213</v>
      </c>
      <c r="K1098" s="6" t="s">
        <v>8089</v>
      </c>
      <c r="L1098" s="22" t="s">
        <v>589</v>
      </c>
      <c r="M1098" s="6" t="s">
        <v>2035</v>
      </c>
      <c r="N1098" s="22" t="s">
        <v>8087</v>
      </c>
      <c r="O1098" s="6"/>
    </row>
    <row r="1099" spans="1:15" x14ac:dyDescent="0.3">
      <c r="A1099" s="6" t="s">
        <v>2080</v>
      </c>
      <c r="B1099" s="22" t="s">
        <v>3911</v>
      </c>
      <c r="C1099" s="22" t="s">
        <v>2500</v>
      </c>
      <c r="D1099" s="22" t="s">
        <v>169</v>
      </c>
      <c r="E1099" s="22" t="s">
        <v>742</v>
      </c>
      <c r="F1099" s="6" t="s">
        <v>2320</v>
      </c>
      <c r="G1099" s="6" t="s">
        <v>7704</v>
      </c>
      <c r="H1099" s="6" t="s">
        <v>19</v>
      </c>
      <c r="I1099" s="6" t="s">
        <v>7705</v>
      </c>
      <c r="J1099" s="22" t="s">
        <v>1213</v>
      </c>
      <c r="K1099" s="6" t="s">
        <v>678</v>
      </c>
      <c r="L1099" s="22" t="s">
        <v>589</v>
      </c>
      <c r="M1099" s="6" t="s">
        <v>1109</v>
      </c>
      <c r="N1099" s="22" t="s">
        <v>8087</v>
      </c>
      <c r="O1099" s="6"/>
    </row>
    <row r="1100" spans="1:15" x14ac:dyDescent="0.3">
      <c r="A1100" s="6" t="s">
        <v>2080</v>
      </c>
      <c r="B1100" s="22" t="s">
        <v>3811</v>
      </c>
      <c r="C1100" s="22" t="s">
        <v>2500</v>
      </c>
      <c r="D1100" s="22" t="s">
        <v>483</v>
      </c>
      <c r="E1100" s="22" t="s">
        <v>742</v>
      </c>
      <c r="F1100" s="6" t="s">
        <v>2368</v>
      </c>
      <c r="G1100" s="6" t="s">
        <v>7989</v>
      </c>
      <c r="H1100" s="6" t="s">
        <v>19</v>
      </c>
      <c r="I1100" s="6" t="s">
        <v>7990</v>
      </c>
      <c r="J1100" s="22" t="s">
        <v>7259</v>
      </c>
      <c r="K1100" s="6" t="s">
        <v>678</v>
      </c>
      <c r="L1100" s="22" t="s">
        <v>589</v>
      </c>
      <c r="M1100" s="6" t="s">
        <v>740</v>
      </c>
      <c r="N1100" s="22" t="s">
        <v>8087</v>
      </c>
      <c r="O1100" s="6"/>
    </row>
    <row r="1101" spans="1:15" x14ac:dyDescent="0.3">
      <c r="A1101" s="6" t="s">
        <v>2080</v>
      </c>
      <c r="B1101" s="22" t="s">
        <v>3874</v>
      </c>
      <c r="C1101" s="22" t="s">
        <v>2500</v>
      </c>
      <c r="D1101" s="22" t="s">
        <v>169</v>
      </c>
      <c r="E1101" s="22" t="s">
        <v>748</v>
      </c>
      <c r="F1101" s="6" t="s">
        <v>2368</v>
      </c>
      <c r="G1101" s="6" t="s">
        <v>7991</v>
      </c>
      <c r="H1101" s="6" t="s">
        <v>19</v>
      </c>
      <c r="I1101" s="6" t="s">
        <v>7990</v>
      </c>
      <c r="J1101" s="22" t="s">
        <v>1213</v>
      </c>
      <c r="K1101" s="6" t="s">
        <v>678</v>
      </c>
      <c r="L1101" s="22" t="s">
        <v>589</v>
      </c>
      <c r="M1101" s="6" t="s">
        <v>740</v>
      </c>
      <c r="N1101" s="22" t="s">
        <v>8087</v>
      </c>
      <c r="O1101" s="6"/>
    </row>
    <row r="1102" spans="1:15" x14ac:dyDescent="0.3">
      <c r="A1102" s="6" t="s">
        <v>2080</v>
      </c>
      <c r="B1102" s="22" t="s">
        <v>3745</v>
      </c>
      <c r="C1102" s="22" t="s">
        <v>17</v>
      </c>
      <c r="D1102" s="22" t="s">
        <v>169</v>
      </c>
      <c r="E1102" s="22" t="s">
        <v>742</v>
      </c>
      <c r="F1102" s="6" t="s">
        <v>2317</v>
      </c>
      <c r="G1102" s="6" t="s">
        <v>7655</v>
      </c>
      <c r="H1102" s="6" t="s">
        <v>19</v>
      </c>
      <c r="I1102" s="6" t="s">
        <v>7656</v>
      </c>
      <c r="J1102" s="22" t="s">
        <v>1213</v>
      </c>
      <c r="K1102" s="6" t="s">
        <v>678</v>
      </c>
      <c r="L1102" s="22" t="s">
        <v>589</v>
      </c>
      <c r="M1102" s="6" t="s">
        <v>1118</v>
      </c>
      <c r="N1102" s="22" t="s">
        <v>8087</v>
      </c>
      <c r="O1102" s="6"/>
    </row>
    <row r="1103" spans="1:15" x14ac:dyDescent="0.3">
      <c r="A1103" s="6" t="s">
        <v>2080</v>
      </c>
      <c r="B1103" s="22" t="s">
        <v>3754</v>
      </c>
      <c r="C1103" s="22" t="s">
        <v>2500</v>
      </c>
      <c r="D1103" s="22" t="s">
        <v>169</v>
      </c>
      <c r="E1103" s="22" t="s">
        <v>742</v>
      </c>
      <c r="F1103" s="6" t="s">
        <v>2315</v>
      </c>
      <c r="G1103" s="6" t="s">
        <v>7602</v>
      </c>
      <c r="H1103" s="6" t="s">
        <v>19</v>
      </c>
      <c r="I1103" s="6" t="s">
        <v>7603</v>
      </c>
      <c r="J1103" s="22" t="s">
        <v>1213</v>
      </c>
      <c r="K1103" s="6" t="s">
        <v>678</v>
      </c>
      <c r="L1103" s="22" t="s">
        <v>589</v>
      </c>
      <c r="M1103" s="6" t="s">
        <v>1130</v>
      </c>
      <c r="N1103" s="22" t="s">
        <v>8087</v>
      </c>
      <c r="O1103" s="6"/>
    </row>
    <row r="1104" spans="1:15" x14ac:dyDescent="0.3">
      <c r="A1104" s="6" t="s">
        <v>2080</v>
      </c>
      <c r="B1104" s="22" t="s">
        <v>3899</v>
      </c>
      <c r="C1104" s="22" t="s">
        <v>2500</v>
      </c>
      <c r="D1104" s="22" t="s">
        <v>169</v>
      </c>
      <c r="E1104" s="22" t="s">
        <v>742</v>
      </c>
      <c r="F1104" s="6" t="s">
        <v>2322</v>
      </c>
      <c r="G1104" s="6" t="s">
        <v>7727</v>
      </c>
      <c r="H1104" s="6" t="s">
        <v>19</v>
      </c>
      <c r="I1104" s="6" t="s">
        <v>7728</v>
      </c>
      <c r="J1104" s="22" t="s">
        <v>1213</v>
      </c>
      <c r="K1104" s="6" t="s">
        <v>678</v>
      </c>
      <c r="L1104" s="22" t="s">
        <v>589</v>
      </c>
      <c r="M1104" s="6" t="s">
        <v>2324</v>
      </c>
      <c r="N1104" s="22" t="s">
        <v>8087</v>
      </c>
      <c r="O1104" s="6"/>
    </row>
    <row r="1105" spans="1:15" x14ac:dyDescent="0.3">
      <c r="A1105" s="6" t="s">
        <v>2080</v>
      </c>
      <c r="B1105" s="22" t="s">
        <v>3880</v>
      </c>
      <c r="C1105" s="22" t="s">
        <v>8089</v>
      </c>
      <c r="D1105" s="22" t="s">
        <v>169</v>
      </c>
      <c r="E1105" s="22" t="s">
        <v>742</v>
      </c>
      <c r="F1105" s="6" t="s">
        <v>2320</v>
      </c>
      <c r="G1105" s="6" t="s">
        <v>7677</v>
      </c>
      <c r="H1105" s="6" t="s">
        <v>19</v>
      </c>
      <c r="I1105" s="6" t="s">
        <v>7678</v>
      </c>
      <c r="J1105" s="22" t="s">
        <v>1213</v>
      </c>
      <c r="K1105" s="6" t="s">
        <v>678</v>
      </c>
      <c r="L1105" s="22" t="s">
        <v>589</v>
      </c>
      <c r="M1105" s="6" t="s">
        <v>1109</v>
      </c>
      <c r="N1105" s="22" t="s">
        <v>8087</v>
      </c>
      <c r="O1105" s="6"/>
    </row>
    <row r="1106" spans="1:15" x14ac:dyDescent="0.3">
      <c r="A1106" s="6" t="s">
        <v>2080</v>
      </c>
      <c r="B1106" s="22" t="s">
        <v>7523</v>
      </c>
      <c r="C1106" s="22" t="s">
        <v>2500</v>
      </c>
      <c r="D1106" s="22" t="s">
        <v>169</v>
      </c>
      <c r="E1106" s="22" t="s">
        <v>742</v>
      </c>
      <c r="F1106" s="6" t="s">
        <v>2308</v>
      </c>
      <c r="G1106" s="6" t="s">
        <v>7522</v>
      </c>
      <c r="H1106" s="6" t="s">
        <v>19</v>
      </c>
      <c r="I1106" s="6" t="s">
        <v>7524</v>
      </c>
      <c r="J1106" s="22" t="s">
        <v>1213</v>
      </c>
      <c r="K1106" s="6" t="s">
        <v>678</v>
      </c>
      <c r="L1106" s="22" t="s">
        <v>589</v>
      </c>
      <c r="M1106" s="6" t="s">
        <v>1106</v>
      </c>
      <c r="N1106" s="22" t="s">
        <v>8087</v>
      </c>
      <c r="O1106" s="6"/>
    </row>
    <row r="1107" spans="1:15" x14ac:dyDescent="0.3">
      <c r="A1107" s="6" t="s">
        <v>2080</v>
      </c>
      <c r="B1107" s="22" t="s">
        <v>3766</v>
      </c>
      <c r="C1107" s="22" t="s">
        <v>8089</v>
      </c>
      <c r="D1107" s="22" t="s">
        <v>483</v>
      </c>
      <c r="E1107" s="22" t="s">
        <v>742</v>
      </c>
      <c r="F1107" s="6" t="s">
        <v>2368</v>
      </c>
      <c r="G1107" s="6" t="s">
        <v>7968</v>
      </c>
      <c r="H1107" s="6" t="s">
        <v>19</v>
      </c>
      <c r="I1107" s="6" t="s">
        <v>7969</v>
      </c>
      <c r="J1107" s="22" t="s">
        <v>7259</v>
      </c>
      <c r="K1107" s="6" t="s">
        <v>678</v>
      </c>
      <c r="L1107" s="22" t="s">
        <v>589</v>
      </c>
      <c r="M1107" s="6" t="s">
        <v>740</v>
      </c>
      <c r="N1107" s="22" t="s">
        <v>8087</v>
      </c>
      <c r="O1107" s="6"/>
    </row>
    <row r="1108" spans="1:15" x14ac:dyDescent="0.3">
      <c r="A1108" s="6" t="s">
        <v>2080</v>
      </c>
      <c r="B1108" s="22" t="s">
        <v>3817</v>
      </c>
      <c r="C1108" s="22" t="s">
        <v>8089</v>
      </c>
      <c r="D1108" s="22" t="s">
        <v>169</v>
      </c>
      <c r="E1108" s="22" t="s">
        <v>748</v>
      </c>
      <c r="F1108" s="6" t="s">
        <v>2368</v>
      </c>
      <c r="G1108" s="6" t="s">
        <v>7970</v>
      </c>
      <c r="H1108" s="6" t="s">
        <v>19</v>
      </c>
      <c r="I1108" s="6" t="s">
        <v>7969</v>
      </c>
      <c r="J1108" s="22" t="s">
        <v>1213</v>
      </c>
      <c r="K1108" s="6" t="s">
        <v>678</v>
      </c>
      <c r="L1108" s="22" t="s">
        <v>589</v>
      </c>
      <c r="M1108" s="6" t="s">
        <v>740</v>
      </c>
      <c r="N1108" s="22" t="s">
        <v>8087</v>
      </c>
      <c r="O1108" s="6"/>
    </row>
    <row r="1109" spans="1:15" x14ac:dyDescent="0.3">
      <c r="A1109" s="6" t="s">
        <v>2080</v>
      </c>
      <c r="B1109" s="22" t="s">
        <v>3769</v>
      </c>
      <c r="C1109" s="22" t="s">
        <v>17</v>
      </c>
      <c r="D1109" s="22" t="s">
        <v>169</v>
      </c>
      <c r="E1109" s="22" t="s">
        <v>742</v>
      </c>
      <c r="F1109" s="6" t="s">
        <v>2327</v>
      </c>
      <c r="G1109" s="6" t="s">
        <v>7796</v>
      </c>
      <c r="H1109" s="6" t="s">
        <v>19</v>
      </c>
      <c r="I1109" s="6" t="s">
        <v>7797</v>
      </c>
      <c r="J1109" s="22" t="s">
        <v>1213</v>
      </c>
      <c r="K1109" s="6" t="s">
        <v>678</v>
      </c>
      <c r="L1109" s="22" t="s">
        <v>589</v>
      </c>
      <c r="M1109" s="6" t="s">
        <v>1124</v>
      </c>
      <c r="N1109" s="22" t="s">
        <v>8087</v>
      </c>
      <c r="O1109" s="6"/>
    </row>
    <row r="1110" spans="1:15" x14ac:dyDescent="0.3">
      <c r="A1110" s="6" t="s">
        <v>2080</v>
      </c>
      <c r="B1110" s="22" t="s">
        <v>3775</v>
      </c>
      <c r="C1110" s="22" t="s">
        <v>2500</v>
      </c>
      <c r="D1110" s="22" t="s">
        <v>169</v>
      </c>
      <c r="E1110" s="22" t="s">
        <v>742</v>
      </c>
      <c r="F1110" s="6" t="s">
        <v>2313</v>
      </c>
      <c r="G1110" s="6" t="s">
        <v>7570</v>
      </c>
      <c r="H1110" s="6" t="s">
        <v>19</v>
      </c>
      <c r="I1110" s="6" t="s">
        <v>7571</v>
      </c>
      <c r="J1110" s="22" t="s">
        <v>1213</v>
      </c>
      <c r="K1110" s="6" t="s">
        <v>678</v>
      </c>
      <c r="L1110" s="22" t="s">
        <v>589</v>
      </c>
      <c r="M1110" s="6" t="s">
        <v>1112</v>
      </c>
      <c r="N1110" s="22" t="s">
        <v>8087</v>
      </c>
      <c r="O1110" s="6"/>
    </row>
    <row r="1111" spans="1:15" x14ac:dyDescent="0.3">
      <c r="A1111" s="6" t="s">
        <v>2080</v>
      </c>
      <c r="B1111" s="22" t="s">
        <v>3781</v>
      </c>
      <c r="C1111" s="22" t="s">
        <v>2500</v>
      </c>
      <c r="D1111" s="22" t="s">
        <v>169</v>
      </c>
      <c r="E1111" s="22" t="s">
        <v>742</v>
      </c>
      <c r="F1111" s="6" t="s">
        <v>2313</v>
      </c>
      <c r="G1111" s="6" t="s">
        <v>7568</v>
      </c>
      <c r="H1111" s="6" t="s">
        <v>19</v>
      </c>
      <c r="I1111" s="6" t="s">
        <v>7569</v>
      </c>
      <c r="J1111" s="22" t="s">
        <v>1213</v>
      </c>
      <c r="K1111" s="6" t="s">
        <v>678</v>
      </c>
      <c r="L1111" s="22" t="s">
        <v>589</v>
      </c>
      <c r="M1111" s="6" t="s">
        <v>1112</v>
      </c>
      <c r="N1111" s="22" t="s">
        <v>8087</v>
      </c>
      <c r="O1111" s="6"/>
    </row>
    <row r="1112" spans="1:15" x14ac:dyDescent="0.3">
      <c r="A1112" s="6" t="s">
        <v>2080</v>
      </c>
      <c r="B1112" s="22" t="s">
        <v>3793</v>
      </c>
      <c r="C1112" s="22" t="s">
        <v>2500</v>
      </c>
      <c r="D1112" s="22" t="s">
        <v>169</v>
      </c>
      <c r="E1112" s="22" t="s">
        <v>742</v>
      </c>
      <c r="F1112" s="6" t="s">
        <v>2317</v>
      </c>
      <c r="G1112" s="6" t="s">
        <v>7660</v>
      </c>
      <c r="H1112" s="6" t="s">
        <v>19</v>
      </c>
      <c r="I1112" s="6" t="s">
        <v>7661</v>
      </c>
      <c r="J1112" s="22" t="s">
        <v>1213</v>
      </c>
      <c r="K1112" s="6" t="s">
        <v>678</v>
      </c>
      <c r="L1112" s="22" t="s">
        <v>589</v>
      </c>
      <c r="M1112" s="6" t="s">
        <v>1103</v>
      </c>
      <c r="N1112" s="22" t="s">
        <v>8087</v>
      </c>
      <c r="O1112" s="6"/>
    </row>
    <row r="1113" spans="1:15" x14ac:dyDescent="0.3">
      <c r="A1113" s="6" t="s">
        <v>2080</v>
      </c>
      <c r="B1113" s="22" t="s">
        <v>3796</v>
      </c>
      <c r="C1113" s="22" t="s">
        <v>8089</v>
      </c>
      <c r="D1113" s="22" t="s">
        <v>169</v>
      </c>
      <c r="E1113" s="22" t="s">
        <v>742</v>
      </c>
      <c r="F1113" s="6" t="s">
        <v>2320</v>
      </c>
      <c r="G1113" s="6" t="s">
        <v>7682</v>
      </c>
      <c r="H1113" s="6" t="s">
        <v>19</v>
      </c>
      <c r="I1113" s="6" t="s">
        <v>7683</v>
      </c>
      <c r="J1113" s="22" t="s">
        <v>1213</v>
      </c>
      <c r="K1113" s="6" t="s">
        <v>678</v>
      </c>
      <c r="L1113" s="22" t="s">
        <v>589</v>
      </c>
      <c r="M1113" s="6" t="s">
        <v>1109</v>
      </c>
      <c r="N1113" s="22" t="s">
        <v>8087</v>
      </c>
      <c r="O1113" s="6"/>
    </row>
    <row r="1114" spans="1:15" x14ac:dyDescent="0.3">
      <c r="A1114" s="6" t="s">
        <v>2080</v>
      </c>
      <c r="B1114" s="22" t="s">
        <v>3820</v>
      </c>
      <c r="C1114" s="22" t="s">
        <v>2500</v>
      </c>
      <c r="D1114" s="22" t="s">
        <v>169</v>
      </c>
      <c r="E1114" s="22" t="s">
        <v>742</v>
      </c>
      <c r="F1114" s="6" t="s">
        <v>2333</v>
      </c>
      <c r="G1114" s="6" t="s">
        <v>7838</v>
      </c>
      <c r="H1114" s="6" t="s">
        <v>19</v>
      </c>
      <c r="I1114" s="6" t="s">
        <v>7839</v>
      </c>
      <c r="J1114" s="22" t="s">
        <v>1213</v>
      </c>
      <c r="K1114" s="6" t="s">
        <v>678</v>
      </c>
      <c r="L1114" s="22" t="s">
        <v>589</v>
      </c>
      <c r="M1114" s="6" t="s">
        <v>223</v>
      </c>
      <c r="N1114" s="22" t="s">
        <v>8087</v>
      </c>
      <c r="O1114" s="6"/>
    </row>
    <row r="1115" spans="1:15" x14ac:dyDescent="0.3">
      <c r="A1115" s="6" t="s">
        <v>2080</v>
      </c>
      <c r="B1115" s="22" t="s">
        <v>3838</v>
      </c>
      <c r="C1115" s="22" t="s">
        <v>24</v>
      </c>
      <c r="D1115" s="22" t="s">
        <v>169</v>
      </c>
      <c r="E1115" s="22" t="s">
        <v>742</v>
      </c>
      <c r="F1115" s="6" t="s">
        <v>2317</v>
      </c>
      <c r="G1115" s="6" t="s">
        <v>7650</v>
      </c>
      <c r="H1115" s="6" t="s">
        <v>19</v>
      </c>
      <c r="I1115" s="6" t="s">
        <v>7651</v>
      </c>
      <c r="J1115" s="22" t="s">
        <v>1213</v>
      </c>
      <c r="K1115" s="6" t="s">
        <v>678</v>
      </c>
      <c r="L1115" s="22" t="s">
        <v>589</v>
      </c>
      <c r="M1115" s="6" t="s">
        <v>8191</v>
      </c>
      <c r="N1115" s="22" t="s">
        <v>8087</v>
      </c>
      <c r="O1115" s="6"/>
    </row>
    <row r="1116" spans="1:15" x14ac:dyDescent="0.3">
      <c r="A1116" s="6" t="s">
        <v>2080</v>
      </c>
      <c r="B1116" s="22" t="s">
        <v>3844</v>
      </c>
      <c r="C1116" s="22" t="s">
        <v>8089</v>
      </c>
      <c r="D1116" s="22" t="s">
        <v>483</v>
      </c>
      <c r="E1116" s="22" t="s">
        <v>742</v>
      </c>
      <c r="F1116" s="6" t="s">
        <v>2370</v>
      </c>
      <c r="G1116" s="6" t="s">
        <v>8030</v>
      </c>
      <c r="H1116" s="6" t="s">
        <v>19</v>
      </c>
      <c r="I1116" s="6" t="s">
        <v>8031</v>
      </c>
      <c r="J1116" s="22" t="s">
        <v>7259</v>
      </c>
      <c r="K1116" s="6" t="s">
        <v>678</v>
      </c>
      <c r="L1116" s="22" t="s">
        <v>589</v>
      </c>
      <c r="M1116" s="6" t="s">
        <v>740</v>
      </c>
      <c r="N1116" s="22" t="s">
        <v>8087</v>
      </c>
      <c r="O1116" s="6"/>
    </row>
    <row r="1117" spans="1:15" x14ac:dyDescent="0.3">
      <c r="A1117" s="6" t="s">
        <v>2080</v>
      </c>
      <c r="B1117" s="22" t="s">
        <v>7720</v>
      </c>
      <c r="C1117" s="22" t="s">
        <v>8089</v>
      </c>
      <c r="D1117" s="22" t="s">
        <v>169</v>
      </c>
      <c r="E1117" s="22" t="s">
        <v>742</v>
      </c>
      <c r="F1117" s="6" t="s">
        <v>2322</v>
      </c>
      <c r="G1117" s="6" t="s">
        <v>7719</v>
      </c>
      <c r="H1117" s="6" t="s">
        <v>19</v>
      </c>
      <c r="I1117" s="6" t="s">
        <v>7721</v>
      </c>
      <c r="J1117" s="22" t="s">
        <v>1213</v>
      </c>
      <c r="K1117" s="6" t="s">
        <v>678</v>
      </c>
      <c r="L1117" s="22" t="s">
        <v>589</v>
      </c>
      <c r="M1117" s="6" t="s">
        <v>2324</v>
      </c>
      <c r="N1117" s="22" t="s">
        <v>8087</v>
      </c>
      <c r="O1117" s="6"/>
    </row>
    <row r="1118" spans="1:15" x14ac:dyDescent="0.3">
      <c r="A1118" s="6" t="s">
        <v>2080</v>
      </c>
      <c r="B1118" s="22" t="s">
        <v>3805</v>
      </c>
      <c r="C1118" s="22" t="s">
        <v>8089</v>
      </c>
      <c r="D1118" s="22" t="s">
        <v>169</v>
      </c>
      <c r="E1118" s="22" t="s">
        <v>742</v>
      </c>
      <c r="F1118" s="6" t="s">
        <v>2322</v>
      </c>
      <c r="G1118" s="6" t="s">
        <v>7729</v>
      </c>
      <c r="H1118" s="6" t="s">
        <v>19</v>
      </c>
      <c r="I1118" s="6" t="s">
        <v>7730</v>
      </c>
      <c r="J1118" s="22" t="s">
        <v>1213</v>
      </c>
      <c r="K1118" s="6" t="s">
        <v>678</v>
      </c>
      <c r="L1118" s="22" t="s">
        <v>589</v>
      </c>
      <c r="M1118" s="6" t="s">
        <v>2324</v>
      </c>
      <c r="N1118" s="22" t="s">
        <v>8087</v>
      </c>
      <c r="O1118" s="6"/>
    </row>
    <row r="1119" spans="1:15" x14ac:dyDescent="0.3">
      <c r="A1119" s="6" t="s">
        <v>2080</v>
      </c>
      <c r="B1119" s="22" t="s">
        <v>7648</v>
      </c>
      <c r="C1119" s="22" t="s">
        <v>8089</v>
      </c>
      <c r="D1119" s="22" t="s">
        <v>169</v>
      </c>
      <c r="E1119" s="22" t="s">
        <v>742</v>
      </c>
      <c r="F1119" s="6" t="s">
        <v>2317</v>
      </c>
      <c r="G1119" s="6" t="s">
        <v>7647</v>
      </c>
      <c r="H1119" s="6" t="s">
        <v>19</v>
      </c>
      <c r="I1119" s="6" t="s">
        <v>7649</v>
      </c>
      <c r="J1119" s="22" t="s">
        <v>1213</v>
      </c>
      <c r="K1119" s="6" t="s">
        <v>678</v>
      </c>
      <c r="L1119" s="22" t="s">
        <v>589</v>
      </c>
      <c r="M1119" s="6" t="s">
        <v>1118</v>
      </c>
      <c r="N1119" s="22" t="s">
        <v>8087</v>
      </c>
      <c r="O1119" s="6"/>
    </row>
    <row r="1120" spans="1:15" x14ac:dyDescent="0.3">
      <c r="A1120" s="6" t="s">
        <v>2080</v>
      </c>
      <c r="B1120" s="22" t="s">
        <v>7566</v>
      </c>
      <c r="C1120" s="22" t="s">
        <v>8089</v>
      </c>
      <c r="D1120" s="22" t="s">
        <v>169</v>
      </c>
      <c r="E1120" s="22" t="s">
        <v>742</v>
      </c>
      <c r="F1120" s="6" t="s">
        <v>2313</v>
      </c>
      <c r="G1120" s="6" t="s">
        <v>7565</v>
      </c>
      <c r="H1120" s="6" t="s">
        <v>19</v>
      </c>
      <c r="I1120" s="6" t="s">
        <v>7567</v>
      </c>
      <c r="J1120" s="22" t="s">
        <v>1213</v>
      </c>
      <c r="K1120" s="6" t="s">
        <v>678</v>
      </c>
      <c r="L1120" s="22" t="s">
        <v>589</v>
      </c>
      <c r="M1120" s="6" t="s">
        <v>8141</v>
      </c>
      <c r="N1120" s="22" t="s">
        <v>8087</v>
      </c>
      <c r="O1120" s="6"/>
    </row>
    <row r="1121" spans="1:15" x14ac:dyDescent="0.3">
      <c r="A1121" s="6" t="s">
        <v>7710</v>
      </c>
      <c r="B1121" s="22" t="s">
        <v>2633</v>
      </c>
      <c r="C1121" s="22" t="s">
        <v>2500</v>
      </c>
      <c r="D1121" s="22" t="s">
        <v>169</v>
      </c>
      <c r="E1121" s="22" t="s">
        <v>742</v>
      </c>
      <c r="F1121" s="6" t="s">
        <v>2320</v>
      </c>
      <c r="G1121" s="6" t="s">
        <v>7709</v>
      </c>
      <c r="H1121" s="6" t="s">
        <v>19</v>
      </c>
      <c r="I1121" s="6" t="s">
        <v>7711</v>
      </c>
      <c r="J1121" s="22" t="s">
        <v>4301</v>
      </c>
      <c r="K1121" s="6" t="s">
        <v>678</v>
      </c>
      <c r="L1121" s="22" t="s">
        <v>589</v>
      </c>
      <c r="M1121" s="6" t="s">
        <v>1109</v>
      </c>
      <c r="N1121" s="22" t="s">
        <v>8087</v>
      </c>
      <c r="O1121" s="6"/>
    </row>
    <row r="1122" spans="1:15" x14ac:dyDescent="0.3">
      <c r="A1122" s="6" t="s">
        <v>2513</v>
      </c>
      <c r="B1122" s="22" t="s">
        <v>3619</v>
      </c>
      <c r="C1122" s="22" t="s">
        <v>17</v>
      </c>
      <c r="D1122" s="22" t="s">
        <v>169</v>
      </c>
      <c r="E1122" s="22" t="s">
        <v>742</v>
      </c>
      <c r="F1122" s="6" t="s">
        <v>2327</v>
      </c>
      <c r="G1122" s="6" t="s">
        <v>7788</v>
      </c>
      <c r="H1122" s="6" t="s">
        <v>19</v>
      </c>
      <c r="I1122" s="6" t="s">
        <v>7789</v>
      </c>
      <c r="J1122" s="22" t="s">
        <v>2509</v>
      </c>
      <c r="K1122" s="6" t="s">
        <v>678</v>
      </c>
      <c r="L1122" s="22" t="s">
        <v>589</v>
      </c>
      <c r="M1122" s="6" t="s">
        <v>1146</v>
      </c>
      <c r="N1122" s="22" t="s">
        <v>8087</v>
      </c>
      <c r="O1122" s="6"/>
    </row>
    <row r="1123" spans="1:15" x14ac:dyDescent="0.3">
      <c r="A1123" s="6" t="s">
        <v>2513</v>
      </c>
      <c r="B1123" s="22" t="s">
        <v>7830</v>
      </c>
      <c r="C1123" s="22" t="s">
        <v>8089</v>
      </c>
      <c r="D1123" s="22" t="s">
        <v>169</v>
      </c>
      <c r="E1123" s="22" t="s">
        <v>5193</v>
      </c>
      <c r="F1123" s="6" t="s">
        <v>2333</v>
      </c>
      <c r="G1123" s="6" t="s">
        <v>7829</v>
      </c>
      <c r="H1123" s="6" t="s">
        <v>19</v>
      </c>
      <c r="I1123" s="6" t="s">
        <v>7831</v>
      </c>
      <c r="J1123" s="22" t="s">
        <v>2509</v>
      </c>
      <c r="K1123" s="6" t="s">
        <v>678</v>
      </c>
      <c r="L1123" s="22" t="s">
        <v>589</v>
      </c>
      <c r="M1123" s="6" t="s">
        <v>223</v>
      </c>
      <c r="N1123" s="22" t="s">
        <v>8087</v>
      </c>
      <c r="O1123" s="6"/>
    </row>
    <row r="1124" spans="1:15" x14ac:dyDescent="0.3">
      <c r="A1124" s="6" t="s">
        <v>2513</v>
      </c>
      <c r="B1124" s="22" t="s">
        <v>7725</v>
      </c>
      <c r="C1124" s="22" t="s">
        <v>2500</v>
      </c>
      <c r="D1124" s="22" t="s">
        <v>169</v>
      </c>
      <c r="E1124" s="22" t="s">
        <v>742</v>
      </c>
      <c r="F1124" s="6" t="s">
        <v>2322</v>
      </c>
      <c r="G1124" s="6" t="s">
        <v>7724</v>
      </c>
      <c r="H1124" s="6" t="s">
        <v>19</v>
      </c>
      <c r="I1124" s="6" t="s">
        <v>7726</v>
      </c>
      <c r="J1124" s="22" t="s">
        <v>2509</v>
      </c>
      <c r="K1124" s="6" t="s">
        <v>678</v>
      </c>
      <c r="L1124" s="22" t="s">
        <v>589</v>
      </c>
      <c r="M1124" s="6" t="s">
        <v>2324</v>
      </c>
      <c r="N1124" s="22" t="s">
        <v>8087</v>
      </c>
      <c r="O1124" s="6"/>
    </row>
    <row r="1125" spans="1:15" x14ac:dyDescent="0.3">
      <c r="A1125" s="6" t="s">
        <v>2513</v>
      </c>
      <c r="B1125" s="22" t="s">
        <v>8014</v>
      </c>
      <c r="C1125" s="22" t="s">
        <v>8089</v>
      </c>
      <c r="D1125" s="22" t="s">
        <v>169</v>
      </c>
      <c r="E1125" s="22" t="s">
        <v>742</v>
      </c>
      <c r="F1125" s="6" t="s">
        <v>2370</v>
      </c>
      <c r="G1125" s="6" t="s">
        <v>8013</v>
      </c>
      <c r="H1125" s="6" t="s">
        <v>19</v>
      </c>
      <c r="I1125" s="6" t="s">
        <v>7834</v>
      </c>
      <c r="J1125" s="22" t="s">
        <v>2509</v>
      </c>
      <c r="K1125" s="6" t="s">
        <v>678</v>
      </c>
      <c r="L1125" s="22" t="s">
        <v>589</v>
      </c>
      <c r="M1125" s="6" t="s">
        <v>8192</v>
      </c>
      <c r="N1125" s="22" t="s">
        <v>8087</v>
      </c>
      <c r="O1125" s="6"/>
    </row>
    <row r="1126" spans="1:15" x14ac:dyDescent="0.3">
      <c r="A1126" s="6" t="s">
        <v>2513</v>
      </c>
      <c r="B1126" s="22" t="s">
        <v>8016</v>
      </c>
      <c r="C1126" s="22" t="s">
        <v>8089</v>
      </c>
      <c r="D1126" s="22" t="s">
        <v>483</v>
      </c>
      <c r="E1126" s="22" t="s">
        <v>742</v>
      </c>
      <c r="F1126" s="6" t="s">
        <v>2370</v>
      </c>
      <c r="G1126" s="6" t="s">
        <v>8015</v>
      </c>
      <c r="H1126" s="6" t="s">
        <v>19</v>
      </c>
      <c r="I1126" s="6" t="s">
        <v>7834</v>
      </c>
      <c r="J1126" s="22" t="s">
        <v>1693</v>
      </c>
      <c r="K1126" s="6" t="s">
        <v>678</v>
      </c>
      <c r="L1126" s="22" t="s">
        <v>589</v>
      </c>
      <c r="M1126" s="6" t="s">
        <v>740</v>
      </c>
      <c r="N1126" s="22" t="s">
        <v>8087</v>
      </c>
      <c r="O1126" s="6"/>
    </row>
    <row r="1127" spans="1:15" x14ac:dyDescent="0.3">
      <c r="A1127" s="6" t="s">
        <v>2513</v>
      </c>
      <c r="B1127" s="22" t="s">
        <v>7637</v>
      </c>
      <c r="C1127" s="22" t="s">
        <v>2500</v>
      </c>
      <c r="D1127" s="22" t="s">
        <v>169</v>
      </c>
      <c r="E1127" s="22" t="s">
        <v>742</v>
      </c>
      <c r="F1127" s="6" t="s">
        <v>2317</v>
      </c>
      <c r="G1127" s="7" t="s">
        <v>7636</v>
      </c>
      <c r="H1127" s="6" t="s">
        <v>19</v>
      </c>
      <c r="I1127" s="6" t="s">
        <v>7638</v>
      </c>
      <c r="J1127" s="22" t="s">
        <v>2509</v>
      </c>
      <c r="K1127" s="6" t="s">
        <v>678</v>
      </c>
      <c r="L1127" s="22" t="s">
        <v>589</v>
      </c>
      <c r="M1127" s="6" t="s">
        <v>1118</v>
      </c>
      <c r="N1127" s="22" t="s">
        <v>8087</v>
      </c>
      <c r="O1127" s="6" t="s">
        <v>8775</v>
      </c>
    </row>
    <row r="1128" spans="1:15" x14ac:dyDescent="0.3">
      <c r="A1128" s="6" t="s">
        <v>2513</v>
      </c>
      <c r="B1128" s="22" t="s">
        <v>7993</v>
      </c>
      <c r="C1128" s="22" t="s">
        <v>2500</v>
      </c>
      <c r="D1128" s="22" t="s">
        <v>483</v>
      </c>
      <c r="E1128" s="22" t="s">
        <v>742</v>
      </c>
      <c r="F1128" s="6" t="s">
        <v>2368</v>
      </c>
      <c r="G1128" s="6" t="s">
        <v>7992</v>
      </c>
      <c r="H1128" s="6" t="s">
        <v>19</v>
      </c>
      <c r="I1128" s="6" t="s">
        <v>7994</v>
      </c>
      <c r="J1128" s="22" t="s">
        <v>1693</v>
      </c>
      <c r="K1128" s="6" t="s">
        <v>678</v>
      </c>
      <c r="L1128" s="22" t="s">
        <v>589</v>
      </c>
      <c r="M1128" s="6" t="s">
        <v>740</v>
      </c>
      <c r="N1128" s="22" t="s">
        <v>8087</v>
      </c>
      <c r="O1128" s="6"/>
    </row>
    <row r="1129" spans="1:15" x14ac:dyDescent="0.3">
      <c r="A1129" s="6" t="s">
        <v>2513</v>
      </c>
      <c r="B1129" s="22" t="s">
        <v>7996</v>
      </c>
      <c r="C1129" s="22" t="s">
        <v>2500</v>
      </c>
      <c r="D1129" s="22" t="s">
        <v>169</v>
      </c>
      <c r="E1129" s="22" t="s">
        <v>748</v>
      </c>
      <c r="F1129" s="6" t="s">
        <v>2368</v>
      </c>
      <c r="G1129" s="6" t="s">
        <v>7995</v>
      </c>
      <c r="H1129" s="6" t="s">
        <v>19</v>
      </c>
      <c r="I1129" s="6" t="s">
        <v>7994</v>
      </c>
      <c r="J1129" s="22" t="s">
        <v>2509</v>
      </c>
      <c r="K1129" s="6" t="s">
        <v>678</v>
      </c>
      <c r="L1129" s="22" t="s">
        <v>589</v>
      </c>
      <c r="M1129" s="6" t="s">
        <v>740</v>
      </c>
      <c r="N1129" s="22" t="s">
        <v>8087</v>
      </c>
      <c r="O1129" s="6"/>
    </row>
    <row r="1130" spans="1:15" x14ac:dyDescent="0.3">
      <c r="A1130" s="6" t="s">
        <v>2513</v>
      </c>
      <c r="B1130" s="22" t="s">
        <v>7520</v>
      </c>
      <c r="C1130" s="22" t="s">
        <v>2500</v>
      </c>
      <c r="D1130" s="22" t="s">
        <v>169</v>
      </c>
      <c r="E1130" s="22" t="s">
        <v>742</v>
      </c>
      <c r="F1130" s="6" t="s">
        <v>2308</v>
      </c>
      <c r="G1130" s="6" t="s">
        <v>7519</v>
      </c>
      <c r="H1130" s="6" t="s">
        <v>19</v>
      </c>
      <c r="I1130" s="6" t="s">
        <v>7521</v>
      </c>
      <c r="J1130" s="22" t="s">
        <v>2509</v>
      </c>
      <c r="K1130" s="6" t="s">
        <v>678</v>
      </c>
      <c r="L1130" s="22" t="s">
        <v>589</v>
      </c>
      <c r="M1130" s="6" t="s">
        <v>1106</v>
      </c>
      <c r="N1130" s="22" t="s">
        <v>8087</v>
      </c>
      <c r="O1130" s="6"/>
    </row>
    <row r="1131" spans="1:15" x14ac:dyDescent="0.3">
      <c r="A1131" s="6" t="s">
        <v>2513</v>
      </c>
      <c r="B1131" s="22" t="s">
        <v>7852</v>
      </c>
      <c r="C1131" s="22" t="s">
        <v>2500</v>
      </c>
      <c r="D1131" s="22" t="s">
        <v>169</v>
      </c>
      <c r="E1131" s="22" t="s">
        <v>5193</v>
      </c>
      <c r="F1131" s="6" t="s">
        <v>2336</v>
      </c>
      <c r="G1131" s="6" t="s">
        <v>7851</v>
      </c>
      <c r="H1131" s="6" t="s">
        <v>19</v>
      </c>
      <c r="I1131" s="6" t="s">
        <v>7853</v>
      </c>
      <c r="J1131" s="22" t="s">
        <v>2509</v>
      </c>
      <c r="K1131" s="6" t="s">
        <v>678</v>
      </c>
      <c r="L1131" s="22" t="s">
        <v>589</v>
      </c>
      <c r="M1131" s="6" t="s">
        <v>8193</v>
      </c>
      <c r="N1131" s="22" t="s">
        <v>8087</v>
      </c>
      <c r="O1131" s="6"/>
    </row>
    <row r="1132" spans="1:15" x14ac:dyDescent="0.3">
      <c r="A1132" s="6" t="s">
        <v>2513</v>
      </c>
      <c r="B1132" s="22" t="s">
        <v>7511</v>
      </c>
      <c r="C1132" s="22" t="s">
        <v>8089</v>
      </c>
      <c r="D1132" s="22" t="s">
        <v>169</v>
      </c>
      <c r="E1132" s="22" t="s">
        <v>742</v>
      </c>
      <c r="F1132" s="6" t="s">
        <v>2308</v>
      </c>
      <c r="G1132" s="6" t="s">
        <v>7510</v>
      </c>
      <c r="H1132" s="6" t="s">
        <v>19</v>
      </c>
      <c r="I1132" s="6" t="s">
        <v>7512</v>
      </c>
      <c r="J1132" s="22" t="s">
        <v>2509</v>
      </c>
      <c r="K1132" s="6" t="s">
        <v>678</v>
      </c>
      <c r="L1132" s="22" t="s">
        <v>589</v>
      </c>
      <c r="M1132" s="6" t="s">
        <v>8194</v>
      </c>
      <c r="N1132" s="22" t="s">
        <v>8087</v>
      </c>
      <c r="O1132" s="6"/>
    </row>
    <row r="1133" spans="1:15" x14ac:dyDescent="0.3">
      <c r="A1133" s="6" t="s">
        <v>2513</v>
      </c>
      <c r="B1133" s="22" t="s">
        <v>7514</v>
      </c>
      <c r="C1133" s="22" t="s">
        <v>8089</v>
      </c>
      <c r="D1133" s="22" t="s">
        <v>169</v>
      </c>
      <c r="E1133" s="22" t="s">
        <v>742</v>
      </c>
      <c r="F1133" s="6" t="s">
        <v>2308</v>
      </c>
      <c r="G1133" s="6" t="s">
        <v>7513</v>
      </c>
      <c r="H1133" s="6" t="s">
        <v>19</v>
      </c>
      <c r="I1133" s="6" t="s">
        <v>7515</v>
      </c>
      <c r="J1133" s="22" t="s">
        <v>2509</v>
      </c>
      <c r="K1133" s="6" t="s">
        <v>678</v>
      </c>
      <c r="L1133" s="22" t="s">
        <v>589</v>
      </c>
      <c r="M1133" s="6" t="s">
        <v>1106</v>
      </c>
      <c r="N1133" s="22" t="s">
        <v>8087</v>
      </c>
      <c r="O1133" s="6"/>
    </row>
    <row r="1134" spans="1:15" x14ac:dyDescent="0.3">
      <c r="A1134" s="6" t="s">
        <v>2513</v>
      </c>
      <c r="B1134" s="22" t="s">
        <v>8049</v>
      </c>
      <c r="C1134" s="22" t="s">
        <v>2500</v>
      </c>
      <c r="D1134" s="22" t="s">
        <v>483</v>
      </c>
      <c r="E1134" s="22" t="s">
        <v>742</v>
      </c>
      <c r="F1134" s="6" t="s">
        <v>2370</v>
      </c>
      <c r="G1134" s="6" t="s">
        <v>8048</v>
      </c>
      <c r="H1134" s="6" t="s">
        <v>19</v>
      </c>
      <c r="I1134" s="6" t="s">
        <v>8050</v>
      </c>
      <c r="J1134" s="22" t="s">
        <v>1693</v>
      </c>
      <c r="K1134" s="6" t="s">
        <v>678</v>
      </c>
      <c r="L1134" s="22" t="s">
        <v>589</v>
      </c>
      <c r="M1134" s="6" t="s">
        <v>740</v>
      </c>
      <c r="N1134" s="22" t="s">
        <v>8087</v>
      </c>
      <c r="O1134" s="6"/>
    </row>
    <row r="1135" spans="1:15" x14ac:dyDescent="0.3">
      <c r="A1135" s="6" t="s">
        <v>2513</v>
      </c>
      <c r="B1135" s="22" t="s">
        <v>8052</v>
      </c>
      <c r="C1135" s="22" t="s">
        <v>2500</v>
      </c>
      <c r="D1135" s="22" t="s">
        <v>169</v>
      </c>
      <c r="E1135" s="22" t="s">
        <v>748</v>
      </c>
      <c r="F1135" s="6" t="s">
        <v>2370</v>
      </c>
      <c r="G1135" s="6" t="s">
        <v>8051</v>
      </c>
      <c r="H1135" s="6" t="s">
        <v>19</v>
      </c>
      <c r="I1135" s="6" t="s">
        <v>8050</v>
      </c>
      <c r="J1135" s="22" t="s">
        <v>2509</v>
      </c>
      <c r="K1135" s="6" t="s">
        <v>678</v>
      </c>
      <c r="L1135" s="22" t="s">
        <v>589</v>
      </c>
      <c r="M1135" s="6" t="s">
        <v>740</v>
      </c>
      <c r="N1135" s="22" t="s">
        <v>8087</v>
      </c>
      <c r="O1135" s="6"/>
    </row>
    <row r="1136" spans="1:15" x14ac:dyDescent="0.3">
      <c r="A1136" s="6" t="s">
        <v>2513</v>
      </c>
      <c r="B1136" s="22" t="s">
        <v>7756</v>
      </c>
      <c r="C1136" s="22" t="s">
        <v>2500</v>
      </c>
      <c r="D1136" s="22" t="s">
        <v>169</v>
      </c>
      <c r="E1136" s="22" t="s">
        <v>742</v>
      </c>
      <c r="F1136" s="6" t="s">
        <v>2325</v>
      </c>
      <c r="G1136" s="6" t="s">
        <v>7755</v>
      </c>
      <c r="H1136" s="6" t="s">
        <v>19</v>
      </c>
      <c r="I1136" s="6" t="s">
        <v>7754</v>
      </c>
      <c r="J1136" s="22" t="s">
        <v>2509</v>
      </c>
      <c r="K1136" s="6" t="s">
        <v>678</v>
      </c>
      <c r="L1136" s="22" t="s">
        <v>589</v>
      </c>
      <c r="M1136" s="6" t="s">
        <v>1127</v>
      </c>
      <c r="N1136" s="22" t="s">
        <v>8087</v>
      </c>
      <c r="O1136" s="6"/>
    </row>
    <row r="1137" spans="1:15" x14ac:dyDescent="0.3">
      <c r="A1137" s="6" t="s">
        <v>2513</v>
      </c>
      <c r="B1137" s="22" t="s">
        <v>8025</v>
      </c>
      <c r="C1137" s="22" t="s">
        <v>2500</v>
      </c>
      <c r="D1137" s="22" t="s">
        <v>483</v>
      </c>
      <c r="E1137" s="22" t="s">
        <v>742</v>
      </c>
      <c r="F1137" s="6" t="s">
        <v>2370</v>
      </c>
      <c r="G1137" s="6" t="s">
        <v>8024</v>
      </c>
      <c r="H1137" s="6" t="s">
        <v>19</v>
      </c>
      <c r="I1137" s="6" t="s">
        <v>8026</v>
      </c>
      <c r="J1137" s="22" t="s">
        <v>1693</v>
      </c>
      <c r="K1137" s="6" t="s">
        <v>678</v>
      </c>
      <c r="L1137" s="22" t="s">
        <v>589</v>
      </c>
      <c r="M1137" s="6" t="s">
        <v>740</v>
      </c>
      <c r="N1137" s="22" t="s">
        <v>8087</v>
      </c>
      <c r="O1137" s="6"/>
    </row>
    <row r="1138" spans="1:15" x14ac:dyDescent="0.3">
      <c r="A1138" s="6" t="s">
        <v>2513</v>
      </c>
      <c r="B1138" s="22" t="s">
        <v>8028</v>
      </c>
      <c r="C1138" s="22" t="s">
        <v>2500</v>
      </c>
      <c r="D1138" s="22" t="s">
        <v>169</v>
      </c>
      <c r="E1138" s="22" t="s">
        <v>748</v>
      </c>
      <c r="F1138" s="6" t="s">
        <v>2370</v>
      </c>
      <c r="G1138" s="6" t="s">
        <v>8027</v>
      </c>
      <c r="H1138" s="6" t="s">
        <v>19</v>
      </c>
      <c r="I1138" s="6" t="s">
        <v>8026</v>
      </c>
      <c r="J1138" s="22" t="s">
        <v>2509</v>
      </c>
      <c r="K1138" s="6" t="s">
        <v>678</v>
      </c>
      <c r="L1138" s="22" t="s">
        <v>589</v>
      </c>
      <c r="M1138" s="6" t="s">
        <v>740</v>
      </c>
      <c r="N1138" s="22" t="s">
        <v>8087</v>
      </c>
      <c r="O1138" s="6"/>
    </row>
    <row r="1139" spans="1:15" x14ac:dyDescent="0.3">
      <c r="A1139" s="6" t="s">
        <v>2513</v>
      </c>
      <c r="B1139" s="22" t="s">
        <v>7984</v>
      </c>
      <c r="C1139" s="22" t="s">
        <v>2500</v>
      </c>
      <c r="D1139" s="22" t="s">
        <v>483</v>
      </c>
      <c r="E1139" s="22" t="s">
        <v>742</v>
      </c>
      <c r="F1139" s="6" t="s">
        <v>2368</v>
      </c>
      <c r="G1139" s="6" t="s">
        <v>7983</v>
      </c>
      <c r="H1139" s="6" t="s">
        <v>19</v>
      </c>
      <c r="I1139" s="6" t="s">
        <v>7985</v>
      </c>
      <c r="J1139" s="22" t="s">
        <v>1693</v>
      </c>
      <c r="K1139" s="6" t="s">
        <v>678</v>
      </c>
      <c r="L1139" s="22" t="s">
        <v>589</v>
      </c>
      <c r="M1139" s="6" t="s">
        <v>740</v>
      </c>
      <c r="N1139" s="22" t="s">
        <v>8087</v>
      </c>
      <c r="O1139" s="6"/>
    </row>
    <row r="1140" spans="1:15" x14ac:dyDescent="0.3">
      <c r="A1140" s="6" t="s">
        <v>2513</v>
      </c>
      <c r="B1140" s="22" t="s">
        <v>8033</v>
      </c>
      <c r="C1140" s="22" t="s">
        <v>2500</v>
      </c>
      <c r="D1140" s="22" t="s">
        <v>169</v>
      </c>
      <c r="E1140" s="22" t="s">
        <v>742</v>
      </c>
      <c r="F1140" s="6" t="s">
        <v>2370</v>
      </c>
      <c r="G1140" s="6" t="s">
        <v>8032</v>
      </c>
      <c r="H1140" s="6" t="s">
        <v>19</v>
      </c>
      <c r="I1140" s="6" t="s">
        <v>7985</v>
      </c>
      <c r="J1140" s="22" t="s">
        <v>2509</v>
      </c>
      <c r="K1140" s="6" t="s">
        <v>678</v>
      </c>
      <c r="L1140" s="22" t="s">
        <v>589</v>
      </c>
      <c r="M1140" s="6" t="s">
        <v>8195</v>
      </c>
      <c r="N1140" s="22" t="s">
        <v>8087</v>
      </c>
      <c r="O1140" s="6"/>
    </row>
    <row r="1141" spans="1:15" x14ac:dyDescent="0.3">
      <c r="A1141" s="6" t="s">
        <v>2513</v>
      </c>
      <c r="B1141" s="22" t="s">
        <v>7808</v>
      </c>
      <c r="C1141" s="22" t="s">
        <v>2500</v>
      </c>
      <c r="D1141" s="22" t="s">
        <v>169</v>
      </c>
      <c r="E1141" s="22" t="s">
        <v>742</v>
      </c>
      <c r="F1141" s="6" t="s">
        <v>2330</v>
      </c>
      <c r="G1141" s="6" t="s">
        <v>7807</v>
      </c>
      <c r="H1141" s="6" t="s">
        <v>19</v>
      </c>
      <c r="I1141" s="6" t="s">
        <v>7809</v>
      </c>
      <c r="J1141" s="22" t="s">
        <v>2509</v>
      </c>
      <c r="K1141" s="6" t="s">
        <v>678</v>
      </c>
      <c r="L1141" s="22" t="s">
        <v>589</v>
      </c>
      <c r="M1141" s="6" t="s">
        <v>1121</v>
      </c>
      <c r="N1141" s="22" t="s">
        <v>8087</v>
      </c>
      <c r="O1141" s="6"/>
    </row>
    <row r="1142" spans="1:15" x14ac:dyDescent="0.3">
      <c r="A1142" s="6" t="s">
        <v>2513</v>
      </c>
      <c r="B1142" s="22" t="s">
        <v>7517</v>
      </c>
      <c r="C1142" s="22" t="s">
        <v>2500</v>
      </c>
      <c r="D1142" s="22" t="s">
        <v>169</v>
      </c>
      <c r="E1142" s="22" t="s">
        <v>742</v>
      </c>
      <c r="F1142" s="6" t="s">
        <v>2308</v>
      </c>
      <c r="G1142" s="6" t="s">
        <v>7516</v>
      </c>
      <c r="H1142" s="6" t="s">
        <v>19</v>
      </c>
      <c r="I1142" s="6" t="s">
        <v>7518</v>
      </c>
      <c r="J1142" s="22" t="s">
        <v>2509</v>
      </c>
      <c r="K1142" s="6" t="s">
        <v>678</v>
      </c>
      <c r="L1142" s="22" t="s">
        <v>589</v>
      </c>
      <c r="M1142" s="6" t="s">
        <v>1106</v>
      </c>
      <c r="N1142" s="22" t="s">
        <v>8087</v>
      </c>
      <c r="O1142" s="6"/>
    </row>
    <row r="1143" spans="1:15" x14ac:dyDescent="0.3">
      <c r="A1143" s="6" t="s">
        <v>2513</v>
      </c>
      <c r="B1143" s="22" t="s">
        <v>7537</v>
      </c>
      <c r="C1143" s="22" t="s">
        <v>17</v>
      </c>
      <c r="D1143" s="22" t="s">
        <v>169</v>
      </c>
      <c r="E1143" s="22" t="s">
        <v>742</v>
      </c>
      <c r="F1143" s="6" t="s">
        <v>2311</v>
      </c>
      <c r="G1143" s="6" t="s">
        <v>7536</v>
      </c>
      <c r="H1143" s="6" t="s">
        <v>19</v>
      </c>
      <c r="I1143" s="6" t="s">
        <v>7538</v>
      </c>
      <c r="J1143" s="22" t="s">
        <v>2509</v>
      </c>
      <c r="K1143" s="6" t="s">
        <v>678</v>
      </c>
      <c r="L1143" s="22" t="s">
        <v>589</v>
      </c>
      <c r="M1143" s="6" t="s">
        <v>1255</v>
      </c>
      <c r="N1143" s="22" t="s">
        <v>8087</v>
      </c>
      <c r="O1143" s="6"/>
    </row>
    <row r="1144" spans="1:15" x14ac:dyDescent="0.3">
      <c r="A1144" s="6" t="s">
        <v>2513</v>
      </c>
      <c r="B1144" s="22" t="s">
        <v>7694</v>
      </c>
      <c r="C1144" s="22" t="s">
        <v>2500</v>
      </c>
      <c r="D1144" s="22" t="s">
        <v>169</v>
      </c>
      <c r="E1144" s="22" t="s">
        <v>742</v>
      </c>
      <c r="F1144" s="6" t="s">
        <v>2320</v>
      </c>
      <c r="G1144" s="6" t="s">
        <v>7693</v>
      </c>
      <c r="H1144" s="6" t="s">
        <v>19</v>
      </c>
      <c r="I1144" s="6" t="s">
        <v>7695</v>
      </c>
      <c r="J1144" s="22" t="s">
        <v>2509</v>
      </c>
      <c r="K1144" s="6" t="s">
        <v>678</v>
      </c>
      <c r="L1144" s="22" t="s">
        <v>589</v>
      </c>
      <c r="M1144" s="6" t="s">
        <v>1109</v>
      </c>
      <c r="N1144" s="22" t="s">
        <v>8087</v>
      </c>
      <c r="O1144" s="6"/>
    </row>
    <row r="1145" spans="1:15" x14ac:dyDescent="0.3">
      <c r="A1145" s="6" t="s">
        <v>2513</v>
      </c>
      <c r="B1145" s="22" t="s">
        <v>7691</v>
      </c>
      <c r="C1145" s="22" t="s">
        <v>2500</v>
      </c>
      <c r="D1145" s="22" t="s">
        <v>169</v>
      </c>
      <c r="E1145" s="22" t="s">
        <v>742</v>
      </c>
      <c r="F1145" s="6" t="s">
        <v>2320</v>
      </c>
      <c r="G1145" s="6" t="s">
        <v>7690</v>
      </c>
      <c r="H1145" s="6" t="s">
        <v>19</v>
      </c>
      <c r="I1145" s="6" t="s">
        <v>7692</v>
      </c>
      <c r="J1145" s="22" t="s">
        <v>2509</v>
      </c>
      <c r="K1145" s="6" t="s">
        <v>678</v>
      </c>
      <c r="L1145" s="22" t="s">
        <v>589</v>
      </c>
      <c r="M1145" s="6" t="s">
        <v>1109</v>
      </c>
      <c r="N1145" s="22" t="s">
        <v>8087</v>
      </c>
      <c r="O1145" s="6"/>
    </row>
    <row r="1146" spans="1:15" x14ac:dyDescent="0.3">
      <c r="A1146" s="6" t="s">
        <v>2513</v>
      </c>
      <c r="B1146" s="22" t="s">
        <v>7688</v>
      </c>
      <c r="C1146" s="22" t="s">
        <v>2500</v>
      </c>
      <c r="D1146" s="22" t="s">
        <v>169</v>
      </c>
      <c r="E1146" s="22" t="s">
        <v>742</v>
      </c>
      <c r="F1146" s="6" t="s">
        <v>2320</v>
      </c>
      <c r="G1146" s="6" t="s">
        <v>7687</v>
      </c>
      <c r="H1146" s="6" t="s">
        <v>19</v>
      </c>
      <c r="I1146" s="6" t="s">
        <v>7689</v>
      </c>
      <c r="J1146" s="22" t="s">
        <v>2509</v>
      </c>
      <c r="K1146" s="6" t="s">
        <v>678</v>
      </c>
      <c r="L1146" s="22" t="s">
        <v>589</v>
      </c>
      <c r="M1146" s="6" t="s">
        <v>1109</v>
      </c>
      <c r="N1146" s="22" t="s">
        <v>8087</v>
      </c>
      <c r="O1146" s="6"/>
    </row>
    <row r="1147" spans="1:15" x14ac:dyDescent="0.3">
      <c r="A1147" s="6" t="s">
        <v>2513</v>
      </c>
      <c r="B1147" s="22" t="s">
        <v>8035</v>
      </c>
      <c r="C1147" s="22" t="s">
        <v>2500</v>
      </c>
      <c r="D1147" s="22" t="s">
        <v>169</v>
      </c>
      <c r="E1147" s="22" t="s">
        <v>742</v>
      </c>
      <c r="F1147" s="6" t="s">
        <v>2370</v>
      </c>
      <c r="G1147" s="6" t="s">
        <v>8034</v>
      </c>
      <c r="H1147" s="6" t="s">
        <v>19</v>
      </c>
      <c r="I1147" s="6" t="s">
        <v>8036</v>
      </c>
      <c r="J1147" s="22" t="s">
        <v>2509</v>
      </c>
      <c r="K1147" s="6" t="s">
        <v>678</v>
      </c>
      <c r="L1147" s="22" t="s">
        <v>589</v>
      </c>
      <c r="M1147" s="6" t="s">
        <v>740</v>
      </c>
      <c r="N1147" s="22" t="s">
        <v>8087</v>
      </c>
      <c r="O1147" s="6"/>
    </row>
    <row r="1148" spans="1:15" x14ac:dyDescent="0.3">
      <c r="A1148" s="6" t="s">
        <v>2513</v>
      </c>
      <c r="B1148" s="22" t="s">
        <v>8054</v>
      </c>
      <c r="C1148" s="22" t="s">
        <v>17</v>
      </c>
      <c r="D1148" s="22" t="s">
        <v>483</v>
      </c>
      <c r="E1148" s="22" t="s">
        <v>742</v>
      </c>
      <c r="F1148" s="6" t="s">
        <v>2370</v>
      </c>
      <c r="G1148" s="6" t="s">
        <v>8053</v>
      </c>
      <c r="H1148" s="6" t="s">
        <v>19</v>
      </c>
      <c r="I1148" s="6" t="s">
        <v>8055</v>
      </c>
      <c r="J1148" s="22" t="s">
        <v>1693</v>
      </c>
      <c r="K1148" s="6" t="s">
        <v>678</v>
      </c>
      <c r="L1148" s="22" t="s">
        <v>589</v>
      </c>
      <c r="M1148" s="6" t="s">
        <v>740</v>
      </c>
      <c r="N1148" s="22" t="s">
        <v>8087</v>
      </c>
      <c r="O1148" s="6"/>
    </row>
    <row r="1149" spans="1:15" x14ac:dyDescent="0.3">
      <c r="A1149" s="6" t="s">
        <v>2513</v>
      </c>
      <c r="B1149" s="22" t="s">
        <v>8057</v>
      </c>
      <c r="C1149" s="22" t="s">
        <v>17</v>
      </c>
      <c r="D1149" s="22" t="s">
        <v>169</v>
      </c>
      <c r="E1149" s="22" t="s">
        <v>742</v>
      </c>
      <c r="F1149" s="6" t="s">
        <v>2370</v>
      </c>
      <c r="G1149" s="6" t="s">
        <v>8056</v>
      </c>
      <c r="H1149" s="6" t="s">
        <v>19</v>
      </c>
      <c r="I1149" s="6" t="s">
        <v>8055</v>
      </c>
      <c r="J1149" s="22" t="s">
        <v>2509</v>
      </c>
      <c r="K1149" s="6" t="s">
        <v>678</v>
      </c>
      <c r="L1149" s="22" t="s">
        <v>589</v>
      </c>
      <c r="M1149" s="6" t="s">
        <v>8147</v>
      </c>
      <c r="N1149" s="22" t="s">
        <v>8087</v>
      </c>
      <c r="O1149" s="6"/>
    </row>
    <row r="1150" spans="1:15" x14ac:dyDescent="0.3">
      <c r="A1150" s="6" t="s">
        <v>2513</v>
      </c>
      <c r="B1150" s="22" t="s">
        <v>7794</v>
      </c>
      <c r="C1150" s="22" t="s">
        <v>17</v>
      </c>
      <c r="D1150" s="22" t="s">
        <v>169</v>
      </c>
      <c r="E1150" s="22" t="s">
        <v>742</v>
      </c>
      <c r="F1150" s="6" t="s">
        <v>2327</v>
      </c>
      <c r="G1150" s="6" t="s">
        <v>7793</v>
      </c>
      <c r="H1150" s="6" t="s">
        <v>19</v>
      </c>
      <c r="I1150" s="6" t="s">
        <v>7795</v>
      </c>
      <c r="J1150" s="22" t="s">
        <v>2509</v>
      </c>
      <c r="K1150" s="6" t="s">
        <v>678</v>
      </c>
      <c r="L1150" s="22" t="s">
        <v>589</v>
      </c>
      <c r="M1150" s="6" t="s">
        <v>1115</v>
      </c>
      <c r="N1150" s="22" t="s">
        <v>8087</v>
      </c>
      <c r="O1150" s="6"/>
    </row>
    <row r="1151" spans="1:15" x14ac:dyDescent="0.3">
      <c r="A1151" s="6" t="s">
        <v>2513</v>
      </c>
      <c r="B1151" s="22" t="s">
        <v>7802</v>
      </c>
      <c r="C1151" s="22" t="s">
        <v>2500</v>
      </c>
      <c r="D1151" s="22" t="s">
        <v>169</v>
      </c>
      <c r="E1151" s="22" t="s">
        <v>742</v>
      </c>
      <c r="F1151" s="6" t="s">
        <v>2330</v>
      </c>
      <c r="G1151" s="6" t="s">
        <v>7801</v>
      </c>
      <c r="H1151" s="6" t="s">
        <v>19</v>
      </c>
      <c r="I1151" s="6" t="s">
        <v>7803</v>
      </c>
      <c r="J1151" s="22" t="s">
        <v>2509</v>
      </c>
      <c r="K1151" s="6" t="s">
        <v>678</v>
      </c>
      <c r="L1151" s="22" t="s">
        <v>589</v>
      </c>
      <c r="M1151" s="6" t="s">
        <v>1121</v>
      </c>
      <c r="N1151" s="22" t="s">
        <v>8087</v>
      </c>
      <c r="O1151" s="6"/>
    </row>
    <row r="1152" spans="1:15" x14ac:dyDescent="0.3">
      <c r="A1152" s="6" t="s">
        <v>2513</v>
      </c>
      <c r="B1152" s="22" t="s">
        <v>7998</v>
      </c>
      <c r="C1152" s="22" t="s">
        <v>2500</v>
      </c>
      <c r="D1152" s="22" t="s">
        <v>169</v>
      </c>
      <c r="E1152" s="22" t="s">
        <v>742</v>
      </c>
      <c r="F1152" s="6" t="s">
        <v>2368</v>
      </c>
      <c r="G1152" s="6" t="s">
        <v>7997</v>
      </c>
      <c r="H1152" s="6" t="s">
        <v>19</v>
      </c>
      <c r="I1152" s="6" t="s">
        <v>7999</v>
      </c>
      <c r="J1152" s="22" t="s">
        <v>2509</v>
      </c>
      <c r="K1152" s="6" t="s">
        <v>678</v>
      </c>
      <c r="L1152" s="22" t="s">
        <v>589</v>
      </c>
      <c r="M1152" s="6" t="s">
        <v>740</v>
      </c>
      <c r="N1152" s="22" t="s">
        <v>8087</v>
      </c>
      <c r="O1152" s="6"/>
    </row>
    <row r="1153" spans="1:15" x14ac:dyDescent="0.3">
      <c r="A1153" s="6" t="s">
        <v>2513</v>
      </c>
      <c r="B1153" s="22" t="s">
        <v>7666</v>
      </c>
      <c r="C1153" s="22" t="s">
        <v>2500</v>
      </c>
      <c r="D1153" s="22" t="s">
        <v>169</v>
      </c>
      <c r="E1153" s="22" t="s">
        <v>742</v>
      </c>
      <c r="F1153" s="6" t="s">
        <v>2317</v>
      </c>
      <c r="G1153" s="6" t="s">
        <v>7665</v>
      </c>
      <c r="H1153" s="6" t="s">
        <v>19</v>
      </c>
      <c r="I1153" s="6" t="s">
        <v>7667</v>
      </c>
      <c r="J1153" s="22" t="s">
        <v>2509</v>
      </c>
      <c r="K1153" s="6" t="s">
        <v>678</v>
      </c>
      <c r="L1153" s="22" t="s">
        <v>589</v>
      </c>
      <c r="M1153" s="6" t="s">
        <v>1103</v>
      </c>
      <c r="N1153" s="22" t="s">
        <v>8087</v>
      </c>
      <c r="O1153" s="6"/>
    </row>
    <row r="1154" spans="1:15" x14ac:dyDescent="0.3">
      <c r="A1154" s="6" t="s">
        <v>2513</v>
      </c>
      <c r="B1154" s="22" t="s">
        <v>7836</v>
      </c>
      <c r="C1154" s="22" t="s">
        <v>8089</v>
      </c>
      <c r="D1154" s="22" t="s">
        <v>169</v>
      </c>
      <c r="E1154" s="22" t="s">
        <v>742</v>
      </c>
      <c r="F1154" s="6" t="s">
        <v>2333</v>
      </c>
      <c r="G1154" s="6" t="s">
        <v>7835</v>
      </c>
      <c r="H1154" s="6" t="s">
        <v>19</v>
      </c>
      <c r="I1154" s="6" t="s">
        <v>7837</v>
      </c>
      <c r="J1154" s="22" t="s">
        <v>2509</v>
      </c>
      <c r="K1154" s="6" t="s">
        <v>678</v>
      </c>
      <c r="L1154" s="22" t="s">
        <v>589</v>
      </c>
      <c r="M1154" s="6" t="s">
        <v>223</v>
      </c>
      <c r="N1154" s="22" t="s">
        <v>8087</v>
      </c>
      <c r="O1154" s="6"/>
    </row>
    <row r="1155" spans="1:15" x14ac:dyDescent="0.3">
      <c r="A1155" s="6" t="s">
        <v>2513</v>
      </c>
      <c r="B1155" s="22" t="s">
        <v>7630</v>
      </c>
      <c r="C1155" s="22" t="s">
        <v>8089</v>
      </c>
      <c r="D1155" s="22" t="s">
        <v>169</v>
      </c>
      <c r="E1155" s="22" t="s">
        <v>742</v>
      </c>
      <c r="F1155" s="6" t="s">
        <v>2317</v>
      </c>
      <c r="G1155" s="6" t="s">
        <v>7629</v>
      </c>
      <c r="H1155" s="6" t="s">
        <v>19</v>
      </c>
      <c r="I1155" s="6" t="s">
        <v>7631</v>
      </c>
      <c r="J1155" s="22" t="s">
        <v>2509</v>
      </c>
      <c r="K1155" s="6" t="s">
        <v>678</v>
      </c>
      <c r="L1155" s="22" t="s">
        <v>589</v>
      </c>
      <c r="M1155" s="6" t="s">
        <v>1118</v>
      </c>
      <c r="N1155" s="22" t="s">
        <v>8087</v>
      </c>
      <c r="O1155" s="6"/>
    </row>
    <row r="1156" spans="1:15" x14ac:dyDescent="0.3">
      <c r="A1156" s="6" t="s">
        <v>2513</v>
      </c>
      <c r="B1156" s="22" t="s">
        <v>7628</v>
      </c>
      <c r="C1156" s="22" t="s">
        <v>17</v>
      </c>
      <c r="D1156" s="22" t="s">
        <v>169</v>
      </c>
      <c r="E1156" s="22" t="s">
        <v>742</v>
      </c>
      <c r="F1156" s="6" t="s">
        <v>2315</v>
      </c>
      <c r="G1156" s="6" t="s">
        <v>7627</v>
      </c>
      <c r="H1156" s="6" t="s">
        <v>19</v>
      </c>
      <c r="I1156" s="6" t="s">
        <v>7620</v>
      </c>
      <c r="J1156" s="22" t="s">
        <v>2509</v>
      </c>
      <c r="K1156" s="6" t="s">
        <v>678</v>
      </c>
      <c r="L1156" s="22" t="s">
        <v>589</v>
      </c>
      <c r="M1156" s="6" t="s">
        <v>1130</v>
      </c>
      <c r="N1156" s="22" t="s">
        <v>8087</v>
      </c>
      <c r="O1156" s="6"/>
    </row>
    <row r="1157" spans="1:15" x14ac:dyDescent="0.3">
      <c r="A1157" s="6" t="s">
        <v>2513</v>
      </c>
      <c r="B1157" s="22" t="s">
        <v>7583</v>
      </c>
      <c r="C1157" s="22" t="s">
        <v>8089</v>
      </c>
      <c r="D1157" s="22" t="s">
        <v>169</v>
      </c>
      <c r="E1157" s="22" t="s">
        <v>742</v>
      </c>
      <c r="F1157" s="6" t="s">
        <v>2315</v>
      </c>
      <c r="G1157" s="6" t="s">
        <v>7582</v>
      </c>
      <c r="H1157" s="6" t="s">
        <v>19</v>
      </c>
      <c r="I1157" s="6" t="s">
        <v>7584</v>
      </c>
      <c r="J1157" s="22" t="s">
        <v>2509</v>
      </c>
      <c r="K1157" s="6" t="s">
        <v>678</v>
      </c>
      <c r="L1157" s="22" t="s">
        <v>589</v>
      </c>
      <c r="M1157" s="6" t="s">
        <v>1130</v>
      </c>
      <c r="N1157" s="22" t="s">
        <v>8087</v>
      </c>
      <c r="O1157" s="6"/>
    </row>
    <row r="1158" spans="1:15" x14ac:dyDescent="0.3">
      <c r="A1158" s="6" t="s">
        <v>2513</v>
      </c>
      <c r="B1158" s="22" t="s">
        <v>7611</v>
      </c>
      <c r="C1158" s="22" t="s">
        <v>2500</v>
      </c>
      <c r="D1158" s="22" t="s">
        <v>169</v>
      </c>
      <c r="E1158" s="22" t="s">
        <v>742</v>
      </c>
      <c r="F1158" s="6" t="s">
        <v>2315</v>
      </c>
      <c r="G1158" s="6" t="s">
        <v>7610</v>
      </c>
      <c r="H1158" s="6" t="s">
        <v>19</v>
      </c>
      <c r="I1158" s="6" t="s">
        <v>7612</v>
      </c>
      <c r="J1158" s="22" t="s">
        <v>2509</v>
      </c>
      <c r="K1158" s="6" t="s">
        <v>678</v>
      </c>
      <c r="L1158" s="22" t="s">
        <v>589</v>
      </c>
      <c r="M1158" s="6" t="s">
        <v>1130</v>
      </c>
      <c r="N1158" s="22" t="s">
        <v>8087</v>
      </c>
      <c r="O1158" s="6"/>
    </row>
    <row r="1159" spans="1:15" x14ac:dyDescent="0.3">
      <c r="A1159" s="6" t="s">
        <v>2513</v>
      </c>
      <c r="B1159" s="22" t="s">
        <v>7737</v>
      </c>
      <c r="C1159" s="22" t="s">
        <v>2500</v>
      </c>
      <c r="D1159" s="22" t="s">
        <v>169</v>
      </c>
      <c r="E1159" s="22" t="s">
        <v>742</v>
      </c>
      <c r="F1159" s="6" t="s">
        <v>2322</v>
      </c>
      <c r="G1159" s="6" t="s">
        <v>7736</v>
      </c>
      <c r="H1159" s="6" t="s">
        <v>19</v>
      </c>
      <c r="I1159" s="6" t="s">
        <v>7738</v>
      </c>
      <c r="J1159" s="22" t="s">
        <v>2509</v>
      </c>
      <c r="K1159" s="6" t="s">
        <v>678</v>
      </c>
      <c r="L1159" s="22" t="s">
        <v>589</v>
      </c>
      <c r="M1159" s="6" t="s">
        <v>2324</v>
      </c>
      <c r="N1159" s="22" t="s">
        <v>8087</v>
      </c>
      <c r="O1159" s="6"/>
    </row>
    <row r="1160" spans="1:15" x14ac:dyDescent="0.3">
      <c r="A1160" s="6" t="s">
        <v>2513</v>
      </c>
      <c r="B1160" s="22" t="s">
        <v>7588</v>
      </c>
      <c r="C1160" s="22" t="s">
        <v>8089</v>
      </c>
      <c r="D1160" s="22" t="s">
        <v>169</v>
      </c>
      <c r="E1160" s="22" t="s">
        <v>7589</v>
      </c>
      <c r="F1160" s="6" t="s">
        <v>2315</v>
      </c>
      <c r="G1160" s="6" t="s">
        <v>7587</v>
      </c>
      <c r="H1160" s="6" t="s">
        <v>19</v>
      </c>
      <c r="I1160" s="6" t="s">
        <v>7590</v>
      </c>
      <c r="J1160" s="22" t="s">
        <v>2509</v>
      </c>
      <c r="K1160" s="6" t="s">
        <v>678</v>
      </c>
      <c r="L1160" s="22" t="s">
        <v>589</v>
      </c>
      <c r="M1160" s="6" t="s">
        <v>1130</v>
      </c>
      <c r="N1160" s="22" t="s">
        <v>8087</v>
      </c>
      <c r="O1160" s="6"/>
    </row>
    <row r="1161" spans="1:15" x14ac:dyDescent="0.3">
      <c r="A1161" s="6" t="s">
        <v>2513</v>
      </c>
      <c r="B1161" s="22" t="s">
        <v>7608</v>
      </c>
      <c r="C1161" s="22" t="s">
        <v>2500</v>
      </c>
      <c r="D1161" s="22" t="s">
        <v>169</v>
      </c>
      <c r="E1161" s="22" t="s">
        <v>742</v>
      </c>
      <c r="F1161" s="6" t="s">
        <v>2315</v>
      </c>
      <c r="G1161" s="6" t="s">
        <v>7607</v>
      </c>
      <c r="H1161" s="6" t="s">
        <v>19</v>
      </c>
      <c r="I1161" s="6" t="s">
        <v>7609</v>
      </c>
      <c r="J1161" s="22" t="s">
        <v>2509</v>
      </c>
      <c r="K1161" s="6" t="s">
        <v>678</v>
      </c>
      <c r="L1161" s="22" t="s">
        <v>589</v>
      </c>
      <c r="M1161" s="6" t="s">
        <v>1130</v>
      </c>
      <c r="N1161" s="22" t="s">
        <v>8087</v>
      </c>
      <c r="O1161" s="6"/>
    </row>
    <row r="1162" spans="1:15" x14ac:dyDescent="0.3">
      <c r="A1162" s="6" t="s">
        <v>2513</v>
      </c>
      <c r="B1162" s="22" t="s">
        <v>7672</v>
      </c>
      <c r="C1162" s="22" t="s">
        <v>17</v>
      </c>
      <c r="D1162" s="22" t="s">
        <v>169</v>
      </c>
      <c r="E1162" s="22" t="s">
        <v>742</v>
      </c>
      <c r="F1162" s="6" t="s">
        <v>2317</v>
      </c>
      <c r="G1162" s="6" t="s">
        <v>7671</v>
      </c>
      <c r="H1162" s="6" t="s">
        <v>19</v>
      </c>
      <c r="I1162" s="6" t="s">
        <v>7673</v>
      </c>
      <c r="J1162" s="22" t="s">
        <v>2509</v>
      </c>
      <c r="K1162" s="6" t="s">
        <v>678</v>
      </c>
      <c r="L1162" s="22" t="s">
        <v>589</v>
      </c>
      <c r="M1162" s="6" t="s">
        <v>1118</v>
      </c>
      <c r="N1162" s="22" t="s">
        <v>8087</v>
      </c>
      <c r="O1162" s="6"/>
    </row>
    <row r="1163" spans="1:15" x14ac:dyDescent="0.3">
      <c r="A1163" s="6" t="s">
        <v>2513</v>
      </c>
      <c r="B1163" s="22" t="s">
        <v>7645</v>
      </c>
      <c r="C1163" s="22" t="s">
        <v>17</v>
      </c>
      <c r="D1163" s="22" t="s">
        <v>169</v>
      </c>
      <c r="E1163" s="22" t="s">
        <v>742</v>
      </c>
      <c r="F1163" s="6" t="s">
        <v>2317</v>
      </c>
      <c r="G1163" s="6" t="s">
        <v>7644</v>
      </c>
      <c r="H1163" s="6" t="s">
        <v>19</v>
      </c>
      <c r="I1163" s="6" t="s">
        <v>7646</v>
      </c>
      <c r="J1163" s="22" t="s">
        <v>2509</v>
      </c>
      <c r="K1163" s="6" t="s">
        <v>678</v>
      </c>
      <c r="L1163" s="22" t="s">
        <v>589</v>
      </c>
      <c r="M1163" s="6" t="s">
        <v>1118</v>
      </c>
      <c r="N1163" s="22" t="s">
        <v>8087</v>
      </c>
      <c r="O1163" s="6"/>
    </row>
    <row r="1164" spans="1:15" x14ac:dyDescent="0.3">
      <c r="A1164" s="6" t="s">
        <v>2513</v>
      </c>
      <c r="B1164" s="22" t="s">
        <v>7707</v>
      </c>
      <c r="C1164" s="22" t="s">
        <v>2500</v>
      </c>
      <c r="D1164" s="22" t="s">
        <v>169</v>
      </c>
      <c r="E1164" s="22" t="s">
        <v>742</v>
      </c>
      <c r="F1164" s="6" t="s">
        <v>2320</v>
      </c>
      <c r="G1164" s="6" t="s">
        <v>7706</v>
      </c>
      <c r="H1164" s="6" t="s">
        <v>19</v>
      </c>
      <c r="I1164" s="6" t="s">
        <v>7708</v>
      </c>
      <c r="J1164" s="22" t="s">
        <v>2509</v>
      </c>
      <c r="K1164" s="6" t="s">
        <v>678</v>
      </c>
      <c r="L1164" s="22" t="s">
        <v>589</v>
      </c>
      <c r="M1164" s="6" t="s">
        <v>1109</v>
      </c>
      <c r="N1164" s="22" t="s">
        <v>8087</v>
      </c>
      <c r="O1164" s="6"/>
    </row>
    <row r="1165" spans="1:15" x14ac:dyDescent="0.3">
      <c r="A1165" s="6" t="s">
        <v>2513</v>
      </c>
      <c r="B1165" s="22" t="s">
        <v>7697</v>
      </c>
      <c r="C1165" s="22" t="s">
        <v>2500</v>
      </c>
      <c r="D1165" s="22" t="s">
        <v>169</v>
      </c>
      <c r="E1165" s="22" t="s">
        <v>742</v>
      </c>
      <c r="F1165" s="6" t="s">
        <v>2320</v>
      </c>
      <c r="G1165" s="6" t="s">
        <v>7696</v>
      </c>
      <c r="H1165" s="6" t="s">
        <v>19</v>
      </c>
      <c r="I1165" s="6" t="s">
        <v>7698</v>
      </c>
      <c r="J1165" s="22" t="s">
        <v>2509</v>
      </c>
      <c r="K1165" s="6" t="s">
        <v>678</v>
      </c>
      <c r="L1165" s="22" t="s">
        <v>589</v>
      </c>
      <c r="M1165" s="6" t="s">
        <v>1109</v>
      </c>
      <c r="N1165" s="22" t="s">
        <v>8087</v>
      </c>
      <c r="O1165" s="6"/>
    </row>
    <row r="1166" spans="1:15" x14ac:dyDescent="0.3">
      <c r="A1166" s="6" t="s">
        <v>2513</v>
      </c>
      <c r="B1166" s="22" t="s">
        <v>7791</v>
      </c>
      <c r="C1166" s="22" t="s">
        <v>2500</v>
      </c>
      <c r="D1166" s="22" t="s">
        <v>169</v>
      </c>
      <c r="E1166" s="22" t="s">
        <v>742</v>
      </c>
      <c r="F1166" s="6" t="s">
        <v>2327</v>
      </c>
      <c r="G1166" s="6" t="s">
        <v>7790</v>
      </c>
      <c r="H1166" s="6" t="s">
        <v>19</v>
      </c>
      <c r="I1166" s="6" t="s">
        <v>7792</v>
      </c>
      <c r="J1166" s="22" t="s">
        <v>2509</v>
      </c>
      <c r="K1166" s="6" t="s">
        <v>678</v>
      </c>
      <c r="L1166" s="22" t="s">
        <v>589</v>
      </c>
      <c r="M1166" s="6" t="s">
        <v>8196</v>
      </c>
      <c r="N1166" s="22" t="s">
        <v>8087</v>
      </c>
      <c r="O1166" s="6"/>
    </row>
    <row r="1167" spans="1:15" x14ac:dyDescent="0.3">
      <c r="A1167" s="6" t="s">
        <v>2513</v>
      </c>
      <c r="B1167" s="22" t="s">
        <v>7772</v>
      </c>
      <c r="C1167" s="22" t="s">
        <v>8089</v>
      </c>
      <c r="D1167" s="22" t="s">
        <v>169</v>
      </c>
      <c r="E1167" s="22" t="s">
        <v>742</v>
      </c>
      <c r="F1167" s="6" t="s">
        <v>2327</v>
      </c>
      <c r="G1167" s="6" t="s">
        <v>7771</v>
      </c>
      <c r="H1167" s="6" t="s">
        <v>19</v>
      </c>
      <c r="I1167" s="6" t="s">
        <v>7773</v>
      </c>
      <c r="J1167" s="22" t="s">
        <v>2509</v>
      </c>
      <c r="K1167" s="6" t="s">
        <v>678</v>
      </c>
      <c r="L1167" s="22" t="s">
        <v>589</v>
      </c>
      <c r="M1167" s="6" t="s">
        <v>8197</v>
      </c>
      <c r="N1167" s="22" t="s">
        <v>8087</v>
      </c>
      <c r="O1167" s="6"/>
    </row>
    <row r="1168" spans="1:15" x14ac:dyDescent="0.3">
      <c r="A1168" s="6" t="s">
        <v>2513</v>
      </c>
      <c r="B1168" s="22" t="s">
        <v>7799</v>
      </c>
      <c r="C1168" s="22" t="s">
        <v>8089</v>
      </c>
      <c r="D1168" s="22" t="s">
        <v>169</v>
      </c>
      <c r="E1168" s="22" t="s">
        <v>742</v>
      </c>
      <c r="F1168" s="6" t="s">
        <v>2330</v>
      </c>
      <c r="G1168" s="6" t="s">
        <v>7798</v>
      </c>
      <c r="H1168" s="6" t="s">
        <v>19</v>
      </c>
      <c r="I1168" s="6" t="s">
        <v>7800</v>
      </c>
      <c r="J1168" s="22" t="s">
        <v>2509</v>
      </c>
      <c r="K1168" s="6" t="s">
        <v>678</v>
      </c>
      <c r="L1168" s="22" t="s">
        <v>589</v>
      </c>
      <c r="M1168" s="6" t="s">
        <v>8198</v>
      </c>
      <c r="N1168" s="22" t="s">
        <v>8087</v>
      </c>
      <c r="O1168" s="6"/>
    </row>
    <row r="1169" spans="1:15" x14ac:dyDescent="0.3">
      <c r="A1169" s="6" t="s">
        <v>2513</v>
      </c>
      <c r="B1169" s="22" t="s">
        <v>7546</v>
      </c>
      <c r="C1169" s="22" t="s">
        <v>2500</v>
      </c>
      <c r="D1169" s="22" t="s">
        <v>169</v>
      </c>
      <c r="E1169" s="22" t="s">
        <v>742</v>
      </c>
      <c r="F1169" s="6" t="s">
        <v>2313</v>
      </c>
      <c r="G1169" s="6" t="s">
        <v>7545</v>
      </c>
      <c r="H1169" s="6" t="s">
        <v>19</v>
      </c>
      <c r="I1169" s="6" t="s">
        <v>7547</v>
      </c>
      <c r="J1169" s="22" t="s">
        <v>2509</v>
      </c>
      <c r="K1169" s="6" t="s">
        <v>678</v>
      </c>
      <c r="L1169" s="22" t="s">
        <v>589</v>
      </c>
      <c r="M1169" s="6" t="s">
        <v>8199</v>
      </c>
      <c r="N1169" s="22" t="s">
        <v>8087</v>
      </c>
      <c r="O1169" s="6"/>
    </row>
    <row r="1170" spans="1:15" x14ac:dyDescent="0.3">
      <c r="A1170" s="6" t="s">
        <v>2513</v>
      </c>
      <c r="B1170" s="22" t="s">
        <v>7663</v>
      </c>
      <c r="C1170" s="22" t="s">
        <v>2500</v>
      </c>
      <c r="D1170" s="22" t="s">
        <v>169</v>
      </c>
      <c r="E1170" s="22" t="s">
        <v>7589</v>
      </c>
      <c r="F1170" s="6" t="s">
        <v>2317</v>
      </c>
      <c r="G1170" s="6" t="s">
        <v>7662</v>
      </c>
      <c r="H1170" s="6" t="s">
        <v>19</v>
      </c>
      <c r="I1170" s="6" t="s">
        <v>7664</v>
      </c>
      <c r="J1170" s="22" t="s">
        <v>2509</v>
      </c>
      <c r="K1170" s="6" t="s">
        <v>678</v>
      </c>
      <c r="L1170" s="22" t="s">
        <v>589</v>
      </c>
      <c r="M1170" s="6" t="s">
        <v>1164</v>
      </c>
      <c r="N1170" s="22" t="s">
        <v>8087</v>
      </c>
      <c r="O1170" s="6"/>
    </row>
    <row r="1171" spans="1:15" x14ac:dyDescent="0.3">
      <c r="A1171" s="6" t="s">
        <v>2513</v>
      </c>
      <c r="B1171" s="22" t="s">
        <v>7777</v>
      </c>
      <c r="C1171" s="22" t="s">
        <v>8089</v>
      </c>
      <c r="D1171" s="22" t="s">
        <v>169</v>
      </c>
      <c r="E1171" s="22" t="s">
        <v>742</v>
      </c>
      <c r="F1171" s="6" t="s">
        <v>2327</v>
      </c>
      <c r="G1171" s="6" t="s">
        <v>7776</v>
      </c>
      <c r="H1171" s="6" t="s">
        <v>19</v>
      </c>
      <c r="I1171" s="6" t="s">
        <v>7778</v>
      </c>
      <c r="J1171" s="22" t="s">
        <v>2509</v>
      </c>
      <c r="K1171" s="6" t="s">
        <v>678</v>
      </c>
      <c r="L1171" s="22" t="s">
        <v>589</v>
      </c>
      <c r="M1171" s="6" t="s">
        <v>8173</v>
      </c>
      <c r="N1171" s="22" t="s">
        <v>8087</v>
      </c>
      <c r="O1171" s="6"/>
    </row>
    <row r="1172" spans="1:15" x14ac:dyDescent="0.3">
      <c r="A1172" s="6" t="s">
        <v>2513</v>
      </c>
      <c r="B1172" s="22" t="s">
        <v>7685</v>
      </c>
      <c r="C1172" s="22" t="s">
        <v>8089</v>
      </c>
      <c r="D1172" s="22" t="s">
        <v>169</v>
      </c>
      <c r="E1172" s="22" t="s">
        <v>742</v>
      </c>
      <c r="F1172" s="6" t="s">
        <v>2320</v>
      </c>
      <c r="G1172" s="6" t="s">
        <v>7684</v>
      </c>
      <c r="H1172" s="6" t="s">
        <v>19</v>
      </c>
      <c r="I1172" s="6" t="s">
        <v>7686</v>
      </c>
      <c r="J1172" s="22" t="s">
        <v>2509</v>
      </c>
      <c r="K1172" s="6" t="s">
        <v>678</v>
      </c>
      <c r="L1172" s="22" t="s">
        <v>589</v>
      </c>
      <c r="M1172" s="6" t="s">
        <v>1109</v>
      </c>
      <c r="N1172" s="22" t="s">
        <v>8087</v>
      </c>
      <c r="O1172" s="6"/>
    </row>
    <row r="1173" spans="1:15" x14ac:dyDescent="0.3">
      <c r="A1173" s="6" t="s">
        <v>2513</v>
      </c>
      <c r="B1173" s="22" t="s">
        <v>8063</v>
      </c>
      <c r="C1173" s="22" t="s">
        <v>18</v>
      </c>
      <c r="D1173" s="22" t="s">
        <v>483</v>
      </c>
      <c r="E1173" s="22" t="s">
        <v>742</v>
      </c>
      <c r="F1173" s="6" t="s">
        <v>2370</v>
      </c>
      <c r="G1173" s="6" t="s">
        <v>8062</v>
      </c>
      <c r="H1173" s="6" t="s">
        <v>19</v>
      </c>
      <c r="I1173" s="6" t="s">
        <v>8064</v>
      </c>
      <c r="J1173" s="22" t="s">
        <v>1693</v>
      </c>
      <c r="K1173" s="6" t="s">
        <v>678</v>
      </c>
      <c r="L1173" s="22" t="s">
        <v>589</v>
      </c>
      <c r="M1173" s="6" t="s">
        <v>740</v>
      </c>
      <c r="N1173" s="22" t="s">
        <v>8087</v>
      </c>
      <c r="O1173" s="6"/>
    </row>
    <row r="1174" spans="1:15" x14ac:dyDescent="0.3">
      <c r="A1174" s="6" t="s">
        <v>2513</v>
      </c>
      <c r="B1174" s="22" t="s">
        <v>8066</v>
      </c>
      <c r="C1174" s="22" t="s">
        <v>18</v>
      </c>
      <c r="D1174" s="22" t="s">
        <v>169</v>
      </c>
      <c r="E1174" s="22" t="s">
        <v>748</v>
      </c>
      <c r="F1174" s="6" t="s">
        <v>2370</v>
      </c>
      <c r="G1174" s="6" t="s">
        <v>8065</v>
      </c>
      <c r="H1174" s="6" t="s">
        <v>19</v>
      </c>
      <c r="I1174" s="6" t="s">
        <v>8064</v>
      </c>
      <c r="J1174" s="22" t="s">
        <v>2509</v>
      </c>
      <c r="K1174" s="6" t="s">
        <v>678</v>
      </c>
      <c r="L1174" s="22" t="s">
        <v>589</v>
      </c>
      <c r="M1174" s="6" t="s">
        <v>740</v>
      </c>
      <c r="N1174" s="22" t="s">
        <v>8087</v>
      </c>
      <c r="O1174" s="6"/>
    </row>
    <row r="1175" spans="1:15" x14ac:dyDescent="0.3">
      <c r="A1175" s="6" t="s">
        <v>2513</v>
      </c>
      <c r="B1175" s="22" t="s">
        <v>7549</v>
      </c>
      <c r="C1175" s="22" t="s">
        <v>8089</v>
      </c>
      <c r="D1175" s="22" t="s">
        <v>169</v>
      </c>
      <c r="E1175" s="22" t="s">
        <v>742</v>
      </c>
      <c r="F1175" s="6" t="s">
        <v>2313</v>
      </c>
      <c r="G1175" s="6" t="s">
        <v>7548</v>
      </c>
      <c r="H1175" s="6" t="s">
        <v>19</v>
      </c>
      <c r="I1175" s="6" t="s">
        <v>7550</v>
      </c>
      <c r="J1175" s="22" t="s">
        <v>2509</v>
      </c>
      <c r="K1175" s="6" t="s">
        <v>678</v>
      </c>
      <c r="L1175" s="22" t="s">
        <v>589</v>
      </c>
      <c r="M1175" s="6" t="s">
        <v>1112</v>
      </c>
      <c r="N1175" s="22" t="s">
        <v>8087</v>
      </c>
      <c r="O1175" s="6"/>
    </row>
    <row r="1176" spans="1:15" x14ac:dyDescent="0.3">
      <c r="A1176" s="6" t="s">
        <v>2513</v>
      </c>
      <c r="B1176" s="22" t="s">
        <v>7653</v>
      </c>
      <c r="C1176" s="22" t="s">
        <v>18</v>
      </c>
      <c r="D1176" s="22" t="s">
        <v>169</v>
      </c>
      <c r="E1176" s="22" t="s">
        <v>742</v>
      </c>
      <c r="F1176" s="6" t="s">
        <v>2317</v>
      </c>
      <c r="G1176" s="6" t="s">
        <v>7652</v>
      </c>
      <c r="H1176" s="6" t="s">
        <v>19</v>
      </c>
      <c r="I1176" s="6" t="s">
        <v>7654</v>
      </c>
      <c r="J1176" s="22" t="s">
        <v>2509</v>
      </c>
      <c r="K1176" s="6" t="s">
        <v>678</v>
      </c>
      <c r="L1176" s="22" t="s">
        <v>589</v>
      </c>
      <c r="M1176" s="6" t="s">
        <v>1118</v>
      </c>
      <c r="N1176" s="22" t="s">
        <v>8087</v>
      </c>
      <c r="O1176" s="6"/>
    </row>
    <row r="1177" spans="1:15" x14ac:dyDescent="0.3">
      <c r="A1177" s="6" t="s">
        <v>2513</v>
      </c>
      <c r="B1177" s="22" t="s">
        <v>7669</v>
      </c>
      <c r="C1177" s="22" t="s">
        <v>2500</v>
      </c>
      <c r="D1177" s="22" t="s">
        <v>169</v>
      </c>
      <c r="E1177" s="22" t="s">
        <v>742</v>
      </c>
      <c r="F1177" s="6" t="s">
        <v>2317</v>
      </c>
      <c r="G1177" s="6" t="s">
        <v>7668</v>
      </c>
      <c r="H1177" s="6" t="s">
        <v>19</v>
      </c>
      <c r="I1177" s="6" t="s">
        <v>7670</v>
      </c>
      <c r="J1177" s="22" t="s">
        <v>2509</v>
      </c>
      <c r="K1177" s="6" t="s">
        <v>678</v>
      </c>
      <c r="L1177" s="22" t="s">
        <v>589</v>
      </c>
      <c r="M1177" s="6" t="s">
        <v>8188</v>
      </c>
      <c r="N1177" s="22" t="s">
        <v>8087</v>
      </c>
      <c r="O1177" s="6"/>
    </row>
    <row r="1178" spans="1:15" x14ac:dyDescent="0.3">
      <c r="A1178" s="6" t="s">
        <v>2513</v>
      </c>
      <c r="B1178" s="22" t="s">
        <v>7782</v>
      </c>
      <c r="C1178" s="22" t="s">
        <v>8089</v>
      </c>
      <c r="D1178" s="22" t="s">
        <v>169</v>
      </c>
      <c r="E1178" s="22" t="s">
        <v>742</v>
      </c>
      <c r="F1178" s="6" t="s">
        <v>2327</v>
      </c>
      <c r="G1178" s="6" t="s">
        <v>7781</v>
      </c>
      <c r="H1178" s="6" t="s">
        <v>19</v>
      </c>
      <c r="I1178" s="6" t="s">
        <v>7783</v>
      </c>
      <c r="J1178" s="22" t="s">
        <v>2509</v>
      </c>
      <c r="K1178" s="6" t="s">
        <v>678</v>
      </c>
      <c r="L1178" s="22" t="s">
        <v>589</v>
      </c>
      <c r="M1178" s="6" t="s">
        <v>8197</v>
      </c>
      <c r="N1178" s="22" t="s">
        <v>8087</v>
      </c>
      <c r="O1178" s="6"/>
    </row>
    <row r="1179" spans="1:15" x14ac:dyDescent="0.3">
      <c r="A1179" s="6" t="s">
        <v>2513</v>
      </c>
      <c r="B1179" s="22" t="s">
        <v>7747</v>
      </c>
      <c r="C1179" s="22" t="s">
        <v>8089</v>
      </c>
      <c r="D1179" s="22" t="s">
        <v>169</v>
      </c>
      <c r="E1179" s="22" t="s">
        <v>742</v>
      </c>
      <c r="F1179" s="6" t="s">
        <v>2325</v>
      </c>
      <c r="G1179" s="6" t="s">
        <v>7746</v>
      </c>
      <c r="H1179" s="6" t="s">
        <v>19</v>
      </c>
      <c r="I1179" s="6" t="s">
        <v>7748</v>
      </c>
      <c r="J1179" s="22" t="s">
        <v>2509</v>
      </c>
      <c r="K1179" s="6" t="s">
        <v>678</v>
      </c>
      <c r="L1179" s="22" t="s">
        <v>589</v>
      </c>
      <c r="M1179" s="6" t="s">
        <v>1127</v>
      </c>
      <c r="N1179" s="22" t="s">
        <v>8087</v>
      </c>
      <c r="O1179" s="6"/>
    </row>
    <row r="1180" spans="1:15" x14ac:dyDescent="0.3">
      <c r="A1180" s="6" t="s">
        <v>2513</v>
      </c>
      <c r="B1180" s="22" t="s">
        <v>7750</v>
      </c>
      <c r="C1180" s="22" t="s">
        <v>8089</v>
      </c>
      <c r="D1180" s="22" t="s">
        <v>169</v>
      </c>
      <c r="E1180" s="22" t="s">
        <v>742</v>
      </c>
      <c r="F1180" s="6" t="s">
        <v>2325</v>
      </c>
      <c r="G1180" s="6" t="s">
        <v>7749</v>
      </c>
      <c r="H1180" s="6" t="s">
        <v>19</v>
      </c>
      <c r="I1180" s="6" t="s">
        <v>7751</v>
      </c>
      <c r="J1180" s="22" t="s">
        <v>2509</v>
      </c>
      <c r="K1180" s="6" t="s">
        <v>678</v>
      </c>
      <c r="L1180" s="22" t="s">
        <v>589</v>
      </c>
      <c r="M1180" s="6" t="s">
        <v>1127</v>
      </c>
      <c r="N1180" s="22" t="s">
        <v>8087</v>
      </c>
      <c r="O1180" s="6"/>
    </row>
    <row r="1181" spans="1:15" x14ac:dyDescent="0.3">
      <c r="A1181" s="6" t="s">
        <v>2513</v>
      </c>
      <c r="B1181" s="22" t="s">
        <v>7734</v>
      </c>
      <c r="C1181" s="22" t="s">
        <v>2500</v>
      </c>
      <c r="D1181" s="22" t="s">
        <v>169</v>
      </c>
      <c r="E1181" s="22" t="s">
        <v>742</v>
      </c>
      <c r="F1181" s="6" t="s">
        <v>2322</v>
      </c>
      <c r="G1181" s="6" t="s">
        <v>7733</v>
      </c>
      <c r="H1181" s="6" t="s">
        <v>19</v>
      </c>
      <c r="I1181" s="6" t="s">
        <v>7735</v>
      </c>
      <c r="J1181" s="22" t="s">
        <v>2509</v>
      </c>
      <c r="K1181" s="6" t="s">
        <v>678</v>
      </c>
      <c r="L1181" s="22" t="s">
        <v>589</v>
      </c>
      <c r="M1181" s="6" t="s">
        <v>2324</v>
      </c>
      <c r="N1181" s="22" t="s">
        <v>8087</v>
      </c>
      <c r="O1181" s="6"/>
    </row>
    <row r="1182" spans="1:15" x14ac:dyDescent="0.3">
      <c r="A1182" s="6" t="s">
        <v>2513</v>
      </c>
      <c r="B1182" s="22" t="s">
        <v>7552</v>
      </c>
      <c r="C1182" s="22" t="s">
        <v>8089</v>
      </c>
      <c r="D1182" s="22" t="s">
        <v>169</v>
      </c>
      <c r="E1182" s="22" t="s">
        <v>742</v>
      </c>
      <c r="F1182" s="6" t="s">
        <v>2313</v>
      </c>
      <c r="G1182" s="6" t="s">
        <v>7551</v>
      </c>
      <c r="H1182" s="6" t="s">
        <v>19</v>
      </c>
      <c r="I1182" s="6" t="s">
        <v>7553</v>
      </c>
      <c r="J1182" s="22" t="s">
        <v>2509</v>
      </c>
      <c r="K1182" s="6" t="s">
        <v>678</v>
      </c>
      <c r="L1182" s="22" t="s">
        <v>589</v>
      </c>
      <c r="M1182" s="6" t="s">
        <v>1112</v>
      </c>
      <c r="N1182" s="22" t="s">
        <v>8087</v>
      </c>
      <c r="O1182" s="6"/>
    </row>
    <row r="1183" spans="1:15" x14ac:dyDescent="0.3">
      <c r="A1183" s="6" t="s">
        <v>2513</v>
      </c>
      <c r="B1183" s="22" t="s">
        <v>8045</v>
      </c>
      <c r="C1183" s="22" t="s">
        <v>8089</v>
      </c>
      <c r="D1183" s="22" t="s">
        <v>483</v>
      </c>
      <c r="E1183" s="22" t="s">
        <v>742</v>
      </c>
      <c r="F1183" s="6" t="s">
        <v>2370</v>
      </c>
      <c r="G1183" s="6" t="s">
        <v>8044</v>
      </c>
      <c r="H1183" s="6" t="s">
        <v>19</v>
      </c>
      <c r="I1183" s="6" t="s">
        <v>7615</v>
      </c>
      <c r="J1183" s="22" t="s">
        <v>1693</v>
      </c>
      <c r="K1183" s="6" t="s">
        <v>678</v>
      </c>
      <c r="L1183" s="22" t="s">
        <v>589</v>
      </c>
      <c r="M1183" s="6" t="s">
        <v>740</v>
      </c>
      <c r="N1183" s="22" t="s">
        <v>8087</v>
      </c>
      <c r="O1183" s="6"/>
    </row>
    <row r="1184" spans="1:15" x14ac:dyDescent="0.3">
      <c r="A1184" s="6" t="s">
        <v>2513</v>
      </c>
      <c r="B1184" s="22" t="s">
        <v>7617</v>
      </c>
      <c r="C1184" s="22" t="s">
        <v>8089</v>
      </c>
      <c r="D1184" s="22" t="s">
        <v>169</v>
      </c>
      <c r="E1184" s="22" t="s">
        <v>748</v>
      </c>
      <c r="F1184" s="6" t="s">
        <v>2315</v>
      </c>
      <c r="G1184" s="6" t="s">
        <v>7616</v>
      </c>
      <c r="H1184" s="6" t="s">
        <v>19</v>
      </c>
      <c r="I1184" s="6" t="s">
        <v>7615</v>
      </c>
      <c r="J1184" s="22" t="s">
        <v>2509</v>
      </c>
      <c r="K1184" s="6" t="s">
        <v>678</v>
      </c>
      <c r="L1184" s="22" t="s">
        <v>589</v>
      </c>
      <c r="M1184" s="6" t="s">
        <v>8150</v>
      </c>
      <c r="N1184" s="22" t="s">
        <v>8087</v>
      </c>
      <c r="O1184" s="6"/>
    </row>
    <row r="1185" spans="1:15" x14ac:dyDescent="0.3">
      <c r="A1185" s="6" t="s">
        <v>2513</v>
      </c>
      <c r="B1185" s="22" t="s">
        <v>7825</v>
      </c>
      <c r="C1185" s="22" t="s">
        <v>8089</v>
      </c>
      <c r="D1185" s="22" t="s">
        <v>169</v>
      </c>
      <c r="E1185" s="22" t="s">
        <v>742</v>
      </c>
      <c r="F1185" s="6" t="s">
        <v>2330</v>
      </c>
      <c r="G1185" s="6" t="s">
        <v>7824</v>
      </c>
      <c r="H1185" s="6" t="s">
        <v>19</v>
      </c>
      <c r="I1185" s="6" t="s">
        <v>7826</v>
      </c>
      <c r="J1185" s="22" t="s">
        <v>2509</v>
      </c>
      <c r="K1185" s="6" t="s">
        <v>678</v>
      </c>
      <c r="L1185" s="22" t="s">
        <v>589</v>
      </c>
      <c r="M1185" s="6" t="s">
        <v>8104</v>
      </c>
      <c r="N1185" s="22" t="s">
        <v>8087</v>
      </c>
      <c r="O1185" s="6"/>
    </row>
    <row r="1186" spans="1:15" x14ac:dyDescent="0.3">
      <c r="A1186" s="6" t="s">
        <v>2513</v>
      </c>
      <c r="B1186" s="22" t="s">
        <v>7622</v>
      </c>
      <c r="C1186" s="22" t="s">
        <v>8089</v>
      </c>
      <c r="D1186" s="22" t="s">
        <v>169</v>
      </c>
      <c r="E1186" s="22" t="s">
        <v>742</v>
      </c>
      <c r="F1186" s="6" t="s">
        <v>2315</v>
      </c>
      <c r="G1186" s="6" t="s">
        <v>7621</v>
      </c>
      <c r="H1186" s="6" t="s">
        <v>19</v>
      </c>
      <c r="I1186" s="6" t="s">
        <v>7623</v>
      </c>
      <c r="J1186" s="22" t="s">
        <v>2509</v>
      </c>
      <c r="K1186" s="6" t="s">
        <v>678</v>
      </c>
      <c r="L1186" s="22" t="s">
        <v>589</v>
      </c>
      <c r="M1186" s="6" t="s">
        <v>1130</v>
      </c>
      <c r="N1186" s="22" t="s">
        <v>8087</v>
      </c>
      <c r="O1186" s="6"/>
    </row>
    <row r="1187" spans="1:15" x14ac:dyDescent="0.3">
      <c r="A1187" s="6" t="s">
        <v>2513</v>
      </c>
      <c r="B1187" s="22" t="s">
        <v>7526</v>
      </c>
      <c r="C1187" s="22" t="s">
        <v>8089</v>
      </c>
      <c r="D1187" s="22" t="s">
        <v>169</v>
      </c>
      <c r="E1187" s="22" t="s">
        <v>742</v>
      </c>
      <c r="F1187" s="6" t="s">
        <v>2308</v>
      </c>
      <c r="G1187" s="6" t="s">
        <v>7525</v>
      </c>
      <c r="H1187" s="6" t="s">
        <v>19</v>
      </c>
      <c r="I1187" s="6" t="s">
        <v>7527</v>
      </c>
      <c r="J1187" s="22" t="s">
        <v>2509</v>
      </c>
      <c r="K1187" s="6" t="s">
        <v>678</v>
      </c>
      <c r="L1187" s="22" t="s">
        <v>589</v>
      </c>
      <c r="M1187" s="6" t="s">
        <v>1106</v>
      </c>
      <c r="N1187" s="22" t="s">
        <v>8087</v>
      </c>
      <c r="O1187" s="6"/>
    </row>
    <row r="1188" spans="1:15" x14ac:dyDescent="0.3">
      <c r="A1188" s="6" t="s">
        <v>2513</v>
      </c>
      <c r="B1188" s="22" t="s">
        <v>2514</v>
      </c>
      <c r="C1188" s="22" t="s">
        <v>8089</v>
      </c>
      <c r="D1188" s="22" t="s">
        <v>483</v>
      </c>
      <c r="E1188" s="22" t="s">
        <v>742</v>
      </c>
      <c r="F1188" s="6" t="s">
        <v>2511</v>
      </c>
      <c r="G1188" s="6" t="s">
        <v>8089</v>
      </c>
      <c r="H1188" s="6" t="s">
        <v>19</v>
      </c>
      <c r="I1188" s="6" t="s">
        <v>2512</v>
      </c>
      <c r="J1188" s="6" t="s">
        <v>1693</v>
      </c>
      <c r="K1188" s="6" t="s">
        <v>8089</v>
      </c>
      <c r="L1188" s="22" t="s">
        <v>589</v>
      </c>
      <c r="M1188" s="6" t="s">
        <v>740</v>
      </c>
      <c r="N1188" s="22" t="s">
        <v>8087</v>
      </c>
      <c r="O1188" s="6"/>
    </row>
    <row r="1189" spans="1:15" x14ac:dyDescent="0.3">
      <c r="A1189" s="6" t="s">
        <v>2513</v>
      </c>
      <c r="B1189" s="22" t="s">
        <v>2516</v>
      </c>
      <c r="C1189" s="22" t="s">
        <v>8089</v>
      </c>
      <c r="D1189" s="6" t="s">
        <v>169</v>
      </c>
      <c r="E1189" s="22" t="s">
        <v>748</v>
      </c>
      <c r="F1189" s="6" t="s">
        <v>2515</v>
      </c>
      <c r="G1189" s="6" t="s">
        <v>8089</v>
      </c>
      <c r="H1189" s="6" t="s">
        <v>19</v>
      </c>
      <c r="I1189" s="6" t="s">
        <v>2512</v>
      </c>
      <c r="J1189" s="6" t="s">
        <v>2509</v>
      </c>
      <c r="K1189" s="6" t="s">
        <v>8089</v>
      </c>
      <c r="L1189" s="22" t="s">
        <v>589</v>
      </c>
      <c r="M1189" s="6" t="s">
        <v>740</v>
      </c>
      <c r="N1189" s="22" t="s">
        <v>8087</v>
      </c>
      <c r="O1189" s="6"/>
    </row>
    <row r="1190" spans="1:15" x14ac:dyDescent="0.3">
      <c r="A1190" s="6" t="s">
        <v>7700</v>
      </c>
      <c r="B1190" s="22" t="s">
        <v>7280</v>
      </c>
      <c r="C1190" s="22" t="s">
        <v>2500</v>
      </c>
      <c r="D1190" s="22" t="s">
        <v>169</v>
      </c>
      <c r="E1190" s="22" t="s">
        <v>742</v>
      </c>
      <c r="F1190" s="6" t="s">
        <v>2320</v>
      </c>
      <c r="G1190" s="6" t="s">
        <v>7699</v>
      </c>
      <c r="H1190" s="6" t="s">
        <v>19</v>
      </c>
      <c r="I1190" s="6" t="s">
        <v>7701</v>
      </c>
      <c r="J1190" s="22" t="s">
        <v>2509</v>
      </c>
      <c r="K1190" s="6" t="s">
        <v>678</v>
      </c>
      <c r="L1190" s="22" t="s">
        <v>589</v>
      </c>
      <c r="M1190" s="6" t="s">
        <v>1109</v>
      </c>
      <c r="N1190" s="22" t="s">
        <v>8087</v>
      </c>
      <c r="O1190" s="6"/>
    </row>
    <row r="1191" spans="1:15" x14ac:dyDescent="0.3">
      <c r="A1191" s="6" t="s">
        <v>5717</v>
      </c>
      <c r="B1191" s="22" t="s">
        <v>5718</v>
      </c>
      <c r="C1191" s="22" t="s">
        <v>2500</v>
      </c>
      <c r="D1191" s="22" t="s">
        <v>169</v>
      </c>
      <c r="E1191" s="22" t="s">
        <v>742</v>
      </c>
      <c r="F1191" s="6" t="s">
        <v>844</v>
      </c>
      <c r="G1191" s="6" t="s">
        <v>5716</v>
      </c>
      <c r="H1191" s="6" t="s">
        <v>19</v>
      </c>
      <c r="I1191" s="6" t="s">
        <v>5719</v>
      </c>
      <c r="J1191" s="22" t="s">
        <v>1208</v>
      </c>
      <c r="K1191" s="6" t="s">
        <v>678</v>
      </c>
      <c r="L1191" s="22" t="s">
        <v>737</v>
      </c>
      <c r="M1191" s="6" t="s">
        <v>1127</v>
      </c>
      <c r="N1191" s="22" t="s">
        <v>8087</v>
      </c>
      <c r="O1191" s="6"/>
    </row>
    <row r="1192" spans="1:15" x14ac:dyDescent="0.3">
      <c r="A1192" s="6" t="s">
        <v>5717</v>
      </c>
      <c r="B1192" s="22" t="s">
        <v>5742</v>
      </c>
      <c r="C1192" s="22" t="s">
        <v>18</v>
      </c>
      <c r="D1192" s="22" t="s">
        <v>169</v>
      </c>
      <c r="E1192" s="22" t="s">
        <v>742</v>
      </c>
      <c r="F1192" s="6" t="s">
        <v>844</v>
      </c>
      <c r="G1192" s="6" t="s">
        <v>5741</v>
      </c>
      <c r="H1192" s="6" t="s">
        <v>19</v>
      </c>
      <c r="I1192" s="6" t="s">
        <v>5743</v>
      </c>
      <c r="J1192" s="22" t="s">
        <v>1208</v>
      </c>
      <c r="K1192" s="6" t="s">
        <v>678</v>
      </c>
      <c r="L1192" s="22" t="s">
        <v>737</v>
      </c>
      <c r="M1192" s="6" t="s">
        <v>8153</v>
      </c>
      <c r="N1192" s="22" t="s">
        <v>8087</v>
      </c>
      <c r="O1192" s="6"/>
    </row>
    <row r="1193" spans="1:15" x14ac:dyDescent="0.3">
      <c r="A1193" s="6" t="s">
        <v>5658</v>
      </c>
      <c r="B1193" s="22" t="s">
        <v>5803</v>
      </c>
      <c r="C1193" s="22" t="s">
        <v>2500</v>
      </c>
      <c r="D1193" s="22" t="s">
        <v>169</v>
      </c>
      <c r="E1193" s="22" t="s">
        <v>742</v>
      </c>
      <c r="F1193" s="6" t="s">
        <v>853</v>
      </c>
      <c r="G1193" s="6" t="s">
        <v>5802</v>
      </c>
      <c r="H1193" s="6" t="s">
        <v>19</v>
      </c>
      <c r="I1193" s="6" t="s">
        <v>5804</v>
      </c>
      <c r="J1193" s="22" t="s">
        <v>1208</v>
      </c>
      <c r="K1193" s="6" t="s">
        <v>678</v>
      </c>
      <c r="L1193" s="22" t="s">
        <v>737</v>
      </c>
      <c r="M1193" s="6" t="s">
        <v>8100</v>
      </c>
      <c r="N1193" s="22" t="s">
        <v>8087</v>
      </c>
      <c r="O1193" s="6"/>
    </row>
    <row r="1194" spans="1:15" x14ac:dyDescent="0.3">
      <c r="A1194" s="6" t="s">
        <v>5658</v>
      </c>
      <c r="B1194" s="22" t="s">
        <v>5812</v>
      </c>
      <c r="C1194" s="22" t="s">
        <v>17</v>
      </c>
      <c r="D1194" s="22" t="s">
        <v>169</v>
      </c>
      <c r="E1194" s="22" t="s">
        <v>742</v>
      </c>
      <c r="F1194" s="6" t="s">
        <v>853</v>
      </c>
      <c r="G1194" s="6" t="s">
        <v>5811</v>
      </c>
      <c r="H1194" s="6" t="s">
        <v>19</v>
      </c>
      <c r="I1194" s="6" t="s">
        <v>5813</v>
      </c>
      <c r="J1194" s="22" t="s">
        <v>1208</v>
      </c>
      <c r="K1194" s="6" t="s">
        <v>678</v>
      </c>
      <c r="L1194" s="22" t="s">
        <v>737</v>
      </c>
      <c r="M1194" s="6" t="s">
        <v>8100</v>
      </c>
      <c r="N1194" s="22" t="s">
        <v>8087</v>
      </c>
      <c r="O1194" s="6"/>
    </row>
    <row r="1195" spans="1:15" x14ac:dyDescent="0.3">
      <c r="A1195" s="6" t="s">
        <v>5658</v>
      </c>
      <c r="B1195" s="22" t="s">
        <v>5659</v>
      </c>
      <c r="C1195" s="22" t="s">
        <v>2500</v>
      </c>
      <c r="D1195" s="22" t="s">
        <v>169</v>
      </c>
      <c r="E1195" s="22" t="s">
        <v>742</v>
      </c>
      <c r="F1195" s="6" t="s">
        <v>839</v>
      </c>
      <c r="G1195" s="6" t="s">
        <v>5657</v>
      </c>
      <c r="H1195" s="6" t="s">
        <v>19</v>
      </c>
      <c r="I1195" s="6" t="s">
        <v>5660</v>
      </c>
      <c r="J1195" s="22" t="s">
        <v>1208</v>
      </c>
      <c r="K1195" s="6" t="s">
        <v>678</v>
      </c>
      <c r="L1195" s="22" t="s">
        <v>737</v>
      </c>
      <c r="M1195" s="6" t="s">
        <v>8088</v>
      </c>
      <c r="N1195" s="22" t="s">
        <v>8087</v>
      </c>
      <c r="O1195" s="6"/>
    </row>
    <row r="1196" spans="1:15" x14ac:dyDescent="0.3">
      <c r="A1196" s="6" t="s">
        <v>5658</v>
      </c>
      <c r="B1196" s="22" t="s">
        <v>5821</v>
      </c>
      <c r="C1196" s="22" t="s">
        <v>17</v>
      </c>
      <c r="D1196" s="22" t="s">
        <v>169</v>
      </c>
      <c r="E1196" s="22" t="s">
        <v>742</v>
      </c>
      <c r="F1196" s="6" t="s">
        <v>853</v>
      </c>
      <c r="G1196" s="6" t="s">
        <v>5820</v>
      </c>
      <c r="H1196" s="6" t="s">
        <v>19</v>
      </c>
      <c r="I1196" s="6" t="s">
        <v>5822</v>
      </c>
      <c r="J1196" s="22" t="s">
        <v>1208</v>
      </c>
      <c r="K1196" s="6" t="s">
        <v>678</v>
      </c>
      <c r="L1196" s="22" t="s">
        <v>737</v>
      </c>
      <c r="M1196" s="6" t="s">
        <v>8154</v>
      </c>
      <c r="N1196" s="22" t="s">
        <v>8087</v>
      </c>
      <c r="O1196" s="6"/>
    </row>
    <row r="1197" spans="1:15" x14ac:dyDescent="0.3">
      <c r="A1197" s="6" t="s">
        <v>5658</v>
      </c>
      <c r="B1197" s="22" t="s">
        <v>5767</v>
      </c>
      <c r="C1197" s="22" t="s">
        <v>2500</v>
      </c>
      <c r="D1197" s="22" t="s">
        <v>169</v>
      </c>
      <c r="E1197" s="22" t="s">
        <v>742</v>
      </c>
      <c r="F1197" s="6" t="s">
        <v>847</v>
      </c>
      <c r="G1197" s="6" t="s">
        <v>5766</v>
      </c>
      <c r="H1197" s="6" t="s">
        <v>19</v>
      </c>
      <c r="I1197" s="6" t="s">
        <v>5768</v>
      </c>
      <c r="J1197" s="22" t="s">
        <v>1208</v>
      </c>
      <c r="K1197" s="6" t="s">
        <v>678</v>
      </c>
      <c r="L1197" s="22" t="s">
        <v>737</v>
      </c>
      <c r="M1197" s="6" t="s">
        <v>8155</v>
      </c>
      <c r="N1197" s="22" t="s">
        <v>8087</v>
      </c>
      <c r="O1197" s="6"/>
    </row>
    <row r="1198" spans="1:15" x14ac:dyDescent="0.3">
      <c r="A1198" s="6" t="s">
        <v>5658</v>
      </c>
      <c r="B1198" s="22" t="s">
        <v>5770</v>
      </c>
      <c r="C1198" s="22" t="s">
        <v>8089</v>
      </c>
      <c r="D1198" s="22" t="s">
        <v>169</v>
      </c>
      <c r="E1198" s="22" t="s">
        <v>742</v>
      </c>
      <c r="F1198" s="6" t="s">
        <v>850</v>
      </c>
      <c r="G1198" s="6" t="s">
        <v>5782</v>
      </c>
      <c r="H1198" s="6" t="s">
        <v>19</v>
      </c>
      <c r="I1198" s="6" t="s">
        <v>5783</v>
      </c>
      <c r="J1198" s="22" t="s">
        <v>1208</v>
      </c>
      <c r="K1198" s="6" t="s">
        <v>678</v>
      </c>
      <c r="L1198" s="22" t="s">
        <v>737</v>
      </c>
      <c r="M1198" s="6" t="s">
        <v>223</v>
      </c>
      <c r="N1198" s="22" t="s">
        <v>8087</v>
      </c>
      <c r="O1198" s="6"/>
    </row>
    <row r="1199" spans="1:15" x14ac:dyDescent="0.3">
      <c r="A1199" s="6" t="s">
        <v>5658</v>
      </c>
      <c r="B1199" s="22" t="s">
        <v>5728</v>
      </c>
      <c r="C1199" s="22" t="s">
        <v>2500</v>
      </c>
      <c r="D1199" s="22" t="s">
        <v>169</v>
      </c>
      <c r="E1199" s="22" t="s">
        <v>742</v>
      </c>
      <c r="F1199" s="6" t="s">
        <v>844</v>
      </c>
      <c r="G1199" s="6" t="s">
        <v>5727</v>
      </c>
      <c r="H1199" s="6" t="s">
        <v>19</v>
      </c>
      <c r="I1199" s="6" t="s">
        <v>5729</v>
      </c>
      <c r="J1199" s="22" t="s">
        <v>1208</v>
      </c>
      <c r="K1199" s="6" t="s">
        <v>678</v>
      </c>
      <c r="L1199" s="22" t="s">
        <v>737</v>
      </c>
      <c r="M1199" s="6" t="s">
        <v>8156</v>
      </c>
      <c r="N1199" s="22" t="s">
        <v>8087</v>
      </c>
      <c r="O1199" s="6"/>
    </row>
    <row r="1200" spans="1:15" x14ac:dyDescent="0.3">
      <c r="A1200" s="6" t="s">
        <v>5658</v>
      </c>
      <c r="B1200" s="22" t="s">
        <v>5815</v>
      </c>
      <c r="C1200" s="22" t="s">
        <v>2500</v>
      </c>
      <c r="D1200" s="22" t="s">
        <v>169</v>
      </c>
      <c r="E1200" s="22" t="s">
        <v>742</v>
      </c>
      <c r="F1200" s="6" t="s">
        <v>853</v>
      </c>
      <c r="G1200" s="6" t="s">
        <v>5814</v>
      </c>
      <c r="H1200" s="6" t="s">
        <v>19</v>
      </c>
      <c r="I1200" s="6" t="s">
        <v>5816</v>
      </c>
      <c r="J1200" s="22" t="s">
        <v>1208</v>
      </c>
      <c r="K1200" s="6" t="s">
        <v>678</v>
      </c>
      <c r="L1200" s="22" t="s">
        <v>737</v>
      </c>
      <c r="M1200" s="6" t="s">
        <v>1138</v>
      </c>
      <c r="N1200" s="22" t="s">
        <v>8087</v>
      </c>
      <c r="O1200" s="6"/>
    </row>
    <row r="1201" spans="1:15" x14ac:dyDescent="0.3">
      <c r="A1201" s="6" t="s">
        <v>5658</v>
      </c>
      <c r="B1201" s="22" t="s">
        <v>5829</v>
      </c>
      <c r="C1201" s="22" t="s">
        <v>2500</v>
      </c>
      <c r="D1201" s="22" t="s">
        <v>169</v>
      </c>
      <c r="E1201" s="22" t="s">
        <v>742</v>
      </c>
      <c r="F1201" s="6" t="s">
        <v>856</v>
      </c>
      <c r="G1201" s="6" t="s">
        <v>5830</v>
      </c>
      <c r="H1201" s="6" t="s">
        <v>19</v>
      </c>
      <c r="I1201" s="6" t="s">
        <v>5831</v>
      </c>
      <c r="J1201" s="22" t="s">
        <v>1208</v>
      </c>
      <c r="K1201" s="6" t="s">
        <v>678</v>
      </c>
      <c r="L1201" s="22" t="s">
        <v>737</v>
      </c>
      <c r="M1201" s="6" t="s">
        <v>740</v>
      </c>
      <c r="N1201" s="22" t="s">
        <v>8087</v>
      </c>
      <c r="O1201" s="6"/>
    </row>
    <row r="1202" spans="1:15" x14ac:dyDescent="0.3">
      <c r="A1202" s="6" t="s">
        <v>5658</v>
      </c>
      <c r="B1202" s="22" t="s">
        <v>5833</v>
      </c>
      <c r="C1202" s="22" t="s">
        <v>2500</v>
      </c>
      <c r="D1202" s="22" t="s">
        <v>483</v>
      </c>
      <c r="E1202" s="22" t="s">
        <v>742</v>
      </c>
      <c r="F1202" s="6" t="s">
        <v>856</v>
      </c>
      <c r="G1202" s="6" t="s">
        <v>5832</v>
      </c>
      <c r="H1202" s="6" t="s">
        <v>19</v>
      </c>
      <c r="I1202" s="6" t="s">
        <v>5834</v>
      </c>
      <c r="J1202" s="22" t="s">
        <v>3672</v>
      </c>
      <c r="K1202" s="6" t="s">
        <v>678</v>
      </c>
      <c r="L1202" s="22" t="s">
        <v>737</v>
      </c>
      <c r="M1202" s="6" t="s">
        <v>740</v>
      </c>
      <c r="N1202" s="22" t="s">
        <v>8087</v>
      </c>
      <c r="O1202" s="6"/>
    </row>
    <row r="1203" spans="1:15" x14ac:dyDescent="0.3">
      <c r="A1203" s="6" t="s">
        <v>5658</v>
      </c>
      <c r="B1203" s="22" t="s">
        <v>5836</v>
      </c>
      <c r="C1203" s="22" t="s">
        <v>2500</v>
      </c>
      <c r="D1203" s="22" t="s">
        <v>169</v>
      </c>
      <c r="E1203" s="22" t="s">
        <v>748</v>
      </c>
      <c r="F1203" s="6" t="s">
        <v>856</v>
      </c>
      <c r="G1203" s="6" t="s">
        <v>5835</v>
      </c>
      <c r="H1203" s="6" t="s">
        <v>19</v>
      </c>
      <c r="I1203" s="6" t="s">
        <v>5834</v>
      </c>
      <c r="J1203" s="22" t="s">
        <v>1208</v>
      </c>
      <c r="K1203" s="6" t="s">
        <v>678</v>
      </c>
      <c r="L1203" s="22" t="s">
        <v>737</v>
      </c>
      <c r="M1203" s="6" t="s">
        <v>740</v>
      </c>
      <c r="N1203" s="22" t="s">
        <v>8087</v>
      </c>
      <c r="O1203" s="6"/>
    </row>
    <row r="1204" spans="1:15" x14ac:dyDescent="0.3">
      <c r="A1204" s="6" t="s">
        <v>5658</v>
      </c>
      <c r="B1204" s="22" t="s">
        <v>5790</v>
      </c>
      <c r="C1204" s="22" t="s">
        <v>2500</v>
      </c>
      <c r="D1204" s="22" t="s">
        <v>169</v>
      </c>
      <c r="E1204" s="22" t="s">
        <v>742</v>
      </c>
      <c r="F1204" s="6" t="s">
        <v>850</v>
      </c>
      <c r="G1204" s="6" t="s">
        <v>5789</v>
      </c>
      <c r="H1204" s="6" t="s">
        <v>19</v>
      </c>
      <c r="I1204" s="6" t="s">
        <v>5791</v>
      </c>
      <c r="J1204" s="22" t="s">
        <v>1208</v>
      </c>
      <c r="K1204" s="6" t="s">
        <v>678</v>
      </c>
      <c r="L1204" s="22" t="s">
        <v>737</v>
      </c>
      <c r="M1204" s="6" t="s">
        <v>223</v>
      </c>
      <c r="N1204" s="22" t="s">
        <v>8087</v>
      </c>
      <c r="O1204" s="6"/>
    </row>
    <row r="1205" spans="1:15" x14ac:dyDescent="0.3">
      <c r="A1205" s="6" t="s">
        <v>5658</v>
      </c>
      <c r="B1205" s="22" t="s">
        <v>5672</v>
      </c>
      <c r="C1205" s="22" t="s">
        <v>2500</v>
      </c>
      <c r="D1205" s="22" t="s">
        <v>169</v>
      </c>
      <c r="E1205" s="22" t="s">
        <v>742</v>
      </c>
      <c r="F1205" s="6" t="s">
        <v>839</v>
      </c>
      <c r="G1205" s="6" t="s">
        <v>5671</v>
      </c>
      <c r="H1205" s="6" t="s">
        <v>19</v>
      </c>
      <c r="I1205" s="6" t="s">
        <v>5673</v>
      </c>
      <c r="J1205" s="22" t="s">
        <v>1208</v>
      </c>
      <c r="K1205" s="6" t="s">
        <v>678</v>
      </c>
      <c r="L1205" s="22" t="s">
        <v>737</v>
      </c>
      <c r="M1205" s="6" t="s">
        <v>8141</v>
      </c>
      <c r="N1205" s="22" t="s">
        <v>8087</v>
      </c>
      <c r="O1205" s="6"/>
    </row>
    <row r="1206" spans="1:15" x14ac:dyDescent="0.3">
      <c r="A1206" s="6" t="s">
        <v>5658</v>
      </c>
      <c r="B1206" s="22" t="s">
        <v>5759</v>
      </c>
      <c r="C1206" s="22" t="s">
        <v>2500</v>
      </c>
      <c r="D1206" s="22" t="s">
        <v>169</v>
      </c>
      <c r="E1206" s="22" t="s">
        <v>742</v>
      </c>
      <c r="F1206" s="6" t="s">
        <v>847</v>
      </c>
      <c r="G1206" s="6" t="s">
        <v>5758</v>
      </c>
      <c r="H1206" s="6" t="s">
        <v>19</v>
      </c>
      <c r="I1206" s="6" t="s">
        <v>5760</v>
      </c>
      <c r="J1206" s="22" t="s">
        <v>1208</v>
      </c>
      <c r="K1206" s="6" t="s">
        <v>678</v>
      </c>
      <c r="L1206" s="22" t="s">
        <v>737</v>
      </c>
      <c r="M1206" s="6" t="s">
        <v>8102</v>
      </c>
      <c r="N1206" s="22" t="s">
        <v>8087</v>
      </c>
      <c r="O1206" s="6"/>
    </row>
    <row r="1207" spans="1:15" x14ac:dyDescent="0.3">
      <c r="A1207" s="6" t="s">
        <v>5658</v>
      </c>
      <c r="B1207" s="22" t="s">
        <v>5806</v>
      </c>
      <c r="C1207" s="22" t="s">
        <v>8089</v>
      </c>
      <c r="D1207" s="22" t="s">
        <v>169</v>
      </c>
      <c r="E1207" s="22" t="s">
        <v>742</v>
      </c>
      <c r="F1207" s="6" t="s">
        <v>853</v>
      </c>
      <c r="G1207" s="6" t="s">
        <v>5805</v>
      </c>
      <c r="H1207" s="6" t="s">
        <v>19</v>
      </c>
      <c r="I1207" s="6" t="s">
        <v>5807</v>
      </c>
      <c r="J1207" s="22" t="s">
        <v>1208</v>
      </c>
      <c r="K1207" s="6" t="s">
        <v>678</v>
      </c>
      <c r="L1207" s="22" t="s">
        <v>737</v>
      </c>
      <c r="M1207" s="6" t="s">
        <v>1138</v>
      </c>
      <c r="N1207" s="22" t="s">
        <v>8087</v>
      </c>
      <c r="O1207" s="6"/>
    </row>
    <row r="1208" spans="1:15" x14ac:dyDescent="0.3">
      <c r="A1208" s="6" t="s">
        <v>5800</v>
      </c>
      <c r="B1208" s="22" t="s">
        <v>5708</v>
      </c>
      <c r="C1208" s="22" t="s">
        <v>2500</v>
      </c>
      <c r="D1208" s="22" t="s">
        <v>169</v>
      </c>
      <c r="E1208" s="22" t="s">
        <v>742</v>
      </c>
      <c r="F1208" s="6" t="s">
        <v>850</v>
      </c>
      <c r="G1208" s="6" t="s">
        <v>5799</v>
      </c>
      <c r="H1208" s="6" t="s">
        <v>19</v>
      </c>
      <c r="I1208" s="6" t="s">
        <v>5801</v>
      </c>
      <c r="J1208" s="22" t="s">
        <v>2509</v>
      </c>
      <c r="K1208" s="6" t="s">
        <v>678</v>
      </c>
      <c r="L1208" s="22" t="s">
        <v>737</v>
      </c>
      <c r="M1208" s="6" t="s">
        <v>223</v>
      </c>
      <c r="N1208" s="22" t="s">
        <v>8087</v>
      </c>
      <c r="O1208" s="6"/>
    </row>
    <row r="1209" spans="1:15" x14ac:dyDescent="0.3">
      <c r="A1209" s="6" t="s">
        <v>5675</v>
      </c>
      <c r="B1209" s="22" t="s">
        <v>5818</v>
      </c>
      <c r="C1209" s="22" t="s">
        <v>17</v>
      </c>
      <c r="D1209" s="22" t="s">
        <v>169</v>
      </c>
      <c r="E1209" s="22" t="s">
        <v>742</v>
      </c>
      <c r="F1209" s="6" t="s">
        <v>853</v>
      </c>
      <c r="G1209" s="6" t="s">
        <v>5817</v>
      </c>
      <c r="H1209" s="6" t="s">
        <v>19</v>
      </c>
      <c r="I1209" s="6" t="s">
        <v>5819</v>
      </c>
      <c r="J1209" s="22" t="s">
        <v>1208</v>
      </c>
      <c r="K1209" s="6" t="s">
        <v>678</v>
      </c>
      <c r="L1209" s="22" t="s">
        <v>737</v>
      </c>
      <c r="M1209" s="6" t="s">
        <v>1138</v>
      </c>
      <c r="N1209" s="22" t="s">
        <v>8087</v>
      </c>
      <c r="O1209" s="6"/>
    </row>
    <row r="1210" spans="1:15" x14ac:dyDescent="0.3">
      <c r="A1210" s="6" t="s">
        <v>5675</v>
      </c>
      <c r="B1210" s="22" t="s">
        <v>5721</v>
      </c>
      <c r="C1210" s="22" t="s">
        <v>2500</v>
      </c>
      <c r="D1210" s="22" t="s">
        <v>169</v>
      </c>
      <c r="E1210" s="22" t="s">
        <v>742</v>
      </c>
      <c r="F1210" s="6" t="s">
        <v>844</v>
      </c>
      <c r="G1210" s="6" t="s">
        <v>5720</v>
      </c>
      <c r="H1210" s="6" t="s">
        <v>19</v>
      </c>
      <c r="I1210" s="6" t="s">
        <v>5719</v>
      </c>
      <c r="J1210" s="22" t="s">
        <v>1208</v>
      </c>
      <c r="K1210" s="6" t="s">
        <v>678</v>
      </c>
      <c r="L1210" s="22" t="s">
        <v>737</v>
      </c>
      <c r="M1210" s="6" t="s">
        <v>1127</v>
      </c>
      <c r="N1210" s="22" t="s">
        <v>8087</v>
      </c>
      <c r="O1210" s="6"/>
    </row>
    <row r="1211" spans="1:15" x14ac:dyDescent="0.3">
      <c r="A1211" s="6" t="s">
        <v>5675</v>
      </c>
      <c r="B1211" s="22" t="s">
        <v>5764</v>
      </c>
      <c r="C1211" s="22" t="s">
        <v>2500</v>
      </c>
      <c r="D1211" s="22" t="s">
        <v>169</v>
      </c>
      <c r="E1211" s="22" t="s">
        <v>742</v>
      </c>
      <c r="F1211" s="6" t="s">
        <v>847</v>
      </c>
      <c r="G1211" s="6" t="s">
        <v>5763</v>
      </c>
      <c r="H1211" s="6" t="s">
        <v>19</v>
      </c>
      <c r="I1211" s="6" t="s">
        <v>5765</v>
      </c>
      <c r="J1211" s="22" t="s">
        <v>1208</v>
      </c>
      <c r="K1211" s="6" t="s">
        <v>678</v>
      </c>
      <c r="L1211" s="22" t="s">
        <v>737</v>
      </c>
      <c r="M1211" s="6" t="s">
        <v>1121</v>
      </c>
      <c r="N1211" s="22" t="s">
        <v>8087</v>
      </c>
      <c r="O1211" s="6"/>
    </row>
    <row r="1212" spans="1:15" x14ac:dyDescent="0.3">
      <c r="A1212" s="6" t="s">
        <v>5675</v>
      </c>
      <c r="B1212" s="22" t="s">
        <v>5770</v>
      </c>
      <c r="C1212" s="22" t="s">
        <v>17</v>
      </c>
      <c r="D1212" s="22" t="s">
        <v>169</v>
      </c>
      <c r="E1212" s="22" t="s">
        <v>742</v>
      </c>
      <c r="F1212" s="6" t="s">
        <v>847</v>
      </c>
      <c r="G1212" s="6" t="s">
        <v>5769</v>
      </c>
      <c r="H1212" s="6" t="s">
        <v>19</v>
      </c>
      <c r="I1212" s="6" t="s">
        <v>5768</v>
      </c>
      <c r="J1212" s="22" t="s">
        <v>1208</v>
      </c>
      <c r="K1212" s="6" t="s">
        <v>678</v>
      </c>
      <c r="L1212" s="22" t="s">
        <v>737</v>
      </c>
      <c r="M1212" s="6" t="s">
        <v>8155</v>
      </c>
      <c r="N1212" s="22" t="s">
        <v>8087</v>
      </c>
      <c r="O1212" s="6"/>
    </row>
    <row r="1213" spans="1:15" x14ac:dyDescent="0.3">
      <c r="A1213" s="6" t="s">
        <v>5675</v>
      </c>
      <c r="B1213" s="22" t="s">
        <v>5793</v>
      </c>
      <c r="C1213" s="22" t="s">
        <v>2500</v>
      </c>
      <c r="D1213" s="22" t="s">
        <v>169</v>
      </c>
      <c r="E1213" s="22" t="s">
        <v>742</v>
      </c>
      <c r="F1213" s="6" t="s">
        <v>850</v>
      </c>
      <c r="G1213" s="6" t="s">
        <v>5792</v>
      </c>
      <c r="H1213" s="6" t="s">
        <v>19</v>
      </c>
      <c r="I1213" s="6" t="s">
        <v>5791</v>
      </c>
      <c r="J1213" s="22" t="s">
        <v>1208</v>
      </c>
      <c r="K1213" s="6" t="s">
        <v>678</v>
      </c>
      <c r="L1213" s="22" t="s">
        <v>737</v>
      </c>
      <c r="M1213" s="6" t="s">
        <v>223</v>
      </c>
      <c r="N1213" s="22" t="s">
        <v>8087</v>
      </c>
      <c r="O1213" s="6"/>
    </row>
    <row r="1214" spans="1:15" x14ac:dyDescent="0.3">
      <c r="A1214" s="6" t="s">
        <v>5675</v>
      </c>
      <c r="B1214" s="22" t="s">
        <v>5754</v>
      </c>
      <c r="C1214" s="22" t="s">
        <v>2500</v>
      </c>
      <c r="D1214" s="22" t="s">
        <v>169</v>
      </c>
      <c r="E1214" s="22" t="s">
        <v>742</v>
      </c>
      <c r="F1214" s="6" t="s">
        <v>847</v>
      </c>
      <c r="G1214" s="6" t="s">
        <v>5753</v>
      </c>
      <c r="H1214" s="6" t="s">
        <v>19</v>
      </c>
      <c r="I1214" s="6" t="s">
        <v>5755</v>
      </c>
      <c r="J1214" s="22" t="s">
        <v>1208</v>
      </c>
      <c r="K1214" s="6" t="s">
        <v>678</v>
      </c>
      <c r="L1214" s="22" t="s">
        <v>737</v>
      </c>
      <c r="M1214" s="6" t="s">
        <v>8104</v>
      </c>
      <c r="N1214" s="22" t="s">
        <v>8087</v>
      </c>
      <c r="O1214" s="6"/>
    </row>
    <row r="1215" spans="1:15" x14ac:dyDescent="0.3">
      <c r="A1215" s="6" t="s">
        <v>5675</v>
      </c>
      <c r="B1215" s="22" t="s">
        <v>5676</v>
      </c>
      <c r="C1215" s="22" t="s">
        <v>2500</v>
      </c>
      <c r="D1215" s="22" t="s">
        <v>169</v>
      </c>
      <c r="E1215" s="22" t="s">
        <v>742</v>
      </c>
      <c r="F1215" s="6" t="s">
        <v>839</v>
      </c>
      <c r="G1215" s="6" t="s">
        <v>5674</v>
      </c>
      <c r="H1215" s="6" t="s">
        <v>19</v>
      </c>
      <c r="I1215" s="6" t="s">
        <v>5677</v>
      </c>
      <c r="J1215" s="22" t="s">
        <v>1208</v>
      </c>
      <c r="K1215" s="6" t="s">
        <v>678</v>
      </c>
      <c r="L1215" s="22" t="s">
        <v>737</v>
      </c>
      <c r="M1215" s="6" t="s">
        <v>8141</v>
      </c>
      <c r="N1215" s="22" t="s">
        <v>8087</v>
      </c>
      <c r="O1215" s="6"/>
    </row>
    <row r="1216" spans="1:15" x14ac:dyDescent="0.3">
      <c r="A1216" s="6" t="s">
        <v>5675</v>
      </c>
      <c r="B1216" s="22" t="s">
        <v>5748</v>
      </c>
      <c r="C1216" s="22" t="s">
        <v>2500</v>
      </c>
      <c r="D1216" s="22" t="s">
        <v>169</v>
      </c>
      <c r="E1216" s="22" t="s">
        <v>742</v>
      </c>
      <c r="F1216" s="6" t="s">
        <v>847</v>
      </c>
      <c r="G1216" s="6" t="s">
        <v>5747</v>
      </c>
      <c r="H1216" s="6" t="s">
        <v>19</v>
      </c>
      <c r="I1216" s="6" t="s">
        <v>5749</v>
      </c>
      <c r="J1216" s="22" t="s">
        <v>1208</v>
      </c>
      <c r="K1216" s="6" t="s">
        <v>678</v>
      </c>
      <c r="L1216" s="22" t="s">
        <v>737</v>
      </c>
      <c r="M1216" s="6" t="s">
        <v>8104</v>
      </c>
      <c r="N1216" s="22" t="s">
        <v>8087</v>
      </c>
      <c r="O1216" s="6"/>
    </row>
    <row r="1217" spans="1:15" x14ac:dyDescent="0.3">
      <c r="A1217" s="6" t="s">
        <v>5675</v>
      </c>
      <c r="B1217" s="22" t="s">
        <v>5826</v>
      </c>
      <c r="C1217" s="22" t="s">
        <v>2500</v>
      </c>
      <c r="D1217" s="22" t="s">
        <v>483</v>
      </c>
      <c r="E1217" s="22" t="s">
        <v>742</v>
      </c>
      <c r="F1217" s="6" t="s">
        <v>856</v>
      </c>
      <c r="G1217" s="6" t="s">
        <v>5825</v>
      </c>
      <c r="H1217" s="6" t="s">
        <v>19</v>
      </c>
      <c r="I1217" s="6" t="s">
        <v>5827</v>
      </c>
      <c r="J1217" s="22" t="s">
        <v>3672</v>
      </c>
      <c r="K1217" s="6" t="s">
        <v>678</v>
      </c>
      <c r="L1217" s="22" t="s">
        <v>737</v>
      </c>
      <c r="M1217" s="6" t="s">
        <v>740</v>
      </c>
      <c r="N1217" s="22" t="s">
        <v>8087</v>
      </c>
      <c r="O1217" s="6"/>
    </row>
    <row r="1218" spans="1:15" x14ac:dyDescent="0.3">
      <c r="A1218" s="6" t="s">
        <v>5675</v>
      </c>
      <c r="B1218" s="22" t="s">
        <v>5829</v>
      </c>
      <c r="C1218" s="22" t="s">
        <v>2500</v>
      </c>
      <c r="D1218" s="22" t="s">
        <v>169</v>
      </c>
      <c r="E1218" s="22" t="s">
        <v>742</v>
      </c>
      <c r="F1218" s="6" t="s">
        <v>856</v>
      </c>
      <c r="G1218" s="6" t="s">
        <v>5828</v>
      </c>
      <c r="H1218" s="6" t="s">
        <v>19</v>
      </c>
      <c r="I1218" s="6" t="s">
        <v>5827</v>
      </c>
      <c r="J1218" s="22" t="s">
        <v>1208</v>
      </c>
      <c r="K1218" s="6" t="s">
        <v>678</v>
      </c>
      <c r="L1218" s="22" t="s">
        <v>737</v>
      </c>
      <c r="M1218" s="6" t="s">
        <v>740</v>
      </c>
      <c r="N1218" s="22" t="s">
        <v>8087</v>
      </c>
      <c r="O1218" s="6"/>
    </row>
    <row r="1219" spans="1:15" x14ac:dyDescent="0.3">
      <c r="A1219" s="6" t="s">
        <v>5675</v>
      </c>
      <c r="B1219" s="22" t="s">
        <v>5806</v>
      </c>
      <c r="C1219" s="22" t="s">
        <v>8089</v>
      </c>
      <c r="D1219" s="22" t="s">
        <v>169</v>
      </c>
      <c r="E1219" s="22" t="s">
        <v>742</v>
      </c>
      <c r="F1219" s="6" t="s">
        <v>856</v>
      </c>
      <c r="G1219" s="6" t="s">
        <v>5823</v>
      </c>
      <c r="H1219" s="6" t="s">
        <v>19</v>
      </c>
      <c r="I1219" s="6" t="s">
        <v>5824</v>
      </c>
      <c r="J1219" s="22" t="s">
        <v>1208</v>
      </c>
      <c r="K1219" s="6" t="s">
        <v>678</v>
      </c>
      <c r="L1219" s="22" t="s">
        <v>737</v>
      </c>
      <c r="M1219" s="6" t="s">
        <v>740</v>
      </c>
      <c r="N1219" s="22" t="s">
        <v>8087</v>
      </c>
      <c r="O1219" s="6"/>
    </row>
    <row r="1220" spans="1:15" x14ac:dyDescent="0.3">
      <c r="A1220" s="6" t="s">
        <v>5707</v>
      </c>
      <c r="B1220" s="22" t="s">
        <v>5838</v>
      </c>
      <c r="C1220" s="22" t="s">
        <v>18</v>
      </c>
      <c r="D1220" s="22" t="s">
        <v>483</v>
      </c>
      <c r="E1220" s="22" t="s">
        <v>742</v>
      </c>
      <c r="F1220" s="6" t="s">
        <v>856</v>
      </c>
      <c r="G1220" s="6" t="s">
        <v>5837</v>
      </c>
      <c r="H1220" s="6" t="s">
        <v>19</v>
      </c>
      <c r="I1220" s="6" t="s">
        <v>5840</v>
      </c>
      <c r="J1220" s="22" t="s">
        <v>5839</v>
      </c>
      <c r="K1220" s="6" t="s">
        <v>678</v>
      </c>
      <c r="L1220" s="22" t="s">
        <v>737</v>
      </c>
      <c r="M1220" s="6" t="s">
        <v>740</v>
      </c>
      <c r="N1220" s="22" t="s">
        <v>8087</v>
      </c>
      <c r="O1220" s="6"/>
    </row>
    <row r="1221" spans="1:15" x14ac:dyDescent="0.3">
      <c r="A1221" s="6" t="s">
        <v>5707</v>
      </c>
      <c r="B1221" s="22" t="s">
        <v>5842</v>
      </c>
      <c r="C1221" s="22" t="s">
        <v>17</v>
      </c>
      <c r="D1221" s="22" t="s">
        <v>169</v>
      </c>
      <c r="E1221" s="22" t="s">
        <v>748</v>
      </c>
      <c r="F1221" s="6" t="s">
        <v>856</v>
      </c>
      <c r="G1221" s="6" t="s">
        <v>5841</v>
      </c>
      <c r="H1221" s="6" t="s">
        <v>19</v>
      </c>
      <c r="I1221" s="6" t="s">
        <v>5840</v>
      </c>
      <c r="J1221" s="22" t="s">
        <v>4301</v>
      </c>
      <c r="K1221" s="6" t="s">
        <v>678</v>
      </c>
      <c r="L1221" s="22" t="s">
        <v>737</v>
      </c>
      <c r="M1221" s="6" t="s">
        <v>740</v>
      </c>
      <c r="N1221" s="22" t="s">
        <v>8087</v>
      </c>
      <c r="O1221" s="6"/>
    </row>
    <row r="1222" spans="1:15" x14ac:dyDescent="0.3">
      <c r="A1222" s="6" t="s">
        <v>5707</v>
      </c>
      <c r="B1222" s="22" t="s">
        <v>5737</v>
      </c>
      <c r="C1222" s="22" t="s">
        <v>17</v>
      </c>
      <c r="D1222" s="22" t="s">
        <v>169</v>
      </c>
      <c r="E1222" s="22" t="s">
        <v>742</v>
      </c>
      <c r="F1222" s="6" t="s">
        <v>844</v>
      </c>
      <c r="G1222" s="6" t="s">
        <v>5736</v>
      </c>
      <c r="H1222" s="6" t="s">
        <v>19</v>
      </c>
      <c r="I1222" s="6" t="s">
        <v>5738</v>
      </c>
      <c r="J1222" s="22" t="s">
        <v>4301</v>
      </c>
      <c r="K1222" s="6" t="s">
        <v>678</v>
      </c>
      <c r="L1222" s="22" t="s">
        <v>737</v>
      </c>
      <c r="M1222" s="6" t="s">
        <v>1124</v>
      </c>
      <c r="N1222" s="22" t="s">
        <v>8087</v>
      </c>
      <c r="O1222" s="6"/>
    </row>
    <row r="1223" spans="1:15" x14ac:dyDescent="0.3">
      <c r="A1223" s="6" t="s">
        <v>5707</v>
      </c>
      <c r="B1223" s="22" t="s">
        <v>5708</v>
      </c>
      <c r="C1223" s="22" t="s">
        <v>8089</v>
      </c>
      <c r="D1223" s="22" t="s">
        <v>169</v>
      </c>
      <c r="E1223" s="22" t="s">
        <v>742</v>
      </c>
      <c r="F1223" s="6" t="s">
        <v>844</v>
      </c>
      <c r="G1223" s="6" t="s">
        <v>5706</v>
      </c>
      <c r="H1223" s="6" t="s">
        <v>19</v>
      </c>
      <c r="I1223" s="6" t="s">
        <v>5709</v>
      </c>
      <c r="J1223" s="22" t="s">
        <v>4301</v>
      </c>
      <c r="K1223" s="6" t="s">
        <v>678</v>
      </c>
      <c r="L1223" s="22" t="s">
        <v>737</v>
      </c>
      <c r="M1223" s="6" t="s">
        <v>8157</v>
      </c>
      <c r="N1223" s="22" t="s">
        <v>8087</v>
      </c>
      <c r="O1223" s="6"/>
    </row>
    <row r="1224" spans="1:15" x14ac:dyDescent="0.3">
      <c r="A1224" s="6" t="s">
        <v>5707</v>
      </c>
      <c r="B1224" s="22" t="s">
        <v>5723</v>
      </c>
      <c r="C1224" s="22" t="s">
        <v>2500</v>
      </c>
      <c r="D1224" s="22" t="s">
        <v>169</v>
      </c>
      <c r="E1224" s="22" t="s">
        <v>742</v>
      </c>
      <c r="F1224" s="6" t="s">
        <v>844</v>
      </c>
      <c r="G1224" s="6" t="s">
        <v>5722</v>
      </c>
      <c r="H1224" s="6" t="s">
        <v>19</v>
      </c>
      <c r="I1224" s="6" t="s">
        <v>5724</v>
      </c>
      <c r="J1224" s="22" t="s">
        <v>4301</v>
      </c>
      <c r="K1224" s="6" t="s">
        <v>678</v>
      </c>
      <c r="L1224" s="22" t="s">
        <v>737</v>
      </c>
      <c r="M1224" s="6" t="s">
        <v>8157</v>
      </c>
      <c r="N1224" s="22" t="s">
        <v>8087</v>
      </c>
      <c r="O1224" s="6"/>
    </row>
    <row r="1225" spans="1:15" x14ac:dyDescent="0.3">
      <c r="A1225" s="6" t="s">
        <v>5707</v>
      </c>
      <c r="B1225" s="22" t="s">
        <v>5734</v>
      </c>
      <c r="C1225" s="22" t="s">
        <v>17</v>
      </c>
      <c r="D1225" s="22" t="s">
        <v>169</v>
      </c>
      <c r="E1225" s="22" t="s">
        <v>742</v>
      </c>
      <c r="F1225" s="6" t="s">
        <v>844</v>
      </c>
      <c r="G1225" s="6" t="s">
        <v>5733</v>
      </c>
      <c r="H1225" s="6" t="s">
        <v>19</v>
      </c>
      <c r="I1225" s="6" t="s">
        <v>5735</v>
      </c>
      <c r="J1225" s="22" t="s">
        <v>4301</v>
      </c>
      <c r="K1225" s="6" t="s">
        <v>678</v>
      </c>
      <c r="L1225" s="22" t="s">
        <v>737</v>
      </c>
      <c r="M1225" s="6" t="s">
        <v>8157</v>
      </c>
      <c r="N1225" s="22" t="s">
        <v>8087</v>
      </c>
      <c r="O1225" s="6"/>
    </row>
    <row r="1226" spans="1:15" x14ac:dyDescent="0.3">
      <c r="A1226" s="6" t="s">
        <v>5745</v>
      </c>
      <c r="B1226" s="22" t="s">
        <v>2641</v>
      </c>
      <c r="C1226" s="22" t="s">
        <v>2500</v>
      </c>
      <c r="D1226" s="22" t="s">
        <v>169</v>
      </c>
      <c r="E1226" s="22" t="s">
        <v>742</v>
      </c>
      <c r="F1226" s="6" t="s">
        <v>847</v>
      </c>
      <c r="G1226" s="6" t="s">
        <v>5756</v>
      </c>
      <c r="H1226" s="6" t="s">
        <v>19</v>
      </c>
      <c r="I1226" s="6" t="s">
        <v>5757</v>
      </c>
      <c r="J1226" s="22" t="s">
        <v>4301</v>
      </c>
      <c r="K1226" s="6" t="s">
        <v>678</v>
      </c>
      <c r="L1226" s="22" t="s">
        <v>737</v>
      </c>
      <c r="M1226" s="6" t="s">
        <v>8158</v>
      </c>
      <c r="N1226" s="22" t="s">
        <v>8087</v>
      </c>
      <c r="O1226" s="6"/>
    </row>
    <row r="1227" spans="1:15" x14ac:dyDescent="0.3">
      <c r="A1227" s="6" t="s">
        <v>5745</v>
      </c>
      <c r="B1227" s="22" t="s">
        <v>2644</v>
      </c>
      <c r="C1227" s="22" t="s">
        <v>8089</v>
      </c>
      <c r="D1227" s="22" t="s">
        <v>169</v>
      </c>
      <c r="E1227" s="22" t="s">
        <v>742</v>
      </c>
      <c r="F1227" s="6" t="s">
        <v>847</v>
      </c>
      <c r="G1227" s="6" t="s">
        <v>5744</v>
      </c>
      <c r="H1227" s="6" t="s">
        <v>19</v>
      </c>
      <c r="I1227" s="6" t="s">
        <v>5746</v>
      </c>
      <c r="J1227" s="22" t="s">
        <v>4301</v>
      </c>
      <c r="K1227" s="6" t="s">
        <v>678</v>
      </c>
      <c r="L1227" s="22" t="s">
        <v>737</v>
      </c>
      <c r="M1227" s="6" t="s">
        <v>8159</v>
      </c>
      <c r="N1227" s="22" t="s">
        <v>8087</v>
      </c>
      <c r="O1227" s="6"/>
    </row>
    <row r="1228" spans="1:15" x14ac:dyDescent="0.3">
      <c r="A1228" s="6" t="s">
        <v>5694</v>
      </c>
      <c r="B1228" s="22" t="s">
        <v>5772</v>
      </c>
      <c r="C1228" s="22" t="s">
        <v>2500</v>
      </c>
      <c r="D1228" s="22" t="s">
        <v>169</v>
      </c>
      <c r="E1228" s="22" t="s">
        <v>742</v>
      </c>
      <c r="F1228" s="6" t="s">
        <v>847</v>
      </c>
      <c r="G1228" s="6" t="s">
        <v>5771</v>
      </c>
      <c r="H1228" s="6" t="s">
        <v>19</v>
      </c>
      <c r="I1228" s="6" t="s">
        <v>5773</v>
      </c>
      <c r="J1228" s="22" t="s">
        <v>1208</v>
      </c>
      <c r="K1228" s="6" t="s">
        <v>678</v>
      </c>
      <c r="L1228" s="22" t="s">
        <v>737</v>
      </c>
      <c r="M1228" s="6" t="s">
        <v>8159</v>
      </c>
      <c r="N1228" s="22" t="s">
        <v>8087</v>
      </c>
      <c r="O1228" s="6"/>
    </row>
    <row r="1229" spans="1:15" x14ac:dyDescent="0.3">
      <c r="A1229" s="6" t="s">
        <v>5694</v>
      </c>
      <c r="B1229" s="22" t="s">
        <v>5695</v>
      </c>
      <c r="C1229" s="22" t="s">
        <v>17</v>
      </c>
      <c r="D1229" s="22" t="s">
        <v>169</v>
      </c>
      <c r="E1229" s="22" t="s">
        <v>742</v>
      </c>
      <c r="F1229" s="6" t="s">
        <v>839</v>
      </c>
      <c r="G1229" s="6" t="s">
        <v>5693</v>
      </c>
      <c r="H1229" s="6" t="s">
        <v>19</v>
      </c>
      <c r="I1229" s="6" t="s">
        <v>5696</v>
      </c>
      <c r="J1229" s="22" t="s">
        <v>1208</v>
      </c>
      <c r="K1229" s="6" t="s">
        <v>678</v>
      </c>
      <c r="L1229" s="22" t="s">
        <v>737</v>
      </c>
      <c r="M1229" s="6" t="s">
        <v>1109</v>
      </c>
      <c r="N1229" s="22" t="s">
        <v>8087</v>
      </c>
      <c r="O1229" s="6"/>
    </row>
    <row r="1230" spans="1:15" x14ac:dyDescent="0.3">
      <c r="A1230" s="6" t="s">
        <v>5694</v>
      </c>
      <c r="B1230" s="22" t="s">
        <v>5795</v>
      </c>
      <c r="C1230" s="22" t="s">
        <v>2500</v>
      </c>
      <c r="D1230" s="22" t="s">
        <v>169</v>
      </c>
      <c r="E1230" s="22" t="s">
        <v>742</v>
      </c>
      <c r="F1230" s="6" t="s">
        <v>850</v>
      </c>
      <c r="G1230" s="6" t="s">
        <v>5794</v>
      </c>
      <c r="H1230" s="6" t="s">
        <v>19</v>
      </c>
      <c r="I1230" s="6" t="s">
        <v>5791</v>
      </c>
      <c r="J1230" s="22" t="s">
        <v>1208</v>
      </c>
      <c r="K1230" s="6" t="s">
        <v>678</v>
      </c>
      <c r="L1230" s="22" t="s">
        <v>737</v>
      </c>
      <c r="M1230" s="6" t="s">
        <v>223</v>
      </c>
      <c r="N1230" s="22" t="s">
        <v>8087</v>
      </c>
      <c r="O1230" s="6"/>
    </row>
    <row r="1231" spans="1:15" x14ac:dyDescent="0.3">
      <c r="A1231" s="6" t="s">
        <v>5694</v>
      </c>
      <c r="B1231" s="22" t="s">
        <v>5711</v>
      </c>
      <c r="C1231" s="22" t="s">
        <v>8089</v>
      </c>
      <c r="D1231" s="22" t="s">
        <v>169</v>
      </c>
      <c r="E1231" s="22" t="s">
        <v>742</v>
      </c>
      <c r="F1231" s="6" t="s">
        <v>844</v>
      </c>
      <c r="G1231" s="6" t="s">
        <v>5710</v>
      </c>
      <c r="H1231" s="6" t="s">
        <v>19</v>
      </c>
      <c r="I1231" s="6" t="s">
        <v>5712</v>
      </c>
      <c r="J1231" s="22" t="s">
        <v>1208</v>
      </c>
      <c r="K1231" s="6" t="s">
        <v>678</v>
      </c>
      <c r="L1231" s="22" t="s">
        <v>737</v>
      </c>
      <c r="M1231" s="6" t="s">
        <v>2324</v>
      </c>
      <c r="N1231" s="22" t="s">
        <v>8087</v>
      </c>
      <c r="O1231" s="6"/>
    </row>
    <row r="1232" spans="1:15" x14ac:dyDescent="0.3">
      <c r="A1232" s="6" t="s">
        <v>738</v>
      </c>
      <c r="B1232" s="22" t="s">
        <v>5247</v>
      </c>
      <c r="C1232" s="22" t="s">
        <v>17</v>
      </c>
      <c r="D1232" s="22" t="s">
        <v>169</v>
      </c>
      <c r="E1232" s="22" t="s">
        <v>742</v>
      </c>
      <c r="F1232" s="6" t="s">
        <v>839</v>
      </c>
      <c r="G1232" s="6" t="s">
        <v>5682</v>
      </c>
      <c r="H1232" s="6" t="s">
        <v>19</v>
      </c>
      <c r="I1232" s="6" t="s">
        <v>5683</v>
      </c>
      <c r="J1232" s="22" t="s">
        <v>746</v>
      </c>
      <c r="K1232" s="6" t="s">
        <v>678</v>
      </c>
      <c r="L1232" s="22" t="s">
        <v>737</v>
      </c>
      <c r="M1232" s="6" t="s">
        <v>1109</v>
      </c>
      <c r="N1232" s="22" t="s">
        <v>8087</v>
      </c>
      <c r="O1232" s="6"/>
    </row>
    <row r="1233" spans="1:15" x14ac:dyDescent="0.3">
      <c r="A1233" s="6" t="s">
        <v>738</v>
      </c>
      <c r="B1233" s="22" t="s">
        <v>5701</v>
      </c>
      <c r="C1233" s="22" t="s">
        <v>18</v>
      </c>
      <c r="D1233" s="22" t="s">
        <v>169</v>
      </c>
      <c r="E1233" s="22" t="s">
        <v>742</v>
      </c>
      <c r="F1233" s="6" t="s">
        <v>839</v>
      </c>
      <c r="G1233" s="6" t="s">
        <v>5700</v>
      </c>
      <c r="H1233" s="6" t="s">
        <v>19</v>
      </c>
      <c r="I1233" s="6" t="s">
        <v>5702</v>
      </c>
      <c r="J1233" s="22" t="s">
        <v>746</v>
      </c>
      <c r="K1233" s="6" t="s">
        <v>678</v>
      </c>
      <c r="L1233" s="22" t="s">
        <v>737</v>
      </c>
      <c r="M1233" s="6" t="s">
        <v>8141</v>
      </c>
      <c r="N1233" s="22" t="s">
        <v>8087</v>
      </c>
      <c r="O1233" s="6"/>
    </row>
    <row r="1234" spans="1:15" x14ac:dyDescent="0.3">
      <c r="A1234" s="6" t="s">
        <v>738</v>
      </c>
      <c r="B1234" s="22" t="s">
        <v>5688</v>
      </c>
      <c r="C1234" s="22" t="s">
        <v>17</v>
      </c>
      <c r="D1234" s="22" t="s">
        <v>169</v>
      </c>
      <c r="E1234" s="22" t="s">
        <v>742</v>
      </c>
      <c r="F1234" s="6" t="s">
        <v>839</v>
      </c>
      <c r="G1234" s="6" t="s">
        <v>5687</v>
      </c>
      <c r="H1234" s="6" t="s">
        <v>19</v>
      </c>
      <c r="I1234" s="6" t="s">
        <v>5689</v>
      </c>
      <c r="J1234" s="22" t="s">
        <v>746</v>
      </c>
      <c r="K1234" s="6" t="s">
        <v>678</v>
      </c>
      <c r="L1234" s="22" t="s">
        <v>737</v>
      </c>
      <c r="M1234" s="6" t="s">
        <v>1109</v>
      </c>
      <c r="N1234" s="22" t="s">
        <v>8087</v>
      </c>
      <c r="O1234" s="6"/>
    </row>
    <row r="1235" spans="1:15" x14ac:dyDescent="0.3">
      <c r="A1235" s="6" t="s">
        <v>738</v>
      </c>
      <c r="B1235" s="22" t="s">
        <v>5666</v>
      </c>
      <c r="C1235" s="22" t="s">
        <v>2500</v>
      </c>
      <c r="D1235" s="22" t="s">
        <v>169</v>
      </c>
      <c r="E1235" s="22" t="s">
        <v>742</v>
      </c>
      <c r="F1235" s="6" t="s">
        <v>839</v>
      </c>
      <c r="G1235" s="6" t="s">
        <v>5665</v>
      </c>
      <c r="H1235" s="6" t="s">
        <v>19</v>
      </c>
      <c r="I1235" s="6" t="s">
        <v>5667</v>
      </c>
      <c r="J1235" s="22" t="s">
        <v>746</v>
      </c>
      <c r="K1235" s="6" t="s">
        <v>678</v>
      </c>
      <c r="L1235" s="22" t="s">
        <v>737</v>
      </c>
      <c r="M1235" s="6" t="s">
        <v>1109</v>
      </c>
      <c r="N1235" s="22" t="s">
        <v>8087</v>
      </c>
      <c r="O1235" s="6"/>
    </row>
    <row r="1236" spans="1:15" x14ac:dyDescent="0.3">
      <c r="A1236" s="6" t="s">
        <v>738</v>
      </c>
      <c r="B1236" s="22" t="s">
        <v>5691</v>
      </c>
      <c r="C1236" s="22" t="s">
        <v>17</v>
      </c>
      <c r="D1236" s="22" t="s">
        <v>169</v>
      </c>
      <c r="E1236" s="22" t="s">
        <v>742</v>
      </c>
      <c r="F1236" s="6" t="s">
        <v>839</v>
      </c>
      <c r="G1236" s="6" t="s">
        <v>5690</v>
      </c>
      <c r="H1236" s="6" t="s">
        <v>19</v>
      </c>
      <c r="I1236" s="6" t="s">
        <v>5692</v>
      </c>
      <c r="J1236" s="22" t="s">
        <v>746</v>
      </c>
      <c r="K1236" s="6" t="s">
        <v>678</v>
      </c>
      <c r="L1236" s="22" t="s">
        <v>737</v>
      </c>
      <c r="M1236" s="6" t="s">
        <v>1109</v>
      </c>
      <c r="N1236" s="22" t="s">
        <v>8087</v>
      </c>
      <c r="O1236" s="6"/>
    </row>
    <row r="1237" spans="1:15" x14ac:dyDescent="0.3">
      <c r="A1237" s="6" t="s">
        <v>738</v>
      </c>
      <c r="B1237" s="22" t="s">
        <v>5669</v>
      </c>
      <c r="C1237" s="22" t="s">
        <v>2500</v>
      </c>
      <c r="D1237" s="22" t="s">
        <v>169</v>
      </c>
      <c r="E1237" s="22" t="s">
        <v>742</v>
      </c>
      <c r="F1237" s="6" t="s">
        <v>839</v>
      </c>
      <c r="G1237" s="6" t="s">
        <v>5668</v>
      </c>
      <c r="H1237" s="6" t="s">
        <v>19</v>
      </c>
      <c r="I1237" s="6" t="s">
        <v>5670</v>
      </c>
      <c r="J1237" s="22" t="s">
        <v>746</v>
      </c>
      <c r="K1237" s="6" t="s">
        <v>678</v>
      </c>
      <c r="L1237" s="22" t="s">
        <v>737</v>
      </c>
      <c r="M1237" s="6" t="s">
        <v>1109</v>
      </c>
      <c r="N1237" s="22" t="s">
        <v>8087</v>
      </c>
      <c r="O1237" s="6"/>
    </row>
    <row r="1238" spans="1:15" x14ac:dyDescent="0.3">
      <c r="A1238" s="6" t="s">
        <v>738</v>
      </c>
      <c r="B1238" s="22" t="s">
        <v>5685</v>
      </c>
      <c r="C1238" s="22" t="s">
        <v>2500</v>
      </c>
      <c r="D1238" s="22" t="s">
        <v>169</v>
      </c>
      <c r="E1238" s="22" t="s">
        <v>742</v>
      </c>
      <c r="F1238" s="6" t="s">
        <v>839</v>
      </c>
      <c r="G1238" s="6" t="s">
        <v>5684</v>
      </c>
      <c r="H1238" s="6" t="s">
        <v>19</v>
      </c>
      <c r="I1238" s="6" t="s">
        <v>5686</v>
      </c>
      <c r="J1238" s="22" t="s">
        <v>746</v>
      </c>
      <c r="K1238" s="6" t="s">
        <v>678</v>
      </c>
      <c r="L1238" s="22" t="s">
        <v>737</v>
      </c>
      <c r="M1238" s="6" t="s">
        <v>1109</v>
      </c>
      <c r="N1238" s="22" t="s">
        <v>8087</v>
      </c>
      <c r="O1238" s="6"/>
    </row>
    <row r="1239" spans="1:15" x14ac:dyDescent="0.3">
      <c r="A1239" s="6" t="s">
        <v>738</v>
      </c>
      <c r="B1239" s="22" t="s">
        <v>5704</v>
      </c>
      <c r="C1239" s="22" t="s">
        <v>8089</v>
      </c>
      <c r="D1239" s="22" t="s">
        <v>169</v>
      </c>
      <c r="E1239" s="22" t="s">
        <v>742</v>
      </c>
      <c r="F1239" s="6" t="s">
        <v>844</v>
      </c>
      <c r="G1239" s="6" t="s">
        <v>5703</v>
      </c>
      <c r="H1239" s="6" t="s">
        <v>19</v>
      </c>
      <c r="I1239" s="6" t="s">
        <v>5705</v>
      </c>
      <c r="J1239" s="22" t="s">
        <v>1208</v>
      </c>
      <c r="K1239" s="6" t="s">
        <v>678</v>
      </c>
      <c r="L1239" s="22" t="s">
        <v>737</v>
      </c>
      <c r="M1239" s="6" t="s">
        <v>8157</v>
      </c>
      <c r="N1239" s="22" t="s">
        <v>8087</v>
      </c>
      <c r="O1239" s="6"/>
    </row>
    <row r="1240" spans="1:15" x14ac:dyDescent="0.3">
      <c r="A1240" s="6" t="s">
        <v>738</v>
      </c>
      <c r="B1240" s="22" t="s">
        <v>5731</v>
      </c>
      <c r="C1240" s="22" t="s">
        <v>2500</v>
      </c>
      <c r="D1240" s="22" t="s">
        <v>169</v>
      </c>
      <c r="E1240" s="22" t="s">
        <v>742</v>
      </c>
      <c r="F1240" s="6" t="s">
        <v>844</v>
      </c>
      <c r="G1240" s="6" t="s">
        <v>5730</v>
      </c>
      <c r="H1240" s="6" t="s">
        <v>19</v>
      </c>
      <c r="I1240" s="6" t="s">
        <v>5732</v>
      </c>
      <c r="J1240" s="22" t="s">
        <v>746</v>
      </c>
      <c r="K1240" s="6" t="s">
        <v>678</v>
      </c>
      <c r="L1240" s="22" t="s">
        <v>737</v>
      </c>
      <c r="M1240" s="6" t="s">
        <v>1124</v>
      </c>
      <c r="N1240" s="22" t="s">
        <v>8087</v>
      </c>
      <c r="O1240" s="6"/>
    </row>
    <row r="1241" spans="1:15" x14ac:dyDescent="0.3">
      <c r="A1241" s="6" t="s">
        <v>738</v>
      </c>
      <c r="B1241" s="22" t="s">
        <v>5679</v>
      </c>
      <c r="C1241" s="22" t="s">
        <v>2500</v>
      </c>
      <c r="D1241" s="22" t="s">
        <v>169</v>
      </c>
      <c r="E1241" s="22" t="s">
        <v>742</v>
      </c>
      <c r="F1241" s="6" t="s">
        <v>839</v>
      </c>
      <c r="G1241" s="6" t="s">
        <v>5678</v>
      </c>
      <c r="H1241" s="6" t="s">
        <v>19</v>
      </c>
      <c r="I1241" s="6" t="s">
        <v>5677</v>
      </c>
      <c r="J1241" s="22" t="s">
        <v>746</v>
      </c>
      <c r="K1241" s="6" t="s">
        <v>678</v>
      </c>
      <c r="L1241" s="22" t="s">
        <v>737</v>
      </c>
      <c r="M1241" s="6" t="s">
        <v>8141</v>
      </c>
      <c r="N1241" s="22" t="s">
        <v>8087</v>
      </c>
      <c r="O1241" s="6"/>
    </row>
    <row r="1242" spans="1:15" x14ac:dyDescent="0.3">
      <c r="A1242" s="6" t="s">
        <v>738</v>
      </c>
      <c r="B1242" s="22" t="s">
        <v>5785</v>
      </c>
      <c r="C1242" s="22" t="s">
        <v>8089</v>
      </c>
      <c r="D1242" s="22" t="s">
        <v>169</v>
      </c>
      <c r="E1242" s="22" t="s">
        <v>742</v>
      </c>
      <c r="F1242" s="6" t="s">
        <v>850</v>
      </c>
      <c r="G1242" s="6" t="s">
        <v>5784</v>
      </c>
      <c r="H1242" s="6" t="s">
        <v>19</v>
      </c>
      <c r="I1242" s="6" t="s">
        <v>5786</v>
      </c>
      <c r="J1242" s="22" t="s">
        <v>746</v>
      </c>
      <c r="K1242" s="6" t="s">
        <v>678</v>
      </c>
      <c r="L1242" s="22" t="s">
        <v>737</v>
      </c>
      <c r="M1242" s="6" t="s">
        <v>223</v>
      </c>
      <c r="N1242" s="22" t="s">
        <v>8087</v>
      </c>
      <c r="O1242" s="6"/>
    </row>
    <row r="1243" spans="1:15" x14ac:dyDescent="0.3">
      <c r="A1243" s="6" t="s">
        <v>738</v>
      </c>
      <c r="B1243" s="22" t="s">
        <v>5751</v>
      </c>
      <c r="C1243" s="22" t="s">
        <v>17</v>
      </c>
      <c r="D1243" s="22" t="s">
        <v>169</v>
      </c>
      <c r="E1243" s="22" t="s">
        <v>742</v>
      </c>
      <c r="F1243" s="6" t="s">
        <v>847</v>
      </c>
      <c r="G1243" s="6" t="s">
        <v>5750</v>
      </c>
      <c r="H1243" s="6" t="s">
        <v>19</v>
      </c>
      <c r="I1243" s="6" t="s">
        <v>5752</v>
      </c>
      <c r="J1243" s="22" t="s">
        <v>746</v>
      </c>
      <c r="K1243" s="6" t="s">
        <v>678</v>
      </c>
      <c r="L1243" s="22" t="s">
        <v>737</v>
      </c>
      <c r="M1243" s="6" t="s">
        <v>8104</v>
      </c>
      <c r="N1243" s="22" t="s">
        <v>8087</v>
      </c>
      <c r="O1243" s="6"/>
    </row>
    <row r="1244" spans="1:15" x14ac:dyDescent="0.3">
      <c r="A1244" s="6" t="s">
        <v>738</v>
      </c>
      <c r="B1244" s="22" t="s">
        <v>5726</v>
      </c>
      <c r="C1244" s="22" t="s">
        <v>2500</v>
      </c>
      <c r="D1244" s="22" t="s">
        <v>169</v>
      </c>
      <c r="E1244" s="22" t="s">
        <v>742</v>
      </c>
      <c r="F1244" s="6" t="s">
        <v>844</v>
      </c>
      <c r="G1244" s="6" t="s">
        <v>5725</v>
      </c>
      <c r="H1244" s="6" t="s">
        <v>19</v>
      </c>
      <c r="I1244" s="6" t="s">
        <v>5724</v>
      </c>
      <c r="J1244" s="22" t="s">
        <v>746</v>
      </c>
      <c r="K1244" s="6" t="s">
        <v>678</v>
      </c>
      <c r="L1244" s="22" t="s">
        <v>737</v>
      </c>
      <c r="M1244" s="6" t="s">
        <v>8157</v>
      </c>
      <c r="N1244" s="22" t="s">
        <v>8087</v>
      </c>
      <c r="O1244" s="6"/>
    </row>
    <row r="1245" spans="1:15" x14ac:dyDescent="0.3">
      <c r="A1245" s="6" t="s">
        <v>738</v>
      </c>
      <c r="B1245" s="22" t="s">
        <v>5714</v>
      </c>
      <c r="C1245" s="22" t="s">
        <v>2500</v>
      </c>
      <c r="D1245" s="22" t="s">
        <v>169</v>
      </c>
      <c r="E1245" s="22" t="s">
        <v>742</v>
      </c>
      <c r="F1245" s="6" t="s">
        <v>844</v>
      </c>
      <c r="G1245" s="6" t="s">
        <v>5713</v>
      </c>
      <c r="H1245" s="6" t="s">
        <v>19</v>
      </c>
      <c r="I1245" s="6" t="s">
        <v>5715</v>
      </c>
      <c r="J1245" s="22" t="s">
        <v>1208</v>
      </c>
      <c r="K1245" s="6" t="s">
        <v>678</v>
      </c>
      <c r="L1245" s="22" t="s">
        <v>737</v>
      </c>
      <c r="M1245" s="6" t="s">
        <v>8160</v>
      </c>
      <c r="N1245" s="22" t="s">
        <v>8087</v>
      </c>
      <c r="O1245" s="6"/>
    </row>
    <row r="1246" spans="1:15" x14ac:dyDescent="0.3">
      <c r="A1246" s="6" t="s">
        <v>738</v>
      </c>
      <c r="B1246" s="22" t="s">
        <v>741</v>
      </c>
      <c r="C1246" s="22" t="s">
        <v>17</v>
      </c>
      <c r="D1246" s="22" t="s">
        <v>483</v>
      </c>
      <c r="E1246" s="22" t="s">
        <v>742</v>
      </c>
      <c r="F1246" s="6" t="s">
        <v>856</v>
      </c>
      <c r="G1246" s="6" t="s">
        <v>5843</v>
      </c>
      <c r="H1246" s="6" t="s">
        <v>25</v>
      </c>
      <c r="I1246" s="6" t="s">
        <v>5844</v>
      </c>
      <c r="J1246" s="22" t="s">
        <v>739</v>
      </c>
      <c r="K1246" s="6" t="s">
        <v>678</v>
      </c>
      <c r="L1246" s="22" t="s">
        <v>737</v>
      </c>
      <c r="M1246" s="6" t="s">
        <v>740</v>
      </c>
      <c r="N1246" s="22" t="s">
        <v>8087</v>
      </c>
      <c r="O1246" s="6"/>
    </row>
    <row r="1247" spans="1:15" x14ac:dyDescent="0.3">
      <c r="A1247" s="6" t="s">
        <v>738</v>
      </c>
      <c r="B1247" s="22" t="s">
        <v>741</v>
      </c>
      <c r="C1247" s="22" t="s">
        <v>18</v>
      </c>
      <c r="D1247" s="6" t="s">
        <v>483</v>
      </c>
      <c r="E1247" s="22" t="s">
        <v>742</v>
      </c>
      <c r="F1247" s="6" t="s">
        <v>732</v>
      </c>
      <c r="G1247" s="6" t="s">
        <v>8089</v>
      </c>
      <c r="H1247" s="6" t="s">
        <v>19</v>
      </c>
      <c r="I1247" s="6" t="s">
        <v>733</v>
      </c>
      <c r="J1247" s="6" t="s">
        <v>739</v>
      </c>
      <c r="K1247" s="6" t="s">
        <v>8089</v>
      </c>
      <c r="L1247" s="22" t="s">
        <v>737</v>
      </c>
      <c r="M1247" s="6" t="s">
        <v>740</v>
      </c>
      <c r="N1247" s="22" t="s">
        <v>8087</v>
      </c>
      <c r="O1247" s="6"/>
    </row>
    <row r="1248" spans="1:15" x14ac:dyDescent="0.3">
      <c r="A1248" s="6" t="s">
        <v>738</v>
      </c>
      <c r="B1248" s="22" t="s">
        <v>747</v>
      </c>
      <c r="C1248" s="22" t="s">
        <v>17</v>
      </c>
      <c r="D1248" s="22" t="s">
        <v>169</v>
      </c>
      <c r="E1248" s="22" t="s">
        <v>748</v>
      </c>
      <c r="F1248" s="6" t="s">
        <v>856</v>
      </c>
      <c r="G1248" s="6" t="s">
        <v>5845</v>
      </c>
      <c r="H1248" s="6" t="s">
        <v>25</v>
      </c>
      <c r="I1248" s="6" t="s">
        <v>5844</v>
      </c>
      <c r="J1248" s="22" t="s">
        <v>746</v>
      </c>
      <c r="K1248" s="6" t="s">
        <v>678</v>
      </c>
      <c r="L1248" s="22" t="s">
        <v>737</v>
      </c>
      <c r="M1248" s="6" t="s">
        <v>740</v>
      </c>
      <c r="N1248" s="22" t="s">
        <v>8087</v>
      </c>
      <c r="O1248" s="6"/>
    </row>
    <row r="1249" spans="1:15" x14ac:dyDescent="0.3">
      <c r="A1249" s="6" t="s">
        <v>738</v>
      </c>
      <c r="B1249" s="22" t="s">
        <v>747</v>
      </c>
      <c r="C1249" s="22" t="s">
        <v>18</v>
      </c>
      <c r="D1249" s="6" t="s">
        <v>169</v>
      </c>
      <c r="E1249" s="22" t="s">
        <v>748</v>
      </c>
      <c r="F1249" s="6" t="s">
        <v>743</v>
      </c>
      <c r="G1249" s="6" t="s">
        <v>8089</v>
      </c>
      <c r="H1249" s="6" t="s">
        <v>19</v>
      </c>
      <c r="I1249" s="6" t="s">
        <v>733</v>
      </c>
      <c r="J1249" s="6" t="s">
        <v>746</v>
      </c>
      <c r="K1249" s="6" t="s">
        <v>8089</v>
      </c>
      <c r="L1249" s="22" t="s">
        <v>737</v>
      </c>
      <c r="M1249" s="6" t="s">
        <v>740</v>
      </c>
      <c r="N1249" s="22" t="s">
        <v>8087</v>
      </c>
      <c r="O1249" s="6"/>
    </row>
    <row r="1250" spans="1:15" x14ac:dyDescent="0.3">
      <c r="A1250" s="6" t="s">
        <v>738</v>
      </c>
      <c r="B1250" s="22" t="s">
        <v>5740</v>
      </c>
      <c r="C1250" s="22" t="s">
        <v>2500</v>
      </c>
      <c r="D1250" s="22" t="s">
        <v>169</v>
      </c>
      <c r="E1250" s="22" t="s">
        <v>742</v>
      </c>
      <c r="F1250" s="6" t="s">
        <v>844</v>
      </c>
      <c r="G1250" s="6" t="s">
        <v>5739</v>
      </c>
      <c r="H1250" s="6" t="s">
        <v>19</v>
      </c>
      <c r="I1250" s="6" t="s">
        <v>5735</v>
      </c>
      <c r="J1250" s="22" t="s">
        <v>746</v>
      </c>
      <c r="K1250" s="6" t="s">
        <v>678</v>
      </c>
      <c r="L1250" s="22" t="s">
        <v>737</v>
      </c>
      <c r="M1250" s="6" t="s">
        <v>8157</v>
      </c>
      <c r="N1250" s="22" t="s">
        <v>8087</v>
      </c>
      <c r="O1250" s="6"/>
    </row>
    <row r="1251" spans="1:15" x14ac:dyDescent="0.3">
      <c r="A1251" s="6" t="s">
        <v>5698</v>
      </c>
      <c r="B1251" s="22" t="s">
        <v>5663</v>
      </c>
      <c r="C1251" s="22" t="s">
        <v>8089</v>
      </c>
      <c r="D1251" s="22" t="s">
        <v>169</v>
      </c>
      <c r="E1251" s="22" t="s">
        <v>742</v>
      </c>
      <c r="F1251" s="6" t="s">
        <v>839</v>
      </c>
      <c r="G1251" s="6" t="s">
        <v>5697</v>
      </c>
      <c r="H1251" s="6" t="s">
        <v>19</v>
      </c>
      <c r="I1251" s="6" t="s">
        <v>5699</v>
      </c>
      <c r="J1251" s="22" t="s">
        <v>2400</v>
      </c>
      <c r="K1251" s="6" t="s">
        <v>678</v>
      </c>
      <c r="L1251" s="22" t="s">
        <v>737</v>
      </c>
      <c r="M1251" s="6" t="s">
        <v>1109</v>
      </c>
      <c r="N1251" s="22" t="s">
        <v>8087</v>
      </c>
      <c r="O1251" s="6"/>
    </row>
    <row r="1252" spans="1:15" x14ac:dyDescent="0.3">
      <c r="A1252" s="6" t="s">
        <v>1176</v>
      </c>
      <c r="B1252" s="22" t="s">
        <v>2944</v>
      </c>
      <c r="C1252" s="22" t="s">
        <v>2500</v>
      </c>
      <c r="D1252" s="22" t="s">
        <v>169</v>
      </c>
      <c r="E1252" s="22" t="s">
        <v>742</v>
      </c>
      <c r="F1252" s="6" t="s">
        <v>485</v>
      </c>
      <c r="G1252" s="6" t="s">
        <v>2943</v>
      </c>
      <c r="H1252" s="6" t="s">
        <v>19</v>
      </c>
      <c r="I1252" s="6" t="s">
        <v>2945</v>
      </c>
      <c r="J1252" s="22" t="s">
        <v>1177</v>
      </c>
      <c r="K1252" s="6" t="s">
        <v>678</v>
      </c>
      <c r="L1252" s="22" t="s">
        <v>907</v>
      </c>
      <c r="M1252" s="6" t="s">
        <v>484</v>
      </c>
      <c r="N1252" s="22" t="s">
        <v>8087</v>
      </c>
      <c r="O1252" s="6"/>
    </row>
    <row r="1253" spans="1:15" x14ac:dyDescent="0.3">
      <c r="A1253" s="6" t="s">
        <v>1176</v>
      </c>
      <c r="B1253" s="22" t="s">
        <v>2977</v>
      </c>
      <c r="C1253" s="22" t="s">
        <v>2500</v>
      </c>
      <c r="D1253" s="22" t="s">
        <v>169</v>
      </c>
      <c r="E1253" s="22" t="s">
        <v>742</v>
      </c>
      <c r="F1253" s="6" t="s">
        <v>485</v>
      </c>
      <c r="G1253" s="6" t="s">
        <v>2976</v>
      </c>
      <c r="H1253" s="6" t="s">
        <v>19</v>
      </c>
      <c r="I1253" s="6" t="s">
        <v>2978</v>
      </c>
      <c r="J1253" s="22" t="s">
        <v>1177</v>
      </c>
      <c r="K1253" s="6" t="s">
        <v>678</v>
      </c>
      <c r="L1253" s="22" t="s">
        <v>907</v>
      </c>
      <c r="M1253" s="6" t="s">
        <v>484</v>
      </c>
      <c r="N1253" s="22" t="s">
        <v>8087</v>
      </c>
      <c r="O1253" s="6"/>
    </row>
    <row r="1254" spans="1:15" x14ac:dyDescent="0.3">
      <c r="A1254" s="6" t="s">
        <v>1176</v>
      </c>
      <c r="B1254" s="22" t="s">
        <v>4878</v>
      </c>
      <c r="C1254" s="22" t="s">
        <v>8089</v>
      </c>
      <c r="D1254" s="22" t="s">
        <v>169</v>
      </c>
      <c r="E1254" s="22" t="s">
        <v>742</v>
      </c>
      <c r="F1254" s="6" t="s">
        <v>575</v>
      </c>
      <c r="G1254" s="6" t="s">
        <v>4877</v>
      </c>
      <c r="H1254" s="6" t="s">
        <v>19</v>
      </c>
      <c r="I1254" s="6" t="s">
        <v>4879</v>
      </c>
      <c r="J1254" s="22" t="s">
        <v>1177</v>
      </c>
      <c r="K1254" s="6" t="s">
        <v>678</v>
      </c>
      <c r="L1254" s="22" t="s">
        <v>907</v>
      </c>
      <c r="M1254" s="6" t="s">
        <v>578</v>
      </c>
      <c r="N1254" s="22" t="s">
        <v>8087</v>
      </c>
      <c r="O1254" s="6"/>
    </row>
    <row r="1255" spans="1:15" x14ac:dyDescent="0.3">
      <c r="A1255" s="6" t="s">
        <v>1176</v>
      </c>
      <c r="B1255" s="22" t="s">
        <v>2725</v>
      </c>
      <c r="C1255" s="22" t="s">
        <v>8089</v>
      </c>
      <c r="D1255" s="22" t="s">
        <v>169</v>
      </c>
      <c r="E1255" s="22" t="s">
        <v>742</v>
      </c>
      <c r="F1255" s="6" t="s">
        <v>485</v>
      </c>
      <c r="G1255" s="6" t="s">
        <v>2724</v>
      </c>
      <c r="H1255" s="6" t="s">
        <v>19</v>
      </c>
      <c r="I1255" s="6" t="s">
        <v>2726</v>
      </c>
      <c r="J1255" s="22" t="s">
        <v>1177</v>
      </c>
      <c r="K1255" s="6" t="s">
        <v>678</v>
      </c>
      <c r="L1255" s="22" t="s">
        <v>907</v>
      </c>
      <c r="M1255" s="6" t="s">
        <v>484</v>
      </c>
      <c r="N1255" s="22" t="s">
        <v>8087</v>
      </c>
      <c r="O1255" s="6"/>
    </row>
    <row r="1256" spans="1:15" x14ac:dyDescent="0.3">
      <c r="A1256" s="6" t="s">
        <v>1176</v>
      </c>
      <c r="B1256" s="22" t="s">
        <v>4881</v>
      </c>
      <c r="C1256" s="22" t="s">
        <v>8089</v>
      </c>
      <c r="D1256" s="22" t="s">
        <v>169</v>
      </c>
      <c r="E1256" s="22" t="s">
        <v>742</v>
      </c>
      <c r="F1256" s="6" t="s">
        <v>575</v>
      </c>
      <c r="G1256" s="6" t="s">
        <v>4880</v>
      </c>
      <c r="H1256" s="6" t="s">
        <v>19</v>
      </c>
      <c r="I1256" s="6" t="s">
        <v>4882</v>
      </c>
      <c r="J1256" s="22" t="s">
        <v>1177</v>
      </c>
      <c r="K1256" s="6" t="s">
        <v>678</v>
      </c>
      <c r="L1256" s="22" t="s">
        <v>907</v>
      </c>
      <c r="M1256" s="6" t="s">
        <v>578</v>
      </c>
      <c r="N1256" s="22" t="s">
        <v>8087</v>
      </c>
      <c r="O1256" s="6"/>
    </row>
    <row r="1257" spans="1:15" x14ac:dyDescent="0.3">
      <c r="A1257" s="6" t="s">
        <v>1176</v>
      </c>
      <c r="B1257" s="22" t="s">
        <v>2845</v>
      </c>
      <c r="C1257" s="22" t="s">
        <v>2500</v>
      </c>
      <c r="D1257" s="22" t="s">
        <v>169</v>
      </c>
      <c r="E1257" s="22" t="s">
        <v>742</v>
      </c>
      <c r="F1257" s="6" t="s">
        <v>485</v>
      </c>
      <c r="G1257" s="6" t="s">
        <v>2844</v>
      </c>
      <c r="H1257" s="6" t="s">
        <v>19</v>
      </c>
      <c r="I1257" s="6" t="s">
        <v>2846</v>
      </c>
      <c r="J1257" s="22" t="s">
        <v>1177</v>
      </c>
      <c r="K1257" s="6" t="s">
        <v>678</v>
      </c>
      <c r="L1257" s="22" t="s">
        <v>907</v>
      </c>
      <c r="M1257" s="6" t="s">
        <v>484</v>
      </c>
      <c r="N1257" s="22" t="s">
        <v>8087</v>
      </c>
      <c r="O1257" s="6"/>
    </row>
    <row r="1258" spans="1:15" x14ac:dyDescent="0.3">
      <c r="A1258" s="6" t="s">
        <v>1176</v>
      </c>
      <c r="B1258" s="22" t="s">
        <v>4884</v>
      </c>
      <c r="C1258" s="22" t="s">
        <v>8089</v>
      </c>
      <c r="D1258" s="22" t="s">
        <v>169</v>
      </c>
      <c r="E1258" s="22" t="s">
        <v>742</v>
      </c>
      <c r="F1258" s="6" t="s">
        <v>575</v>
      </c>
      <c r="G1258" s="6" t="s">
        <v>4883</v>
      </c>
      <c r="H1258" s="6" t="s">
        <v>19</v>
      </c>
      <c r="I1258" s="6" t="s">
        <v>4885</v>
      </c>
      <c r="J1258" s="22" t="s">
        <v>1177</v>
      </c>
      <c r="K1258" s="6" t="s">
        <v>678</v>
      </c>
      <c r="L1258" s="22" t="s">
        <v>907</v>
      </c>
      <c r="M1258" s="6" t="s">
        <v>578</v>
      </c>
      <c r="N1258" s="22" t="s">
        <v>8087</v>
      </c>
      <c r="O1258" s="6"/>
    </row>
    <row r="1259" spans="1:15" x14ac:dyDescent="0.3">
      <c r="A1259" s="6" t="s">
        <v>1176</v>
      </c>
      <c r="B1259" s="22" t="s">
        <v>2848</v>
      </c>
      <c r="C1259" s="22" t="s">
        <v>2500</v>
      </c>
      <c r="D1259" s="22" t="s">
        <v>169</v>
      </c>
      <c r="E1259" s="22" t="s">
        <v>742</v>
      </c>
      <c r="F1259" s="6" t="s">
        <v>485</v>
      </c>
      <c r="G1259" s="6" t="s">
        <v>2847</v>
      </c>
      <c r="H1259" s="6" t="s">
        <v>19</v>
      </c>
      <c r="I1259" s="6" t="s">
        <v>2849</v>
      </c>
      <c r="J1259" s="22" t="s">
        <v>1177</v>
      </c>
      <c r="K1259" s="6" t="s">
        <v>678</v>
      </c>
      <c r="L1259" s="22" t="s">
        <v>907</v>
      </c>
      <c r="M1259" s="6" t="s">
        <v>484</v>
      </c>
      <c r="N1259" s="22" t="s">
        <v>8087</v>
      </c>
      <c r="O1259" s="6"/>
    </row>
    <row r="1260" spans="1:15" x14ac:dyDescent="0.3">
      <c r="A1260" s="6" t="s">
        <v>1176</v>
      </c>
      <c r="B1260" s="22" t="s">
        <v>2851</v>
      </c>
      <c r="C1260" s="22" t="s">
        <v>2500</v>
      </c>
      <c r="D1260" s="22" t="s">
        <v>169</v>
      </c>
      <c r="E1260" s="22" t="s">
        <v>742</v>
      </c>
      <c r="F1260" s="6" t="s">
        <v>485</v>
      </c>
      <c r="G1260" s="6" t="s">
        <v>2850</v>
      </c>
      <c r="H1260" s="6" t="s">
        <v>19</v>
      </c>
      <c r="I1260" s="6" t="s">
        <v>2852</v>
      </c>
      <c r="J1260" s="22" t="s">
        <v>1177</v>
      </c>
      <c r="K1260" s="6" t="s">
        <v>678</v>
      </c>
      <c r="L1260" s="22" t="s">
        <v>907</v>
      </c>
      <c r="M1260" s="6" t="s">
        <v>484</v>
      </c>
      <c r="N1260" s="22" t="s">
        <v>8087</v>
      </c>
      <c r="O1260" s="6"/>
    </row>
    <row r="1261" spans="1:15" x14ac:dyDescent="0.3">
      <c r="A1261" s="6" t="s">
        <v>1176</v>
      </c>
      <c r="B1261" s="22" t="s">
        <v>2854</v>
      </c>
      <c r="C1261" s="22" t="s">
        <v>2500</v>
      </c>
      <c r="D1261" s="22" t="s">
        <v>169</v>
      </c>
      <c r="E1261" s="22" t="s">
        <v>742</v>
      </c>
      <c r="F1261" s="6" t="s">
        <v>485</v>
      </c>
      <c r="G1261" s="6" t="s">
        <v>2853</v>
      </c>
      <c r="H1261" s="6" t="s">
        <v>19</v>
      </c>
      <c r="I1261" s="6" t="s">
        <v>2855</v>
      </c>
      <c r="J1261" s="22" t="s">
        <v>1177</v>
      </c>
      <c r="K1261" s="6" t="s">
        <v>678</v>
      </c>
      <c r="L1261" s="22" t="s">
        <v>907</v>
      </c>
      <c r="M1261" s="6" t="s">
        <v>484</v>
      </c>
      <c r="N1261" s="22" t="s">
        <v>8087</v>
      </c>
      <c r="O1261" s="6"/>
    </row>
    <row r="1262" spans="1:15" x14ac:dyDescent="0.3">
      <c r="A1262" s="6" t="s">
        <v>1176</v>
      </c>
      <c r="B1262" s="22" t="s">
        <v>4887</v>
      </c>
      <c r="C1262" s="22" t="s">
        <v>8089</v>
      </c>
      <c r="D1262" s="22" t="s">
        <v>169</v>
      </c>
      <c r="E1262" s="22" t="s">
        <v>742</v>
      </c>
      <c r="F1262" s="6" t="s">
        <v>575</v>
      </c>
      <c r="G1262" s="6" t="s">
        <v>4886</v>
      </c>
      <c r="H1262" s="6" t="s">
        <v>19</v>
      </c>
      <c r="I1262" s="6" t="s">
        <v>4888</v>
      </c>
      <c r="J1262" s="22" t="s">
        <v>1177</v>
      </c>
      <c r="K1262" s="6" t="s">
        <v>678</v>
      </c>
      <c r="L1262" s="22" t="s">
        <v>907</v>
      </c>
      <c r="M1262" s="6" t="s">
        <v>578</v>
      </c>
      <c r="N1262" s="22" t="s">
        <v>8087</v>
      </c>
      <c r="O1262" s="6"/>
    </row>
    <row r="1263" spans="1:15" x14ac:dyDescent="0.3">
      <c r="A1263" s="6" t="s">
        <v>1176</v>
      </c>
      <c r="B1263" s="22" t="s">
        <v>4890</v>
      </c>
      <c r="C1263" s="22" t="s">
        <v>8089</v>
      </c>
      <c r="D1263" s="22" t="s">
        <v>169</v>
      </c>
      <c r="E1263" s="22" t="s">
        <v>742</v>
      </c>
      <c r="F1263" s="6" t="s">
        <v>575</v>
      </c>
      <c r="G1263" s="6" t="s">
        <v>4889</v>
      </c>
      <c r="H1263" s="6" t="s">
        <v>19</v>
      </c>
      <c r="I1263" s="6" t="s">
        <v>4891</v>
      </c>
      <c r="J1263" s="22" t="s">
        <v>1177</v>
      </c>
      <c r="K1263" s="6" t="s">
        <v>678</v>
      </c>
      <c r="L1263" s="22" t="s">
        <v>907</v>
      </c>
      <c r="M1263" s="6" t="s">
        <v>578</v>
      </c>
      <c r="N1263" s="22" t="s">
        <v>8087</v>
      </c>
      <c r="O1263" s="6"/>
    </row>
    <row r="1264" spans="1:15" x14ac:dyDescent="0.3">
      <c r="A1264" s="6" t="s">
        <v>1176</v>
      </c>
      <c r="B1264" s="22" t="s">
        <v>4893</v>
      </c>
      <c r="C1264" s="22" t="s">
        <v>8089</v>
      </c>
      <c r="D1264" s="22" t="s">
        <v>169</v>
      </c>
      <c r="E1264" s="22" t="s">
        <v>742</v>
      </c>
      <c r="F1264" s="6" t="s">
        <v>575</v>
      </c>
      <c r="G1264" s="6" t="s">
        <v>4892</v>
      </c>
      <c r="H1264" s="6" t="s">
        <v>19</v>
      </c>
      <c r="I1264" s="6" t="s">
        <v>4894</v>
      </c>
      <c r="J1264" s="22" t="s">
        <v>1177</v>
      </c>
      <c r="K1264" s="6" t="s">
        <v>678</v>
      </c>
      <c r="L1264" s="22" t="s">
        <v>907</v>
      </c>
      <c r="M1264" s="6" t="s">
        <v>578</v>
      </c>
      <c r="N1264" s="22" t="s">
        <v>8087</v>
      </c>
      <c r="O1264" s="6"/>
    </row>
    <row r="1265" spans="1:15" x14ac:dyDescent="0.3">
      <c r="A1265" s="6" t="s">
        <v>1176</v>
      </c>
      <c r="B1265" s="22" t="s">
        <v>4896</v>
      </c>
      <c r="C1265" s="22" t="s">
        <v>8089</v>
      </c>
      <c r="D1265" s="22" t="s">
        <v>169</v>
      </c>
      <c r="E1265" s="22" t="s">
        <v>742</v>
      </c>
      <c r="F1265" s="6" t="s">
        <v>575</v>
      </c>
      <c r="G1265" s="6" t="s">
        <v>4895</v>
      </c>
      <c r="H1265" s="6" t="s">
        <v>19</v>
      </c>
      <c r="I1265" s="6" t="s">
        <v>4897</v>
      </c>
      <c r="J1265" s="22" t="s">
        <v>1177</v>
      </c>
      <c r="K1265" s="6" t="s">
        <v>678</v>
      </c>
      <c r="L1265" s="22" t="s">
        <v>907</v>
      </c>
      <c r="M1265" s="6" t="s">
        <v>578</v>
      </c>
      <c r="N1265" s="22" t="s">
        <v>8087</v>
      </c>
      <c r="O1265" s="6"/>
    </row>
    <row r="1266" spans="1:15" x14ac:dyDescent="0.3">
      <c r="A1266" s="6" t="s">
        <v>1176</v>
      </c>
      <c r="B1266" s="22" t="s">
        <v>4899</v>
      </c>
      <c r="C1266" s="22" t="s">
        <v>8089</v>
      </c>
      <c r="D1266" s="22" t="s">
        <v>169</v>
      </c>
      <c r="E1266" s="22" t="s">
        <v>742</v>
      </c>
      <c r="F1266" s="6" t="s">
        <v>575</v>
      </c>
      <c r="G1266" s="6" t="s">
        <v>4898</v>
      </c>
      <c r="H1266" s="6" t="s">
        <v>19</v>
      </c>
      <c r="I1266" s="6" t="s">
        <v>4900</v>
      </c>
      <c r="J1266" s="22" t="s">
        <v>1177</v>
      </c>
      <c r="K1266" s="6" t="s">
        <v>678</v>
      </c>
      <c r="L1266" s="22" t="s">
        <v>907</v>
      </c>
      <c r="M1266" s="6" t="s">
        <v>578</v>
      </c>
      <c r="N1266" s="22" t="s">
        <v>8087</v>
      </c>
      <c r="O1266" s="6"/>
    </row>
    <row r="1267" spans="1:15" x14ac:dyDescent="0.3">
      <c r="A1267" s="6" t="s">
        <v>1176</v>
      </c>
      <c r="B1267" s="22" t="s">
        <v>4902</v>
      </c>
      <c r="C1267" s="22" t="s">
        <v>8089</v>
      </c>
      <c r="D1267" s="22" t="s">
        <v>169</v>
      </c>
      <c r="E1267" s="22" t="s">
        <v>742</v>
      </c>
      <c r="F1267" s="6" t="s">
        <v>575</v>
      </c>
      <c r="G1267" s="6" t="s">
        <v>4901</v>
      </c>
      <c r="H1267" s="6" t="s">
        <v>19</v>
      </c>
      <c r="I1267" s="6" t="s">
        <v>4903</v>
      </c>
      <c r="J1267" s="22" t="s">
        <v>1177</v>
      </c>
      <c r="K1267" s="6" t="s">
        <v>678</v>
      </c>
      <c r="L1267" s="22" t="s">
        <v>907</v>
      </c>
      <c r="M1267" s="6" t="s">
        <v>578</v>
      </c>
      <c r="N1267" s="22" t="s">
        <v>8087</v>
      </c>
      <c r="O1267" s="6"/>
    </row>
    <row r="1268" spans="1:15" x14ac:dyDescent="0.3">
      <c r="A1268" s="6" t="s">
        <v>1176</v>
      </c>
      <c r="B1268" s="22" t="s">
        <v>4905</v>
      </c>
      <c r="C1268" s="22" t="s">
        <v>8089</v>
      </c>
      <c r="D1268" s="22" t="s">
        <v>169</v>
      </c>
      <c r="E1268" s="22" t="s">
        <v>742</v>
      </c>
      <c r="F1268" s="6" t="s">
        <v>575</v>
      </c>
      <c r="G1268" s="6" t="s">
        <v>4904</v>
      </c>
      <c r="H1268" s="6" t="s">
        <v>19</v>
      </c>
      <c r="I1268" s="6" t="s">
        <v>4906</v>
      </c>
      <c r="J1268" s="22" t="s">
        <v>1177</v>
      </c>
      <c r="K1268" s="6" t="s">
        <v>678</v>
      </c>
      <c r="L1268" s="22" t="s">
        <v>907</v>
      </c>
      <c r="M1268" s="6" t="s">
        <v>578</v>
      </c>
      <c r="N1268" s="22" t="s">
        <v>8087</v>
      </c>
      <c r="O1268" s="6"/>
    </row>
    <row r="1269" spans="1:15" x14ac:dyDescent="0.3">
      <c r="A1269" s="6" t="s">
        <v>1176</v>
      </c>
      <c r="B1269" s="22" t="s">
        <v>4908</v>
      </c>
      <c r="C1269" s="22" t="s">
        <v>8089</v>
      </c>
      <c r="D1269" s="22" t="s">
        <v>169</v>
      </c>
      <c r="E1269" s="22" t="s">
        <v>742</v>
      </c>
      <c r="F1269" s="6" t="s">
        <v>575</v>
      </c>
      <c r="G1269" s="6" t="s">
        <v>4907</v>
      </c>
      <c r="H1269" s="6" t="s">
        <v>19</v>
      </c>
      <c r="I1269" s="6" t="s">
        <v>4909</v>
      </c>
      <c r="J1269" s="22" t="s">
        <v>1177</v>
      </c>
      <c r="K1269" s="6" t="s">
        <v>678</v>
      </c>
      <c r="L1269" s="22" t="s">
        <v>907</v>
      </c>
      <c r="M1269" s="6" t="s">
        <v>578</v>
      </c>
      <c r="N1269" s="22" t="s">
        <v>8087</v>
      </c>
      <c r="O1269" s="6"/>
    </row>
    <row r="1270" spans="1:15" x14ac:dyDescent="0.3">
      <c r="A1270" s="6" t="s">
        <v>1176</v>
      </c>
      <c r="B1270" s="22" t="s">
        <v>4911</v>
      </c>
      <c r="C1270" s="22" t="s">
        <v>8089</v>
      </c>
      <c r="D1270" s="22" t="s">
        <v>169</v>
      </c>
      <c r="E1270" s="22" t="s">
        <v>742</v>
      </c>
      <c r="F1270" s="6" t="s">
        <v>575</v>
      </c>
      <c r="G1270" s="6" t="s">
        <v>4910</v>
      </c>
      <c r="H1270" s="6" t="s">
        <v>19</v>
      </c>
      <c r="I1270" s="6" t="s">
        <v>4912</v>
      </c>
      <c r="J1270" s="22" t="s">
        <v>1177</v>
      </c>
      <c r="K1270" s="6" t="s">
        <v>678</v>
      </c>
      <c r="L1270" s="22" t="s">
        <v>907</v>
      </c>
      <c r="M1270" s="6" t="s">
        <v>578</v>
      </c>
      <c r="N1270" s="22" t="s">
        <v>8087</v>
      </c>
      <c r="O1270" s="6"/>
    </row>
    <row r="1271" spans="1:15" x14ac:dyDescent="0.3">
      <c r="A1271" s="6" t="s">
        <v>1176</v>
      </c>
      <c r="B1271" s="22" t="s">
        <v>4914</v>
      </c>
      <c r="C1271" s="22" t="s">
        <v>8089</v>
      </c>
      <c r="D1271" s="22" t="s">
        <v>169</v>
      </c>
      <c r="E1271" s="22" t="s">
        <v>742</v>
      </c>
      <c r="F1271" s="6" t="s">
        <v>575</v>
      </c>
      <c r="G1271" s="6" t="s">
        <v>4913</v>
      </c>
      <c r="H1271" s="6" t="s">
        <v>19</v>
      </c>
      <c r="I1271" s="6" t="s">
        <v>4915</v>
      </c>
      <c r="J1271" s="22" t="s">
        <v>1177</v>
      </c>
      <c r="K1271" s="6" t="s">
        <v>678</v>
      </c>
      <c r="L1271" s="22" t="s">
        <v>907</v>
      </c>
      <c r="M1271" s="6" t="s">
        <v>578</v>
      </c>
      <c r="N1271" s="22" t="s">
        <v>8087</v>
      </c>
      <c r="O1271" s="6"/>
    </row>
    <row r="1272" spans="1:15" x14ac:dyDescent="0.3">
      <c r="A1272" s="6" t="s">
        <v>1176</v>
      </c>
      <c r="B1272" s="22" t="s">
        <v>2908</v>
      </c>
      <c r="C1272" s="22" t="s">
        <v>2500</v>
      </c>
      <c r="D1272" s="22" t="s">
        <v>169</v>
      </c>
      <c r="E1272" s="22" t="s">
        <v>742</v>
      </c>
      <c r="F1272" s="6" t="s">
        <v>485</v>
      </c>
      <c r="G1272" s="6" t="s">
        <v>2907</v>
      </c>
      <c r="H1272" s="6" t="s">
        <v>19</v>
      </c>
      <c r="I1272" s="6" t="s">
        <v>2909</v>
      </c>
      <c r="J1272" s="22" t="s">
        <v>1177</v>
      </c>
      <c r="K1272" s="6" t="s">
        <v>678</v>
      </c>
      <c r="L1272" s="22" t="s">
        <v>907</v>
      </c>
      <c r="M1272" s="6" t="s">
        <v>484</v>
      </c>
      <c r="N1272" s="22" t="s">
        <v>8087</v>
      </c>
      <c r="O1272" s="6"/>
    </row>
    <row r="1273" spans="1:15" x14ac:dyDescent="0.3">
      <c r="A1273" s="6" t="s">
        <v>1176</v>
      </c>
      <c r="B1273" s="22" t="s">
        <v>2857</v>
      </c>
      <c r="C1273" s="22" t="s">
        <v>2500</v>
      </c>
      <c r="D1273" s="22" t="s">
        <v>169</v>
      </c>
      <c r="E1273" s="22" t="s">
        <v>742</v>
      </c>
      <c r="F1273" s="6" t="s">
        <v>485</v>
      </c>
      <c r="G1273" s="6" t="s">
        <v>2856</v>
      </c>
      <c r="H1273" s="6" t="s">
        <v>19</v>
      </c>
      <c r="I1273" s="6" t="s">
        <v>2858</v>
      </c>
      <c r="J1273" s="22" t="s">
        <v>1177</v>
      </c>
      <c r="K1273" s="6" t="s">
        <v>678</v>
      </c>
      <c r="L1273" s="22" t="s">
        <v>907</v>
      </c>
      <c r="M1273" s="6" t="s">
        <v>484</v>
      </c>
      <c r="N1273" s="22" t="s">
        <v>8087</v>
      </c>
      <c r="O1273" s="6"/>
    </row>
    <row r="1274" spans="1:15" x14ac:dyDescent="0.3">
      <c r="A1274" s="6" t="s">
        <v>1176</v>
      </c>
      <c r="B1274" s="22" t="s">
        <v>2728</v>
      </c>
      <c r="C1274" s="22" t="s">
        <v>8089</v>
      </c>
      <c r="D1274" s="22" t="s">
        <v>169</v>
      </c>
      <c r="E1274" s="22" t="s">
        <v>742</v>
      </c>
      <c r="F1274" s="6" t="s">
        <v>485</v>
      </c>
      <c r="G1274" s="6" t="s">
        <v>2727</v>
      </c>
      <c r="H1274" s="6" t="s">
        <v>19</v>
      </c>
      <c r="I1274" s="6" t="s">
        <v>2729</v>
      </c>
      <c r="J1274" s="22" t="s">
        <v>1177</v>
      </c>
      <c r="K1274" s="6" t="s">
        <v>678</v>
      </c>
      <c r="L1274" s="22" t="s">
        <v>907</v>
      </c>
      <c r="M1274" s="6" t="s">
        <v>484</v>
      </c>
      <c r="N1274" s="22" t="s">
        <v>8087</v>
      </c>
      <c r="O1274" s="6"/>
    </row>
    <row r="1275" spans="1:15" x14ac:dyDescent="0.3">
      <c r="A1275" s="6" t="s">
        <v>1176</v>
      </c>
      <c r="B1275" s="22" t="s">
        <v>2860</v>
      </c>
      <c r="C1275" s="22" t="s">
        <v>2500</v>
      </c>
      <c r="D1275" s="22" t="s">
        <v>169</v>
      </c>
      <c r="E1275" s="22" t="s">
        <v>742</v>
      </c>
      <c r="F1275" s="6" t="s">
        <v>485</v>
      </c>
      <c r="G1275" s="6" t="s">
        <v>2859</v>
      </c>
      <c r="H1275" s="6" t="s">
        <v>19</v>
      </c>
      <c r="I1275" s="6" t="s">
        <v>2861</v>
      </c>
      <c r="J1275" s="22" t="s">
        <v>1177</v>
      </c>
      <c r="K1275" s="6" t="s">
        <v>678</v>
      </c>
      <c r="L1275" s="22" t="s">
        <v>907</v>
      </c>
      <c r="M1275" s="6" t="s">
        <v>484</v>
      </c>
      <c r="N1275" s="22" t="s">
        <v>8087</v>
      </c>
      <c r="O1275" s="6"/>
    </row>
    <row r="1276" spans="1:15" x14ac:dyDescent="0.3">
      <c r="A1276" s="6" t="s">
        <v>1176</v>
      </c>
      <c r="B1276" s="22" t="s">
        <v>4509</v>
      </c>
      <c r="C1276" s="22" t="s">
        <v>2500</v>
      </c>
      <c r="D1276" s="22" t="s">
        <v>169</v>
      </c>
      <c r="E1276" s="22" t="s">
        <v>742</v>
      </c>
      <c r="F1276" s="6" t="s">
        <v>528</v>
      </c>
      <c r="G1276" s="6" t="s">
        <v>4508</v>
      </c>
      <c r="H1276" s="6" t="s">
        <v>19</v>
      </c>
      <c r="I1276" s="6" t="s">
        <v>4510</v>
      </c>
      <c r="J1276" s="22" t="s">
        <v>1177</v>
      </c>
      <c r="K1276" s="6" t="s">
        <v>678</v>
      </c>
      <c r="L1276" s="22" t="s">
        <v>907</v>
      </c>
      <c r="M1276" s="6" t="s">
        <v>532</v>
      </c>
      <c r="N1276" s="22" t="s">
        <v>8087</v>
      </c>
      <c r="O1276" s="6"/>
    </row>
    <row r="1277" spans="1:15" x14ac:dyDescent="0.3">
      <c r="A1277" s="6" t="s">
        <v>1176</v>
      </c>
      <c r="B1277" s="22" t="s">
        <v>4438</v>
      </c>
      <c r="C1277" s="22" t="s">
        <v>8089</v>
      </c>
      <c r="D1277" s="22" t="s">
        <v>169</v>
      </c>
      <c r="E1277" s="22" t="s">
        <v>742</v>
      </c>
      <c r="F1277" s="6" t="s">
        <v>528</v>
      </c>
      <c r="G1277" s="6" t="s">
        <v>4437</v>
      </c>
      <c r="H1277" s="6" t="s">
        <v>19</v>
      </c>
      <c r="I1277" s="6" t="s">
        <v>4439</v>
      </c>
      <c r="J1277" s="22" t="s">
        <v>1177</v>
      </c>
      <c r="K1277" s="6" t="s">
        <v>678</v>
      </c>
      <c r="L1277" s="22" t="s">
        <v>907</v>
      </c>
      <c r="M1277" s="6" t="s">
        <v>532</v>
      </c>
      <c r="N1277" s="22" t="s">
        <v>8087</v>
      </c>
      <c r="O1277" s="6"/>
    </row>
    <row r="1278" spans="1:15" x14ac:dyDescent="0.3">
      <c r="A1278" s="6" t="s">
        <v>1176</v>
      </c>
      <c r="B1278" s="22" t="s">
        <v>4441</v>
      </c>
      <c r="C1278" s="22" t="s">
        <v>8089</v>
      </c>
      <c r="D1278" s="22" t="s">
        <v>169</v>
      </c>
      <c r="E1278" s="22" t="s">
        <v>742</v>
      </c>
      <c r="F1278" s="6" t="s">
        <v>528</v>
      </c>
      <c r="G1278" s="6" t="s">
        <v>4440</v>
      </c>
      <c r="H1278" s="6" t="s">
        <v>19</v>
      </c>
      <c r="I1278" s="6" t="s">
        <v>4442</v>
      </c>
      <c r="J1278" s="22" t="s">
        <v>1177</v>
      </c>
      <c r="K1278" s="6" t="s">
        <v>678</v>
      </c>
      <c r="L1278" s="22" t="s">
        <v>907</v>
      </c>
      <c r="M1278" s="6" t="s">
        <v>532</v>
      </c>
      <c r="N1278" s="22" t="s">
        <v>8087</v>
      </c>
      <c r="O1278" s="6"/>
    </row>
    <row r="1279" spans="1:15" x14ac:dyDescent="0.3">
      <c r="A1279" s="6" t="s">
        <v>1176</v>
      </c>
      <c r="B1279" s="22" t="s">
        <v>4784</v>
      </c>
      <c r="C1279" s="22" t="s">
        <v>8089</v>
      </c>
      <c r="D1279" s="22" t="s">
        <v>169</v>
      </c>
      <c r="E1279" s="22" t="s">
        <v>742</v>
      </c>
      <c r="F1279" s="6" t="s">
        <v>553</v>
      </c>
      <c r="G1279" s="6" t="s">
        <v>4783</v>
      </c>
      <c r="H1279" s="6" t="s">
        <v>19</v>
      </c>
      <c r="I1279" s="6" t="s">
        <v>4785</v>
      </c>
      <c r="J1279" s="22" t="s">
        <v>1177</v>
      </c>
      <c r="K1279" s="6" t="s">
        <v>678</v>
      </c>
      <c r="L1279" s="22" t="s">
        <v>907</v>
      </c>
      <c r="M1279" s="6" t="s">
        <v>556</v>
      </c>
      <c r="N1279" s="22" t="s">
        <v>8087</v>
      </c>
      <c r="O1279" s="6"/>
    </row>
    <row r="1280" spans="1:15" x14ac:dyDescent="0.3">
      <c r="A1280" s="6" t="s">
        <v>1176</v>
      </c>
      <c r="B1280" s="22" t="s">
        <v>2863</v>
      </c>
      <c r="C1280" s="22" t="s">
        <v>2500</v>
      </c>
      <c r="D1280" s="22" t="s">
        <v>169</v>
      </c>
      <c r="E1280" s="22" t="s">
        <v>742</v>
      </c>
      <c r="F1280" s="6" t="s">
        <v>485</v>
      </c>
      <c r="G1280" s="6" t="s">
        <v>2862</v>
      </c>
      <c r="H1280" s="6" t="s">
        <v>19</v>
      </c>
      <c r="I1280" s="6" t="s">
        <v>2864</v>
      </c>
      <c r="J1280" s="22" t="s">
        <v>1177</v>
      </c>
      <c r="K1280" s="6" t="s">
        <v>678</v>
      </c>
      <c r="L1280" s="22" t="s">
        <v>907</v>
      </c>
      <c r="M1280" s="6" t="s">
        <v>484</v>
      </c>
      <c r="N1280" s="22" t="s">
        <v>8087</v>
      </c>
      <c r="O1280" s="6"/>
    </row>
    <row r="1281" spans="1:15" x14ac:dyDescent="0.3">
      <c r="A1281" s="6" t="s">
        <v>1176</v>
      </c>
      <c r="B1281" s="22" t="s">
        <v>2872</v>
      </c>
      <c r="C1281" s="22" t="s">
        <v>2500</v>
      </c>
      <c r="D1281" s="22" t="s">
        <v>169</v>
      </c>
      <c r="E1281" s="22" t="s">
        <v>742</v>
      </c>
      <c r="F1281" s="6" t="s">
        <v>485</v>
      </c>
      <c r="G1281" s="6" t="s">
        <v>2871</v>
      </c>
      <c r="H1281" s="6" t="s">
        <v>19</v>
      </c>
      <c r="I1281" s="6" t="s">
        <v>2873</v>
      </c>
      <c r="J1281" s="22" t="s">
        <v>1177</v>
      </c>
      <c r="K1281" s="6" t="s">
        <v>678</v>
      </c>
      <c r="L1281" s="22" t="s">
        <v>907</v>
      </c>
      <c r="M1281" s="6" t="s">
        <v>484</v>
      </c>
      <c r="N1281" s="22" t="s">
        <v>8087</v>
      </c>
      <c r="O1281" s="6"/>
    </row>
    <row r="1282" spans="1:15" x14ac:dyDescent="0.3">
      <c r="A1282" s="6" t="s">
        <v>1176</v>
      </c>
      <c r="B1282" s="22" t="s">
        <v>2731</v>
      </c>
      <c r="C1282" s="22" t="s">
        <v>8089</v>
      </c>
      <c r="D1282" s="22" t="s">
        <v>169</v>
      </c>
      <c r="E1282" s="22" t="s">
        <v>742</v>
      </c>
      <c r="F1282" s="6" t="s">
        <v>485</v>
      </c>
      <c r="G1282" s="6" t="s">
        <v>2730</v>
      </c>
      <c r="H1282" s="6" t="s">
        <v>19</v>
      </c>
      <c r="I1282" s="6" t="s">
        <v>2732</v>
      </c>
      <c r="J1282" s="22" t="s">
        <v>1177</v>
      </c>
      <c r="K1282" s="6" t="s">
        <v>678</v>
      </c>
      <c r="L1282" s="22" t="s">
        <v>907</v>
      </c>
      <c r="M1282" s="6" t="s">
        <v>484</v>
      </c>
      <c r="N1282" s="22" t="s">
        <v>8087</v>
      </c>
      <c r="O1282" s="6"/>
    </row>
    <row r="1283" spans="1:15" x14ac:dyDescent="0.3">
      <c r="A1283" s="6" t="s">
        <v>1176</v>
      </c>
      <c r="B1283" s="22" t="s">
        <v>2866</v>
      </c>
      <c r="C1283" s="22" t="s">
        <v>2500</v>
      </c>
      <c r="D1283" s="22" t="s">
        <v>169</v>
      </c>
      <c r="E1283" s="22" t="s">
        <v>742</v>
      </c>
      <c r="F1283" s="6" t="s">
        <v>485</v>
      </c>
      <c r="G1283" s="6" t="s">
        <v>2865</v>
      </c>
      <c r="H1283" s="6" t="s">
        <v>19</v>
      </c>
      <c r="I1283" s="6" t="s">
        <v>2867</v>
      </c>
      <c r="J1283" s="22" t="s">
        <v>1177</v>
      </c>
      <c r="K1283" s="6" t="s">
        <v>678</v>
      </c>
      <c r="L1283" s="22" t="s">
        <v>907</v>
      </c>
      <c r="M1283" s="6" t="s">
        <v>484</v>
      </c>
      <c r="N1283" s="22" t="s">
        <v>8087</v>
      </c>
      <c r="O1283" s="6"/>
    </row>
    <row r="1284" spans="1:15" x14ac:dyDescent="0.3">
      <c r="A1284" s="6" t="s">
        <v>1176</v>
      </c>
      <c r="B1284" s="22" t="s">
        <v>2734</v>
      </c>
      <c r="C1284" s="22" t="s">
        <v>8089</v>
      </c>
      <c r="D1284" s="22" t="s">
        <v>169</v>
      </c>
      <c r="E1284" s="22" t="s">
        <v>742</v>
      </c>
      <c r="F1284" s="6" t="s">
        <v>485</v>
      </c>
      <c r="G1284" s="6" t="s">
        <v>2733</v>
      </c>
      <c r="H1284" s="6" t="s">
        <v>19</v>
      </c>
      <c r="I1284" s="6" t="s">
        <v>2735</v>
      </c>
      <c r="J1284" s="22" t="s">
        <v>1177</v>
      </c>
      <c r="K1284" s="6" t="s">
        <v>678</v>
      </c>
      <c r="L1284" s="22" t="s">
        <v>907</v>
      </c>
      <c r="M1284" s="6" t="s">
        <v>484</v>
      </c>
      <c r="N1284" s="22" t="s">
        <v>8087</v>
      </c>
      <c r="O1284" s="6"/>
    </row>
    <row r="1285" spans="1:15" x14ac:dyDescent="0.3">
      <c r="A1285" s="6" t="s">
        <v>1176</v>
      </c>
      <c r="B1285" s="22" t="s">
        <v>2875</v>
      </c>
      <c r="C1285" s="22" t="s">
        <v>2500</v>
      </c>
      <c r="D1285" s="22" t="s">
        <v>169</v>
      </c>
      <c r="E1285" s="22" t="s">
        <v>742</v>
      </c>
      <c r="F1285" s="6" t="s">
        <v>485</v>
      </c>
      <c r="G1285" s="6" t="s">
        <v>2874</v>
      </c>
      <c r="H1285" s="6" t="s">
        <v>19</v>
      </c>
      <c r="I1285" s="6" t="s">
        <v>2876</v>
      </c>
      <c r="J1285" s="22" t="s">
        <v>1177</v>
      </c>
      <c r="K1285" s="6" t="s">
        <v>678</v>
      </c>
      <c r="L1285" s="22" t="s">
        <v>907</v>
      </c>
      <c r="M1285" s="6" t="s">
        <v>484</v>
      </c>
      <c r="N1285" s="22" t="s">
        <v>8087</v>
      </c>
      <c r="O1285" s="6"/>
    </row>
    <row r="1286" spans="1:15" x14ac:dyDescent="0.3">
      <c r="A1286" s="6" t="s">
        <v>1176</v>
      </c>
      <c r="B1286" s="22" t="s">
        <v>2737</v>
      </c>
      <c r="C1286" s="22" t="s">
        <v>8089</v>
      </c>
      <c r="D1286" s="22" t="s">
        <v>169</v>
      </c>
      <c r="E1286" s="22" t="s">
        <v>742</v>
      </c>
      <c r="F1286" s="6" t="s">
        <v>485</v>
      </c>
      <c r="G1286" s="6" t="s">
        <v>2736</v>
      </c>
      <c r="H1286" s="6" t="s">
        <v>19</v>
      </c>
      <c r="I1286" s="6" t="s">
        <v>2738</v>
      </c>
      <c r="J1286" s="22" t="s">
        <v>1177</v>
      </c>
      <c r="K1286" s="6" t="s">
        <v>678</v>
      </c>
      <c r="L1286" s="22" t="s">
        <v>907</v>
      </c>
      <c r="M1286" s="6" t="s">
        <v>484</v>
      </c>
      <c r="N1286" s="22" t="s">
        <v>8087</v>
      </c>
      <c r="O1286" s="6"/>
    </row>
    <row r="1287" spans="1:15" x14ac:dyDescent="0.3">
      <c r="A1287" s="6" t="s">
        <v>1176</v>
      </c>
      <c r="B1287" s="22" t="s">
        <v>2878</v>
      </c>
      <c r="C1287" s="22" t="s">
        <v>2500</v>
      </c>
      <c r="D1287" s="22" t="s">
        <v>169</v>
      </c>
      <c r="E1287" s="22" t="s">
        <v>742</v>
      </c>
      <c r="F1287" s="6" t="s">
        <v>485</v>
      </c>
      <c r="G1287" s="6" t="s">
        <v>2877</v>
      </c>
      <c r="H1287" s="6" t="s">
        <v>19</v>
      </c>
      <c r="I1287" s="6" t="s">
        <v>2879</v>
      </c>
      <c r="J1287" s="22" t="s">
        <v>1177</v>
      </c>
      <c r="K1287" s="6" t="s">
        <v>678</v>
      </c>
      <c r="L1287" s="22" t="s">
        <v>907</v>
      </c>
      <c r="M1287" s="6" t="s">
        <v>484</v>
      </c>
      <c r="N1287" s="22" t="s">
        <v>8087</v>
      </c>
      <c r="O1287" s="6"/>
    </row>
    <row r="1288" spans="1:15" x14ac:dyDescent="0.3">
      <c r="A1288" s="6" t="s">
        <v>1176</v>
      </c>
      <c r="B1288" s="22" t="s">
        <v>2881</v>
      </c>
      <c r="C1288" s="22" t="s">
        <v>2500</v>
      </c>
      <c r="D1288" s="22" t="s">
        <v>169</v>
      </c>
      <c r="E1288" s="22" t="s">
        <v>742</v>
      </c>
      <c r="F1288" s="6" t="s">
        <v>485</v>
      </c>
      <c r="G1288" s="6" t="s">
        <v>2880</v>
      </c>
      <c r="H1288" s="6" t="s">
        <v>19</v>
      </c>
      <c r="I1288" s="6" t="s">
        <v>2882</v>
      </c>
      <c r="J1288" s="22" t="s">
        <v>1177</v>
      </c>
      <c r="K1288" s="6" t="s">
        <v>678</v>
      </c>
      <c r="L1288" s="22" t="s">
        <v>907</v>
      </c>
      <c r="M1288" s="6" t="s">
        <v>484</v>
      </c>
      <c r="N1288" s="22" t="s">
        <v>8087</v>
      </c>
      <c r="O1288" s="6"/>
    </row>
    <row r="1289" spans="1:15" x14ac:dyDescent="0.3">
      <c r="A1289" s="6" t="s">
        <v>1176</v>
      </c>
      <c r="B1289" s="22" t="s">
        <v>2740</v>
      </c>
      <c r="C1289" s="22" t="s">
        <v>8089</v>
      </c>
      <c r="D1289" s="22" t="s">
        <v>169</v>
      </c>
      <c r="E1289" s="22" t="s">
        <v>742</v>
      </c>
      <c r="F1289" s="6" t="s">
        <v>485</v>
      </c>
      <c r="G1289" s="6" t="s">
        <v>2739</v>
      </c>
      <c r="H1289" s="6" t="s">
        <v>19</v>
      </c>
      <c r="I1289" s="6" t="s">
        <v>2741</v>
      </c>
      <c r="J1289" s="22" t="s">
        <v>1177</v>
      </c>
      <c r="K1289" s="6" t="s">
        <v>678</v>
      </c>
      <c r="L1289" s="22" t="s">
        <v>907</v>
      </c>
      <c r="M1289" s="6" t="s">
        <v>484</v>
      </c>
      <c r="N1289" s="22" t="s">
        <v>8087</v>
      </c>
      <c r="O1289" s="6"/>
    </row>
    <row r="1290" spans="1:15" x14ac:dyDescent="0.3">
      <c r="A1290" s="6" t="s">
        <v>1176</v>
      </c>
      <c r="B1290" s="22" t="s">
        <v>4659</v>
      </c>
      <c r="C1290" s="22" t="s">
        <v>2500</v>
      </c>
      <c r="D1290" s="22" t="s">
        <v>169</v>
      </c>
      <c r="E1290" s="22" t="s">
        <v>742</v>
      </c>
      <c r="F1290" s="6" t="s">
        <v>537</v>
      </c>
      <c r="G1290" s="6" t="s">
        <v>4658</v>
      </c>
      <c r="H1290" s="6" t="s">
        <v>19</v>
      </c>
      <c r="I1290" s="6" t="s">
        <v>4660</v>
      </c>
      <c r="J1290" s="22" t="s">
        <v>1177</v>
      </c>
      <c r="K1290" s="6" t="s">
        <v>678</v>
      </c>
      <c r="L1290" s="22" t="s">
        <v>907</v>
      </c>
      <c r="M1290" s="6" t="s">
        <v>8200</v>
      </c>
      <c r="N1290" s="22" t="s">
        <v>8087</v>
      </c>
      <c r="O1290" s="6"/>
    </row>
    <row r="1291" spans="1:15" x14ac:dyDescent="0.3">
      <c r="A1291" s="6" t="s">
        <v>1176</v>
      </c>
      <c r="B1291" s="22" t="s">
        <v>4707</v>
      </c>
      <c r="C1291" s="22" t="s">
        <v>2500</v>
      </c>
      <c r="D1291" s="22" t="s">
        <v>169</v>
      </c>
      <c r="E1291" s="22" t="s">
        <v>742</v>
      </c>
      <c r="F1291" s="6" t="s">
        <v>545</v>
      </c>
      <c r="G1291" s="6" t="s">
        <v>4706</v>
      </c>
      <c r="H1291" s="6" t="s">
        <v>19</v>
      </c>
      <c r="I1291" s="6" t="s">
        <v>4708</v>
      </c>
      <c r="J1291" s="22" t="s">
        <v>1177</v>
      </c>
      <c r="K1291" s="6" t="s">
        <v>678</v>
      </c>
      <c r="L1291" s="22" t="s">
        <v>907</v>
      </c>
      <c r="M1291" s="6" t="s">
        <v>548</v>
      </c>
      <c r="N1291" s="22" t="s">
        <v>8087</v>
      </c>
      <c r="O1291" s="6"/>
    </row>
    <row r="1292" spans="1:15" x14ac:dyDescent="0.3">
      <c r="A1292" s="6" t="s">
        <v>1176</v>
      </c>
      <c r="B1292" s="22" t="s">
        <v>4698</v>
      </c>
      <c r="C1292" s="22" t="s">
        <v>8089</v>
      </c>
      <c r="D1292" s="22" t="s">
        <v>169</v>
      </c>
      <c r="E1292" s="22" t="s">
        <v>742</v>
      </c>
      <c r="F1292" s="6" t="s">
        <v>545</v>
      </c>
      <c r="G1292" s="6" t="s">
        <v>4697</v>
      </c>
      <c r="H1292" s="6" t="s">
        <v>19</v>
      </c>
      <c r="I1292" s="6" t="s">
        <v>4699</v>
      </c>
      <c r="J1292" s="22" t="s">
        <v>1177</v>
      </c>
      <c r="K1292" s="6" t="s">
        <v>678</v>
      </c>
      <c r="L1292" s="22" t="s">
        <v>907</v>
      </c>
      <c r="M1292" s="6" t="s">
        <v>548</v>
      </c>
      <c r="N1292" s="22" t="s">
        <v>8087</v>
      </c>
      <c r="O1292" s="6"/>
    </row>
    <row r="1293" spans="1:15" x14ac:dyDescent="0.3">
      <c r="A1293" s="6" t="s">
        <v>1176</v>
      </c>
      <c r="B1293" s="22" t="s">
        <v>4701</v>
      </c>
      <c r="C1293" s="22" t="s">
        <v>8089</v>
      </c>
      <c r="D1293" s="22" t="s">
        <v>169</v>
      </c>
      <c r="E1293" s="22" t="s">
        <v>742</v>
      </c>
      <c r="F1293" s="6" t="s">
        <v>545</v>
      </c>
      <c r="G1293" s="6" t="s">
        <v>4700</v>
      </c>
      <c r="H1293" s="6" t="s">
        <v>19</v>
      </c>
      <c r="I1293" s="6" t="s">
        <v>4702</v>
      </c>
      <c r="J1293" s="22" t="s">
        <v>1177</v>
      </c>
      <c r="K1293" s="6" t="s">
        <v>678</v>
      </c>
      <c r="L1293" s="22" t="s">
        <v>907</v>
      </c>
      <c r="M1293" s="6" t="s">
        <v>548</v>
      </c>
      <c r="N1293" s="22" t="s">
        <v>8087</v>
      </c>
      <c r="O1293" s="6"/>
    </row>
    <row r="1294" spans="1:15" x14ac:dyDescent="0.3">
      <c r="A1294" s="6" t="s">
        <v>1176</v>
      </c>
      <c r="B1294" s="22" t="s">
        <v>4710</v>
      </c>
      <c r="C1294" s="22" t="s">
        <v>2500</v>
      </c>
      <c r="D1294" s="22" t="s">
        <v>169</v>
      </c>
      <c r="E1294" s="22" t="s">
        <v>742</v>
      </c>
      <c r="F1294" s="6" t="s">
        <v>545</v>
      </c>
      <c r="G1294" s="6" t="s">
        <v>4709</v>
      </c>
      <c r="H1294" s="6" t="s">
        <v>19</v>
      </c>
      <c r="I1294" s="6" t="s">
        <v>4711</v>
      </c>
      <c r="J1294" s="22" t="s">
        <v>1177</v>
      </c>
      <c r="K1294" s="6" t="s">
        <v>678</v>
      </c>
      <c r="L1294" s="22" t="s">
        <v>907</v>
      </c>
      <c r="M1294" s="6" t="s">
        <v>548</v>
      </c>
      <c r="N1294" s="22" t="s">
        <v>8087</v>
      </c>
      <c r="O1294" s="6"/>
    </row>
    <row r="1295" spans="1:15" x14ac:dyDescent="0.3">
      <c r="A1295" s="6" t="s">
        <v>1176</v>
      </c>
      <c r="B1295" s="22" t="s">
        <v>4713</v>
      </c>
      <c r="C1295" s="22" t="s">
        <v>2500</v>
      </c>
      <c r="D1295" s="22" t="s">
        <v>169</v>
      </c>
      <c r="E1295" s="22" t="s">
        <v>742</v>
      </c>
      <c r="F1295" s="6" t="s">
        <v>545</v>
      </c>
      <c r="G1295" s="6" t="s">
        <v>4712</v>
      </c>
      <c r="H1295" s="6" t="s">
        <v>19</v>
      </c>
      <c r="I1295" s="6" t="s">
        <v>4714</v>
      </c>
      <c r="J1295" s="22" t="s">
        <v>1177</v>
      </c>
      <c r="K1295" s="6" t="s">
        <v>678</v>
      </c>
      <c r="L1295" s="22" t="s">
        <v>907</v>
      </c>
      <c r="M1295" s="6" t="s">
        <v>548</v>
      </c>
      <c r="N1295" s="22" t="s">
        <v>8087</v>
      </c>
      <c r="O1295" s="6"/>
    </row>
    <row r="1296" spans="1:15" x14ac:dyDescent="0.3">
      <c r="A1296" s="6" t="s">
        <v>1176</v>
      </c>
      <c r="B1296" s="22" t="s">
        <v>4686</v>
      </c>
      <c r="C1296" s="22" t="s">
        <v>2500</v>
      </c>
      <c r="D1296" s="22" t="s">
        <v>169</v>
      </c>
      <c r="E1296" s="22" t="s">
        <v>742</v>
      </c>
      <c r="F1296" s="6" t="s">
        <v>541</v>
      </c>
      <c r="G1296" s="6" t="s">
        <v>4685</v>
      </c>
      <c r="H1296" s="6" t="s">
        <v>19</v>
      </c>
      <c r="I1296" s="6" t="s">
        <v>4687</v>
      </c>
      <c r="J1296" s="22" t="s">
        <v>1177</v>
      </c>
      <c r="K1296" s="6" t="s">
        <v>678</v>
      </c>
      <c r="L1296" s="22" t="s">
        <v>907</v>
      </c>
      <c r="M1296" s="6" t="s">
        <v>544</v>
      </c>
      <c r="N1296" s="22" t="s">
        <v>8087</v>
      </c>
      <c r="O1296" s="6"/>
    </row>
    <row r="1297" spans="1:15" x14ac:dyDescent="0.3">
      <c r="A1297" s="6" t="s">
        <v>1176</v>
      </c>
      <c r="B1297" s="22" t="s">
        <v>4512</v>
      </c>
      <c r="C1297" s="22" t="s">
        <v>2500</v>
      </c>
      <c r="D1297" s="22" t="s">
        <v>169</v>
      </c>
      <c r="E1297" s="22" t="s">
        <v>742</v>
      </c>
      <c r="F1297" s="6" t="s">
        <v>528</v>
      </c>
      <c r="G1297" s="6" t="s">
        <v>4511</v>
      </c>
      <c r="H1297" s="6" t="s">
        <v>19</v>
      </c>
      <c r="I1297" s="6" t="s">
        <v>4513</v>
      </c>
      <c r="J1297" s="22" t="s">
        <v>1177</v>
      </c>
      <c r="K1297" s="6" t="s">
        <v>678</v>
      </c>
      <c r="L1297" s="22" t="s">
        <v>907</v>
      </c>
      <c r="M1297" s="6" t="s">
        <v>532</v>
      </c>
      <c r="N1297" s="22" t="s">
        <v>8087</v>
      </c>
      <c r="O1297" s="6"/>
    </row>
    <row r="1298" spans="1:15" x14ac:dyDescent="0.3">
      <c r="A1298" s="6" t="s">
        <v>1176</v>
      </c>
      <c r="B1298" s="22" t="s">
        <v>2743</v>
      </c>
      <c r="C1298" s="22" t="s">
        <v>8089</v>
      </c>
      <c r="D1298" s="22" t="s">
        <v>169</v>
      </c>
      <c r="E1298" s="22" t="s">
        <v>742</v>
      </c>
      <c r="F1298" s="6" t="s">
        <v>485</v>
      </c>
      <c r="G1298" s="6" t="s">
        <v>2742</v>
      </c>
      <c r="H1298" s="6" t="s">
        <v>19</v>
      </c>
      <c r="I1298" s="6" t="s">
        <v>2744</v>
      </c>
      <c r="J1298" s="22" t="s">
        <v>1177</v>
      </c>
      <c r="K1298" s="6" t="s">
        <v>678</v>
      </c>
      <c r="L1298" s="22" t="s">
        <v>907</v>
      </c>
      <c r="M1298" s="6" t="s">
        <v>484</v>
      </c>
      <c r="N1298" s="22" t="s">
        <v>8087</v>
      </c>
      <c r="O1298" s="6"/>
    </row>
    <row r="1299" spans="1:15" x14ac:dyDescent="0.3">
      <c r="A1299" s="6" t="s">
        <v>1176</v>
      </c>
      <c r="B1299" s="22" t="s">
        <v>4796</v>
      </c>
      <c r="C1299" s="22" t="s">
        <v>2500</v>
      </c>
      <c r="D1299" s="22" t="s">
        <v>169</v>
      </c>
      <c r="E1299" s="22" t="s">
        <v>742</v>
      </c>
      <c r="F1299" s="6" t="s">
        <v>557</v>
      </c>
      <c r="G1299" s="6" t="s">
        <v>4795</v>
      </c>
      <c r="H1299" s="6" t="s">
        <v>19</v>
      </c>
      <c r="I1299" s="6" t="s">
        <v>4797</v>
      </c>
      <c r="J1299" s="22" t="s">
        <v>1177</v>
      </c>
      <c r="K1299" s="6" t="s">
        <v>678</v>
      </c>
      <c r="L1299" s="22" t="s">
        <v>907</v>
      </c>
      <c r="M1299" s="6" t="s">
        <v>560</v>
      </c>
      <c r="N1299" s="22" t="s">
        <v>8087</v>
      </c>
      <c r="O1299" s="6"/>
    </row>
    <row r="1300" spans="1:15" x14ac:dyDescent="0.3">
      <c r="A1300" s="6" t="s">
        <v>1176</v>
      </c>
      <c r="B1300" s="22" t="s">
        <v>4799</v>
      </c>
      <c r="C1300" s="22" t="s">
        <v>2500</v>
      </c>
      <c r="D1300" s="22" t="s">
        <v>169</v>
      </c>
      <c r="E1300" s="22" t="s">
        <v>742</v>
      </c>
      <c r="F1300" s="6" t="s">
        <v>557</v>
      </c>
      <c r="G1300" s="6" t="s">
        <v>4798</v>
      </c>
      <c r="H1300" s="6" t="s">
        <v>19</v>
      </c>
      <c r="I1300" s="6" t="s">
        <v>4800</v>
      </c>
      <c r="J1300" s="22" t="s">
        <v>1177</v>
      </c>
      <c r="K1300" s="6" t="s">
        <v>678</v>
      </c>
      <c r="L1300" s="22" t="s">
        <v>907</v>
      </c>
      <c r="M1300" s="6" t="s">
        <v>560</v>
      </c>
      <c r="N1300" s="22" t="s">
        <v>8087</v>
      </c>
      <c r="O1300" s="6"/>
    </row>
    <row r="1301" spans="1:15" x14ac:dyDescent="0.3">
      <c r="A1301" s="6" t="s">
        <v>1176</v>
      </c>
      <c r="B1301" s="22" t="s">
        <v>4364</v>
      </c>
      <c r="C1301" s="22" t="s">
        <v>2500</v>
      </c>
      <c r="D1301" s="22" t="s">
        <v>169</v>
      </c>
      <c r="E1301" s="22" t="s">
        <v>742</v>
      </c>
      <c r="F1301" s="6" t="s">
        <v>524</v>
      </c>
      <c r="G1301" s="6" t="s">
        <v>4363</v>
      </c>
      <c r="H1301" s="6" t="s">
        <v>19</v>
      </c>
      <c r="I1301" s="6" t="s">
        <v>4365</v>
      </c>
      <c r="J1301" s="22" t="s">
        <v>1177</v>
      </c>
      <c r="K1301" s="6" t="s">
        <v>678</v>
      </c>
      <c r="L1301" s="22" t="s">
        <v>907</v>
      </c>
      <c r="M1301" s="6" t="s">
        <v>527</v>
      </c>
      <c r="N1301" s="22" t="s">
        <v>8087</v>
      </c>
      <c r="O1301" s="6"/>
    </row>
    <row r="1302" spans="1:15" x14ac:dyDescent="0.3">
      <c r="A1302" s="6" t="s">
        <v>1176</v>
      </c>
      <c r="B1302" s="22" t="s">
        <v>2746</v>
      </c>
      <c r="C1302" s="22" t="s">
        <v>8089</v>
      </c>
      <c r="D1302" s="22" t="s">
        <v>169</v>
      </c>
      <c r="E1302" s="22" t="s">
        <v>742</v>
      </c>
      <c r="F1302" s="6" t="s">
        <v>485</v>
      </c>
      <c r="G1302" s="6" t="s">
        <v>2745</v>
      </c>
      <c r="H1302" s="6" t="s">
        <v>19</v>
      </c>
      <c r="I1302" s="6" t="s">
        <v>2747</v>
      </c>
      <c r="J1302" s="22" t="s">
        <v>1177</v>
      </c>
      <c r="K1302" s="6" t="s">
        <v>678</v>
      </c>
      <c r="L1302" s="22" t="s">
        <v>907</v>
      </c>
      <c r="M1302" s="6" t="s">
        <v>484</v>
      </c>
      <c r="N1302" s="22" t="s">
        <v>8087</v>
      </c>
      <c r="O1302" s="6"/>
    </row>
    <row r="1303" spans="1:15" x14ac:dyDescent="0.3">
      <c r="A1303" s="6" t="s">
        <v>1176</v>
      </c>
      <c r="B1303" s="22" t="s">
        <v>2962</v>
      </c>
      <c r="C1303" s="22" t="s">
        <v>2500</v>
      </c>
      <c r="D1303" s="22" t="s">
        <v>169</v>
      </c>
      <c r="E1303" s="22" t="s">
        <v>742</v>
      </c>
      <c r="F1303" s="6" t="s">
        <v>485</v>
      </c>
      <c r="G1303" s="6" t="s">
        <v>2961</v>
      </c>
      <c r="H1303" s="6" t="s">
        <v>19</v>
      </c>
      <c r="I1303" s="6" t="s">
        <v>2963</v>
      </c>
      <c r="J1303" s="22" t="s">
        <v>1177</v>
      </c>
      <c r="K1303" s="6" t="s">
        <v>678</v>
      </c>
      <c r="L1303" s="22" t="s">
        <v>907</v>
      </c>
      <c r="M1303" s="6" t="s">
        <v>484</v>
      </c>
      <c r="N1303" s="22" t="s">
        <v>8087</v>
      </c>
      <c r="O1303" s="6"/>
    </row>
    <row r="1304" spans="1:15" x14ac:dyDescent="0.3">
      <c r="A1304" s="6" t="s">
        <v>1176</v>
      </c>
      <c r="B1304" s="22" t="s">
        <v>2965</v>
      </c>
      <c r="C1304" s="22" t="s">
        <v>2500</v>
      </c>
      <c r="D1304" s="22" t="s">
        <v>169</v>
      </c>
      <c r="E1304" s="22" t="s">
        <v>742</v>
      </c>
      <c r="F1304" s="6" t="s">
        <v>485</v>
      </c>
      <c r="G1304" s="6" t="s">
        <v>2964</v>
      </c>
      <c r="H1304" s="6" t="s">
        <v>19</v>
      </c>
      <c r="I1304" s="6" t="s">
        <v>2966</v>
      </c>
      <c r="J1304" s="22" t="s">
        <v>1177</v>
      </c>
      <c r="K1304" s="6" t="s">
        <v>678</v>
      </c>
      <c r="L1304" s="22" t="s">
        <v>907</v>
      </c>
      <c r="M1304" s="6" t="s">
        <v>484</v>
      </c>
      <c r="N1304" s="22" t="s">
        <v>8087</v>
      </c>
      <c r="O1304" s="6"/>
    </row>
    <row r="1305" spans="1:15" x14ac:dyDescent="0.3">
      <c r="A1305" s="6" t="s">
        <v>1176</v>
      </c>
      <c r="B1305" s="22" t="s">
        <v>2968</v>
      </c>
      <c r="C1305" s="22" t="s">
        <v>2500</v>
      </c>
      <c r="D1305" s="22" t="s">
        <v>169</v>
      </c>
      <c r="E1305" s="22" t="s">
        <v>742</v>
      </c>
      <c r="F1305" s="6" t="s">
        <v>485</v>
      </c>
      <c r="G1305" s="6" t="s">
        <v>2967</v>
      </c>
      <c r="H1305" s="6" t="s">
        <v>19</v>
      </c>
      <c r="I1305" s="6" t="s">
        <v>2969</v>
      </c>
      <c r="J1305" s="22" t="s">
        <v>1177</v>
      </c>
      <c r="K1305" s="6" t="s">
        <v>678</v>
      </c>
      <c r="L1305" s="22" t="s">
        <v>907</v>
      </c>
      <c r="M1305" s="6" t="s">
        <v>484</v>
      </c>
      <c r="N1305" s="22" t="s">
        <v>8087</v>
      </c>
      <c r="O1305" s="6"/>
    </row>
    <row r="1306" spans="1:15" x14ac:dyDescent="0.3">
      <c r="A1306" s="6" t="s">
        <v>1176</v>
      </c>
      <c r="B1306" s="22" t="s">
        <v>2971</v>
      </c>
      <c r="C1306" s="22" t="s">
        <v>2500</v>
      </c>
      <c r="D1306" s="22" t="s">
        <v>169</v>
      </c>
      <c r="E1306" s="22" t="s">
        <v>742</v>
      </c>
      <c r="F1306" s="6" t="s">
        <v>485</v>
      </c>
      <c r="G1306" s="6" t="s">
        <v>2970</v>
      </c>
      <c r="H1306" s="6" t="s">
        <v>19</v>
      </c>
      <c r="I1306" s="6" t="s">
        <v>2972</v>
      </c>
      <c r="J1306" s="22" t="s">
        <v>1177</v>
      </c>
      <c r="K1306" s="6" t="s">
        <v>678</v>
      </c>
      <c r="L1306" s="22" t="s">
        <v>907</v>
      </c>
      <c r="M1306" s="6" t="s">
        <v>484</v>
      </c>
      <c r="N1306" s="22" t="s">
        <v>8087</v>
      </c>
      <c r="O1306" s="6"/>
    </row>
    <row r="1307" spans="1:15" x14ac:dyDescent="0.3">
      <c r="A1307" s="6" t="s">
        <v>1176</v>
      </c>
      <c r="B1307" s="22" t="s">
        <v>4560</v>
      </c>
      <c r="C1307" s="22" t="s">
        <v>2500</v>
      </c>
      <c r="D1307" s="22" t="s">
        <v>169</v>
      </c>
      <c r="E1307" s="22" t="s">
        <v>742</v>
      </c>
      <c r="F1307" s="6" t="s">
        <v>528</v>
      </c>
      <c r="G1307" s="6" t="s">
        <v>4559</v>
      </c>
      <c r="H1307" s="6" t="s">
        <v>19</v>
      </c>
      <c r="I1307" s="6" t="s">
        <v>4561</v>
      </c>
      <c r="J1307" s="22" t="s">
        <v>1177</v>
      </c>
      <c r="K1307" s="6" t="s">
        <v>678</v>
      </c>
      <c r="L1307" s="22" t="s">
        <v>907</v>
      </c>
      <c r="M1307" s="6" t="s">
        <v>532</v>
      </c>
      <c r="N1307" s="22" t="s">
        <v>8087</v>
      </c>
      <c r="O1307" s="6"/>
    </row>
    <row r="1308" spans="1:15" x14ac:dyDescent="0.3">
      <c r="A1308" s="6" t="s">
        <v>1176</v>
      </c>
      <c r="B1308" s="22" t="s">
        <v>2884</v>
      </c>
      <c r="C1308" s="22" t="s">
        <v>2500</v>
      </c>
      <c r="D1308" s="22" t="s">
        <v>169</v>
      </c>
      <c r="E1308" s="22" t="s">
        <v>742</v>
      </c>
      <c r="F1308" s="6" t="s">
        <v>485</v>
      </c>
      <c r="G1308" s="6" t="s">
        <v>2883</v>
      </c>
      <c r="H1308" s="6" t="s">
        <v>19</v>
      </c>
      <c r="I1308" s="6" t="s">
        <v>2885</v>
      </c>
      <c r="J1308" s="22" t="s">
        <v>1177</v>
      </c>
      <c r="K1308" s="6" t="s">
        <v>678</v>
      </c>
      <c r="L1308" s="22" t="s">
        <v>907</v>
      </c>
      <c r="M1308" s="6" t="s">
        <v>484</v>
      </c>
      <c r="N1308" s="22" t="s">
        <v>8087</v>
      </c>
      <c r="O1308" s="6"/>
    </row>
    <row r="1309" spans="1:15" x14ac:dyDescent="0.3">
      <c r="A1309" s="6" t="s">
        <v>1176</v>
      </c>
      <c r="B1309" s="22" t="s">
        <v>4367</v>
      </c>
      <c r="C1309" s="22" t="s">
        <v>2500</v>
      </c>
      <c r="D1309" s="22" t="s">
        <v>169</v>
      </c>
      <c r="E1309" s="22" t="s">
        <v>742</v>
      </c>
      <c r="F1309" s="6" t="s">
        <v>524</v>
      </c>
      <c r="G1309" s="6" t="s">
        <v>4366</v>
      </c>
      <c r="H1309" s="6" t="s">
        <v>19</v>
      </c>
      <c r="I1309" s="6" t="s">
        <v>4368</v>
      </c>
      <c r="J1309" s="22" t="s">
        <v>1177</v>
      </c>
      <c r="K1309" s="6" t="s">
        <v>678</v>
      </c>
      <c r="L1309" s="22" t="s">
        <v>907</v>
      </c>
      <c r="M1309" s="6" t="s">
        <v>527</v>
      </c>
      <c r="N1309" s="22" t="s">
        <v>8087</v>
      </c>
      <c r="O1309" s="6"/>
    </row>
    <row r="1310" spans="1:15" x14ac:dyDescent="0.3">
      <c r="A1310" s="6" t="s">
        <v>1176</v>
      </c>
      <c r="B1310" s="22" t="s">
        <v>4480</v>
      </c>
      <c r="C1310" s="22" t="s">
        <v>8089</v>
      </c>
      <c r="D1310" s="22" t="s">
        <v>169</v>
      </c>
      <c r="E1310" s="22" t="s">
        <v>742</v>
      </c>
      <c r="F1310" s="6" t="s">
        <v>528</v>
      </c>
      <c r="G1310" s="6" t="s">
        <v>4479</v>
      </c>
      <c r="H1310" s="6" t="s">
        <v>19</v>
      </c>
      <c r="I1310" s="6" t="s">
        <v>4481</v>
      </c>
      <c r="J1310" s="22" t="s">
        <v>1177</v>
      </c>
      <c r="K1310" s="6" t="s">
        <v>678</v>
      </c>
      <c r="L1310" s="22" t="s">
        <v>907</v>
      </c>
      <c r="M1310" s="6" t="s">
        <v>532</v>
      </c>
      <c r="N1310" s="22" t="s">
        <v>8087</v>
      </c>
      <c r="O1310" s="6"/>
    </row>
    <row r="1311" spans="1:15" x14ac:dyDescent="0.3">
      <c r="A1311" s="6" t="s">
        <v>1176</v>
      </c>
      <c r="B1311" s="22" t="s">
        <v>2914</v>
      </c>
      <c r="C1311" s="22" t="s">
        <v>2500</v>
      </c>
      <c r="D1311" s="22" t="s">
        <v>169</v>
      </c>
      <c r="E1311" s="22" t="s">
        <v>742</v>
      </c>
      <c r="F1311" s="6" t="s">
        <v>485</v>
      </c>
      <c r="G1311" s="6" t="s">
        <v>2913</v>
      </c>
      <c r="H1311" s="6" t="s">
        <v>19</v>
      </c>
      <c r="I1311" s="6" t="s">
        <v>2915</v>
      </c>
      <c r="J1311" s="22" t="s">
        <v>1177</v>
      </c>
      <c r="K1311" s="6" t="s">
        <v>678</v>
      </c>
      <c r="L1311" s="22" t="s">
        <v>907</v>
      </c>
      <c r="M1311" s="6" t="s">
        <v>484</v>
      </c>
      <c r="N1311" s="22" t="s">
        <v>8087</v>
      </c>
      <c r="O1311" s="6"/>
    </row>
    <row r="1312" spans="1:15" x14ac:dyDescent="0.3">
      <c r="A1312" s="6" t="s">
        <v>1176</v>
      </c>
      <c r="B1312" s="22" t="s">
        <v>2917</v>
      </c>
      <c r="C1312" s="22" t="s">
        <v>2500</v>
      </c>
      <c r="D1312" s="22" t="s">
        <v>169</v>
      </c>
      <c r="E1312" s="22" t="s">
        <v>742</v>
      </c>
      <c r="F1312" s="6" t="s">
        <v>485</v>
      </c>
      <c r="G1312" s="6" t="s">
        <v>2916</v>
      </c>
      <c r="H1312" s="6" t="s">
        <v>19</v>
      </c>
      <c r="I1312" s="6" t="s">
        <v>2918</v>
      </c>
      <c r="J1312" s="22" t="s">
        <v>1177</v>
      </c>
      <c r="K1312" s="6" t="s">
        <v>678</v>
      </c>
      <c r="L1312" s="22" t="s">
        <v>907</v>
      </c>
      <c r="M1312" s="6" t="s">
        <v>484</v>
      </c>
      <c r="N1312" s="22" t="s">
        <v>8087</v>
      </c>
      <c r="O1312" s="6"/>
    </row>
    <row r="1313" spans="1:15" x14ac:dyDescent="0.3">
      <c r="A1313" s="6" t="s">
        <v>1176</v>
      </c>
      <c r="B1313" s="22" t="s">
        <v>2920</v>
      </c>
      <c r="C1313" s="22" t="s">
        <v>2500</v>
      </c>
      <c r="D1313" s="22" t="s">
        <v>169</v>
      </c>
      <c r="E1313" s="22" t="s">
        <v>742</v>
      </c>
      <c r="F1313" s="6" t="s">
        <v>485</v>
      </c>
      <c r="G1313" s="6" t="s">
        <v>2919</v>
      </c>
      <c r="H1313" s="6" t="s">
        <v>19</v>
      </c>
      <c r="I1313" s="6" t="s">
        <v>2921</v>
      </c>
      <c r="J1313" s="22" t="s">
        <v>1177</v>
      </c>
      <c r="K1313" s="6" t="s">
        <v>678</v>
      </c>
      <c r="L1313" s="22" t="s">
        <v>907</v>
      </c>
      <c r="M1313" s="6" t="s">
        <v>484</v>
      </c>
      <c r="N1313" s="22" t="s">
        <v>8087</v>
      </c>
      <c r="O1313" s="6"/>
    </row>
    <row r="1314" spans="1:15" x14ac:dyDescent="0.3">
      <c r="A1314" s="6" t="s">
        <v>1176</v>
      </c>
      <c r="B1314" s="22" t="s">
        <v>2923</v>
      </c>
      <c r="C1314" s="22" t="s">
        <v>2500</v>
      </c>
      <c r="D1314" s="22" t="s">
        <v>169</v>
      </c>
      <c r="E1314" s="22" t="s">
        <v>742</v>
      </c>
      <c r="F1314" s="6" t="s">
        <v>485</v>
      </c>
      <c r="G1314" s="6" t="s">
        <v>2922</v>
      </c>
      <c r="H1314" s="6" t="s">
        <v>19</v>
      </c>
      <c r="I1314" s="6" t="s">
        <v>2924</v>
      </c>
      <c r="J1314" s="22" t="s">
        <v>1177</v>
      </c>
      <c r="K1314" s="6" t="s">
        <v>678</v>
      </c>
      <c r="L1314" s="22" t="s">
        <v>907</v>
      </c>
      <c r="M1314" s="6" t="s">
        <v>484</v>
      </c>
      <c r="N1314" s="22" t="s">
        <v>8087</v>
      </c>
      <c r="O1314" s="6"/>
    </row>
    <row r="1315" spans="1:15" x14ac:dyDescent="0.3">
      <c r="A1315" s="6" t="s">
        <v>1176</v>
      </c>
      <c r="B1315" s="22" t="s">
        <v>2926</v>
      </c>
      <c r="C1315" s="22" t="s">
        <v>2500</v>
      </c>
      <c r="D1315" s="22" t="s">
        <v>169</v>
      </c>
      <c r="E1315" s="22" t="s">
        <v>742</v>
      </c>
      <c r="F1315" s="6" t="s">
        <v>485</v>
      </c>
      <c r="G1315" s="6" t="s">
        <v>2925</v>
      </c>
      <c r="H1315" s="6" t="s">
        <v>19</v>
      </c>
      <c r="I1315" s="6" t="s">
        <v>2927</v>
      </c>
      <c r="J1315" s="22" t="s">
        <v>1177</v>
      </c>
      <c r="K1315" s="6" t="s">
        <v>678</v>
      </c>
      <c r="L1315" s="22" t="s">
        <v>907</v>
      </c>
      <c r="M1315" s="6" t="s">
        <v>484</v>
      </c>
      <c r="N1315" s="22" t="s">
        <v>8087</v>
      </c>
      <c r="O1315" s="6"/>
    </row>
    <row r="1316" spans="1:15" x14ac:dyDescent="0.3">
      <c r="A1316" s="6" t="s">
        <v>1176</v>
      </c>
      <c r="B1316" s="22" t="s">
        <v>2752</v>
      </c>
      <c r="C1316" s="22" t="s">
        <v>8089</v>
      </c>
      <c r="D1316" s="22" t="s">
        <v>169</v>
      </c>
      <c r="E1316" s="22" t="s">
        <v>742</v>
      </c>
      <c r="F1316" s="6" t="s">
        <v>485</v>
      </c>
      <c r="G1316" s="6" t="s">
        <v>2751</v>
      </c>
      <c r="H1316" s="6" t="s">
        <v>19</v>
      </c>
      <c r="I1316" s="6" t="s">
        <v>2753</v>
      </c>
      <c r="J1316" s="22" t="s">
        <v>1177</v>
      </c>
      <c r="K1316" s="6" t="s">
        <v>678</v>
      </c>
      <c r="L1316" s="22" t="s">
        <v>907</v>
      </c>
      <c r="M1316" s="6" t="s">
        <v>484</v>
      </c>
      <c r="N1316" s="22" t="s">
        <v>8087</v>
      </c>
      <c r="O1316" s="6"/>
    </row>
    <row r="1317" spans="1:15" x14ac:dyDescent="0.3">
      <c r="A1317" s="6" t="s">
        <v>1176</v>
      </c>
      <c r="B1317" s="22" t="s">
        <v>2896</v>
      </c>
      <c r="C1317" s="22" t="s">
        <v>2500</v>
      </c>
      <c r="D1317" s="22" t="s">
        <v>169</v>
      </c>
      <c r="E1317" s="22" t="s">
        <v>742</v>
      </c>
      <c r="F1317" s="6" t="s">
        <v>485</v>
      </c>
      <c r="G1317" s="6" t="s">
        <v>2895</v>
      </c>
      <c r="H1317" s="6" t="s">
        <v>19</v>
      </c>
      <c r="I1317" s="6" t="s">
        <v>2897</v>
      </c>
      <c r="J1317" s="22" t="s">
        <v>1177</v>
      </c>
      <c r="K1317" s="6" t="s">
        <v>678</v>
      </c>
      <c r="L1317" s="22" t="s">
        <v>907</v>
      </c>
      <c r="M1317" s="6" t="s">
        <v>484</v>
      </c>
      <c r="N1317" s="22" t="s">
        <v>8087</v>
      </c>
      <c r="O1317" s="6"/>
    </row>
    <row r="1318" spans="1:15" x14ac:dyDescent="0.3">
      <c r="A1318" s="6" t="s">
        <v>1176</v>
      </c>
      <c r="B1318" s="22" t="s">
        <v>4617</v>
      </c>
      <c r="C1318" s="22" t="s">
        <v>2500</v>
      </c>
      <c r="D1318" s="22" t="s">
        <v>169</v>
      </c>
      <c r="E1318" s="22" t="s">
        <v>742</v>
      </c>
      <c r="F1318" s="6" t="s">
        <v>533</v>
      </c>
      <c r="G1318" s="6" t="s">
        <v>4616</v>
      </c>
      <c r="H1318" s="6" t="s">
        <v>19</v>
      </c>
      <c r="I1318" s="6" t="s">
        <v>4618</v>
      </c>
      <c r="J1318" s="22" t="s">
        <v>1177</v>
      </c>
      <c r="K1318" s="6" t="s">
        <v>678</v>
      </c>
      <c r="L1318" s="22" t="s">
        <v>907</v>
      </c>
      <c r="M1318" s="6" t="s">
        <v>536</v>
      </c>
      <c r="N1318" s="22" t="s">
        <v>8087</v>
      </c>
      <c r="O1318" s="6"/>
    </row>
    <row r="1319" spans="1:15" x14ac:dyDescent="0.3">
      <c r="A1319" s="6" t="s">
        <v>1176</v>
      </c>
      <c r="B1319" s="22" t="s">
        <v>4584</v>
      </c>
      <c r="C1319" s="22" t="s">
        <v>8089</v>
      </c>
      <c r="D1319" s="22" t="s">
        <v>169</v>
      </c>
      <c r="E1319" s="22" t="s">
        <v>742</v>
      </c>
      <c r="F1319" s="6" t="s">
        <v>533</v>
      </c>
      <c r="G1319" s="6" t="s">
        <v>4583</v>
      </c>
      <c r="H1319" s="6" t="s">
        <v>19</v>
      </c>
      <c r="I1319" s="6" t="s">
        <v>4585</v>
      </c>
      <c r="J1319" s="22" t="s">
        <v>1177</v>
      </c>
      <c r="K1319" s="6" t="s">
        <v>678</v>
      </c>
      <c r="L1319" s="22" t="s">
        <v>907</v>
      </c>
      <c r="M1319" s="6" t="s">
        <v>536</v>
      </c>
      <c r="N1319" s="22" t="s">
        <v>8087</v>
      </c>
      <c r="O1319" s="6"/>
    </row>
    <row r="1320" spans="1:15" x14ac:dyDescent="0.3">
      <c r="A1320" s="6" t="s">
        <v>1176</v>
      </c>
      <c r="B1320" s="22" t="s">
        <v>4620</v>
      </c>
      <c r="C1320" s="22" t="s">
        <v>2500</v>
      </c>
      <c r="D1320" s="22" t="s">
        <v>169</v>
      </c>
      <c r="E1320" s="22" t="s">
        <v>742</v>
      </c>
      <c r="F1320" s="6" t="s">
        <v>533</v>
      </c>
      <c r="G1320" s="6" t="s">
        <v>4619</v>
      </c>
      <c r="H1320" s="6" t="s">
        <v>19</v>
      </c>
      <c r="I1320" s="6" t="s">
        <v>4621</v>
      </c>
      <c r="J1320" s="22" t="s">
        <v>1177</v>
      </c>
      <c r="K1320" s="6" t="s">
        <v>678</v>
      </c>
      <c r="L1320" s="22" t="s">
        <v>907</v>
      </c>
      <c r="M1320" s="6" t="s">
        <v>536</v>
      </c>
      <c r="N1320" s="22" t="s">
        <v>8087</v>
      </c>
      <c r="O1320" s="6"/>
    </row>
    <row r="1321" spans="1:15" x14ac:dyDescent="0.3">
      <c r="A1321" s="6" t="s">
        <v>1176</v>
      </c>
      <c r="B1321" s="22" t="s">
        <v>4623</v>
      </c>
      <c r="C1321" s="22" t="s">
        <v>2500</v>
      </c>
      <c r="D1321" s="22" t="s">
        <v>169</v>
      </c>
      <c r="E1321" s="22" t="s">
        <v>742</v>
      </c>
      <c r="F1321" s="6" t="s">
        <v>533</v>
      </c>
      <c r="G1321" s="6" t="s">
        <v>4622</v>
      </c>
      <c r="H1321" s="6" t="s">
        <v>19</v>
      </c>
      <c r="I1321" s="6" t="s">
        <v>4624</v>
      </c>
      <c r="J1321" s="22" t="s">
        <v>1177</v>
      </c>
      <c r="K1321" s="6" t="s">
        <v>678</v>
      </c>
      <c r="L1321" s="22" t="s">
        <v>907</v>
      </c>
      <c r="M1321" s="6" t="s">
        <v>536</v>
      </c>
      <c r="N1321" s="22" t="s">
        <v>8087</v>
      </c>
      <c r="O1321" s="6"/>
    </row>
    <row r="1322" spans="1:15" x14ac:dyDescent="0.3">
      <c r="A1322" s="6" t="s">
        <v>1176</v>
      </c>
      <c r="B1322" s="22" t="s">
        <v>4313</v>
      </c>
      <c r="C1322" s="22" t="s">
        <v>8089</v>
      </c>
      <c r="D1322" s="22" t="s">
        <v>169</v>
      </c>
      <c r="E1322" s="22" t="s">
        <v>742</v>
      </c>
      <c r="F1322" s="6" t="s">
        <v>524</v>
      </c>
      <c r="G1322" s="6" t="s">
        <v>4312</v>
      </c>
      <c r="H1322" s="6" t="s">
        <v>19</v>
      </c>
      <c r="I1322" s="6" t="s">
        <v>4314</v>
      </c>
      <c r="J1322" s="22" t="s">
        <v>1177</v>
      </c>
      <c r="K1322" s="6" t="s">
        <v>678</v>
      </c>
      <c r="L1322" s="22" t="s">
        <v>907</v>
      </c>
      <c r="M1322" s="6" t="s">
        <v>527</v>
      </c>
      <c r="N1322" s="22" t="s">
        <v>8087</v>
      </c>
      <c r="O1322" s="6"/>
    </row>
    <row r="1323" spans="1:15" x14ac:dyDescent="0.3">
      <c r="A1323" s="6" t="s">
        <v>1176</v>
      </c>
      <c r="B1323" s="22" t="s">
        <v>2758</v>
      </c>
      <c r="C1323" s="22" t="s">
        <v>8089</v>
      </c>
      <c r="D1323" s="22" t="s">
        <v>169</v>
      </c>
      <c r="E1323" s="22" t="s">
        <v>742</v>
      </c>
      <c r="F1323" s="6" t="s">
        <v>485</v>
      </c>
      <c r="G1323" s="6" t="s">
        <v>2757</v>
      </c>
      <c r="H1323" s="6" t="s">
        <v>19</v>
      </c>
      <c r="I1323" s="6" t="s">
        <v>2759</v>
      </c>
      <c r="J1323" s="22" t="s">
        <v>1177</v>
      </c>
      <c r="K1323" s="6" t="s">
        <v>678</v>
      </c>
      <c r="L1323" s="22" t="s">
        <v>907</v>
      </c>
      <c r="M1323" s="6" t="s">
        <v>484</v>
      </c>
      <c r="N1323" s="22" t="s">
        <v>8087</v>
      </c>
      <c r="O1323" s="6"/>
    </row>
    <row r="1324" spans="1:15" x14ac:dyDescent="0.3">
      <c r="A1324" s="6" t="s">
        <v>1176</v>
      </c>
      <c r="B1324" s="22" t="s">
        <v>2761</v>
      </c>
      <c r="C1324" s="22" t="s">
        <v>8089</v>
      </c>
      <c r="D1324" s="22" t="s">
        <v>169</v>
      </c>
      <c r="E1324" s="22" t="s">
        <v>742</v>
      </c>
      <c r="F1324" s="6" t="s">
        <v>485</v>
      </c>
      <c r="G1324" s="6" t="s">
        <v>2760</v>
      </c>
      <c r="H1324" s="6" t="s">
        <v>19</v>
      </c>
      <c r="I1324" s="6" t="s">
        <v>2762</v>
      </c>
      <c r="J1324" s="22" t="s">
        <v>1177</v>
      </c>
      <c r="K1324" s="6" t="s">
        <v>678</v>
      </c>
      <c r="L1324" s="22" t="s">
        <v>907</v>
      </c>
      <c r="M1324" s="6" t="s">
        <v>484</v>
      </c>
      <c r="N1324" s="22" t="s">
        <v>8087</v>
      </c>
      <c r="O1324" s="6"/>
    </row>
    <row r="1325" spans="1:15" x14ac:dyDescent="0.3">
      <c r="A1325" s="6" t="s">
        <v>1176</v>
      </c>
      <c r="B1325" s="22" t="s">
        <v>2764</v>
      </c>
      <c r="C1325" s="22" t="s">
        <v>8089</v>
      </c>
      <c r="D1325" s="22" t="s">
        <v>169</v>
      </c>
      <c r="E1325" s="22" t="s">
        <v>742</v>
      </c>
      <c r="F1325" s="6" t="s">
        <v>485</v>
      </c>
      <c r="G1325" s="6" t="s">
        <v>2763</v>
      </c>
      <c r="H1325" s="6" t="s">
        <v>19</v>
      </c>
      <c r="I1325" s="6" t="s">
        <v>2765</v>
      </c>
      <c r="J1325" s="22" t="s">
        <v>1177</v>
      </c>
      <c r="K1325" s="6" t="s">
        <v>678</v>
      </c>
      <c r="L1325" s="22" t="s">
        <v>907</v>
      </c>
      <c r="M1325" s="6" t="s">
        <v>484</v>
      </c>
      <c r="N1325" s="22" t="s">
        <v>8087</v>
      </c>
      <c r="O1325" s="6"/>
    </row>
    <row r="1326" spans="1:15" x14ac:dyDescent="0.3">
      <c r="A1326" s="6" t="s">
        <v>1176</v>
      </c>
      <c r="B1326" s="22" t="s">
        <v>2929</v>
      </c>
      <c r="C1326" s="22" t="s">
        <v>2500</v>
      </c>
      <c r="D1326" s="22" t="s">
        <v>169</v>
      </c>
      <c r="E1326" s="22" t="s">
        <v>742</v>
      </c>
      <c r="F1326" s="6" t="s">
        <v>485</v>
      </c>
      <c r="G1326" s="6" t="s">
        <v>2928</v>
      </c>
      <c r="H1326" s="6" t="s">
        <v>19</v>
      </c>
      <c r="I1326" s="6" t="s">
        <v>2930</v>
      </c>
      <c r="J1326" s="22" t="s">
        <v>1177</v>
      </c>
      <c r="K1326" s="6" t="s">
        <v>678</v>
      </c>
      <c r="L1326" s="22" t="s">
        <v>907</v>
      </c>
      <c r="M1326" s="6" t="s">
        <v>484</v>
      </c>
      <c r="N1326" s="22" t="s">
        <v>8087</v>
      </c>
      <c r="O1326" s="6"/>
    </row>
    <row r="1327" spans="1:15" x14ac:dyDescent="0.3">
      <c r="A1327" s="6" t="s">
        <v>1176</v>
      </c>
      <c r="B1327" s="22" t="s">
        <v>4492</v>
      </c>
      <c r="C1327" s="22" t="s">
        <v>8089</v>
      </c>
      <c r="D1327" s="22" t="s">
        <v>169</v>
      </c>
      <c r="E1327" s="22" t="s">
        <v>742</v>
      </c>
      <c r="F1327" s="6" t="s">
        <v>528</v>
      </c>
      <c r="G1327" s="6" t="s">
        <v>4491</v>
      </c>
      <c r="H1327" s="6" t="s">
        <v>19</v>
      </c>
      <c r="I1327" s="6" t="s">
        <v>4493</v>
      </c>
      <c r="J1327" s="22" t="s">
        <v>1177</v>
      </c>
      <c r="K1327" s="6" t="s">
        <v>678</v>
      </c>
      <c r="L1327" s="22" t="s">
        <v>907</v>
      </c>
      <c r="M1327" s="6" t="s">
        <v>532</v>
      </c>
      <c r="N1327" s="22" t="s">
        <v>8087</v>
      </c>
      <c r="O1327" s="6"/>
    </row>
    <row r="1328" spans="1:15" x14ac:dyDescent="0.3">
      <c r="A1328" s="6" t="s">
        <v>1176</v>
      </c>
      <c r="B1328" s="22" t="s">
        <v>2932</v>
      </c>
      <c r="C1328" s="22" t="s">
        <v>2500</v>
      </c>
      <c r="D1328" s="22" t="s">
        <v>169</v>
      </c>
      <c r="E1328" s="22" t="s">
        <v>742</v>
      </c>
      <c r="F1328" s="6" t="s">
        <v>485</v>
      </c>
      <c r="G1328" s="6" t="s">
        <v>2931</v>
      </c>
      <c r="H1328" s="6" t="s">
        <v>19</v>
      </c>
      <c r="I1328" s="6" t="s">
        <v>2933</v>
      </c>
      <c r="J1328" s="22" t="s">
        <v>1177</v>
      </c>
      <c r="K1328" s="6" t="s">
        <v>678</v>
      </c>
      <c r="L1328" s="22" t="s">
        <v>907</v>
      </c>
      <c r="M1328" s="6" t="s">
        <v>484</v>
      </c>
      <c r="N1328" s="22" t="s">
        <v>8087</v>
      </c>
      <c r="O1328" s="6"/>
    </row>
    <row r="1329" spans="1:15" x14ac:dyDescent="0.3">
      <c r="A1329" s="6" t="s">
        <v>1176</v>
      </c>
      <c r="B1329" s="22" t="s">
        <v>2767</v>
      </c>
      <c r="C1329" s="22" t="s">
        <v>8089</v>
      </c>
      <c r="D1329" s="22" t="s">
        <v>169</v>
      </c>
      <c r="E1329" s="22" t="s">
        <v>742</v>
      </c>
      <c r="F1329" s="6" t="s">
        <v>485</v>
      </c>
      <c r="G1329" s="6" t="s">
        <v>2766</v>
      </c>
      <c r="H1329" s="6" t="s">
        <v>19</v>
      </c>
      <c r="I1329" s="6" t="s">
        <v>2768</v>
      </c>
      <c r="J1329" s="22" t="s">
        <v>1177</v>
      </c>
      <c r="K1329" s="6" t="s">
        <v>678</v>
      </c>
      <c r="L1329" s="22" t="s">
        <v>907</v>
      </c>
      <c r="M1329" s="6" t="s">
        <v>484</v>
      </c>
      <c r="N1329" s="22" t="s">
        <v>8087</v>
      </c>
      <c r="O1329" s="6"/>
    </row>
    <row r="1330" spans="1:15" x14ac:dyDescent="0.3">
      <c r="A1330" s="6" t="s">
        <v>1176</v>
      </c>
      <c r="B1330" s="22" t="s">
        <v>1178</v>
      </c>
      <c r="C1330" s="22" t="s">
        <v>17</v>
      </c>
      <c r="D1330" s="22" t="s">
        <v>169</v>
      </c>
      <c r="E1330" s="22" t="s">
        <v>742</v>
      </c>
      <c r="F1330" s="6" t="s">
        <v>1172</v>
      </c>
      <c r="G1330" s="6" t="s">
        <v>8089</v>
      </c>
      <c r="H1330" s="6" t="s">
        <v>69</v>
      </c>
      <c r="I1330" s="6" t="s">
        <v>1173</v>
      </c>
      <c r="J1330" s="22" t="s">
        <v>1177</v>
      </c>
      <c r="K1330" s="6" t="s">
        <v>8089</v>
      </c>
      <c r="L1330" s="22" t="s">
        <v>907</v>
      </c>
      <c r="M1330" s="6" t="s">
        <v>484</v>
      </c>
      <c r="N1330" s="22" t="s">
        <v>8087</v>
      </c>
      <c r="O1330" s="6"/>
    </row>
    <row r="1331" spans="1:15" x14ac:dyDescent="0.3">
      <c r="A1331" s="6" t="s">
        <v>1176</v>
      </c>
      <c r="B1331" s="22" t="s">
        <v>4749</v>
      </c>
      <c r="C1331" s="22" t="s">
        <v>8089</v>
      </c>
      <c r="D1331" s="22" t="s">
        <v>169</v>
      </c>
      <c r="E1331" s="22" t="s">
        <v>742</v>
      </c>
      <c r="F1331" s="6" t="s">
        <v>549</v>
      </c>
      <c r="G1331" s="6" t="s">
        <v>4748</v>
      </c>
      <c r="H1331" s="6" t="s">
        <v>19</v>
      </c>
      <c r="I1331" s="6" t="s">
        <v>4750</v>
      </c>
      <c r="J1331" s="22" t="s">
        <v>1177</v>
      </c>
      <c r="K1331" s="6" t="s">
        <v>678</v>
      </c>
      <c r="L1331" s="22" t="s">
        <v>907</v>
      </c>
      <c r="M1331" s="6" t="s">
        <v>552</v>
      </c>
      <c r="N1331" s="22" t="s">
        <v>8087</v>
      </c>
      <c r="O1331" s="6"/>
    </row>
    <row r="1332" spans="1:15" x14ac:dyDescent="0.3">
      <c r="A1332" s="6" t="s">
        <v>1176</v>
      </c>
      <c r="B1332" s="22" t="s">
        <v>2770</v>
      </c>
      <c r="C1332" s="22" t="s">
        <v>8089</v>
      </c>
      <c r="D1332" s="22" t="s">
        <v>169</v>
      </c>
      <c r="E1332" s="22" t="s">
        <v>742</v>
      </c>
      <c r="F1332" s="6" t="s">
        <v>485</v>
      </c>
      <c r="G1332" s="6" t="s">
        <v>2769</v>
      </c>
      <c r="H1332" s="6" t="s">
        <v>19</v>
      </c>
      <c r="I1332" s="6" t="s">
        <v>2771</v>
      </c>
      <c r="J1332" s="22" t="s">
        <v>1177</v>
      </c>
      <c r="K1332" s="6" t="s">
        <v>678</v>
      </c>
      <c r="L1332" s="22" t="s">
        <v>907</v>
      </c>
      <c r="M1332" s="6" t="s">
        <v>484</v>
      </c>
      <c r="N1332" s="22" t="s">
        <v>8087</v>
      </c>
      <c r="O1332" s="6"/>
    </row>
    <row r="1333" spans="1:15" x14ac:dyDescent="0.3">
      <c r="A1333" s="6" t="s">
        <v>1176</v>
      </c>
      <c r="B1333" s="22" t="s">
        <v>2869</v>
      </c>
      <c r="C1333" s="22" t="s">
        <v>2500</v>
      </c>
      <c r="D1333" s="22" t="s">
        <v>169</v>
      </c>
      <c r="E1333" s="22" t="s">
        <v>742</v>
      </c>
      <c r="F1333" s="6" t="s">
        <v>485</v>
      </c>
      <c r="G1333" s="6" t="s">
        <v>2868</v>
      </c>
      <c r="H1333" s="6" t="s">
        <v>19</v>
      </c>
      <c r="I1333" s="6" t="s">
        <v>2870</v>
      </c>
      <c r="J1333" s="22" t="s">
        <v>1177</v>
      </c>
      <c r="K1333" s="6" t="s">
        <v>678</v>
      </c>
      <c r="L1333" s="22" t="s">
        <v>907</v>
      </c>
      <c r="M1333" s="6" t="s">
        <v>484</v>
      </c>
      <c r="N1333" s="22" t="s">
        <v>8087</v>
      </c>
      <c r="O1333" s="6"/>
    </row>
    <row r="1334" spans="1:15" x14ac:dyDescent="0.3">
      <c r="A1334" s="6" t="s">
        <v>1176</v>
      </c>
      <c r="B1334" s="22" t="s">
        <v>2773</v>
      </c>
      <c r="C1334" s="22" t="s">
        <v>8089</v>
      </c>
      <c r="D1334" s="22" t="s">
        <v>169</v>
      </c>
      <c r="E1334" s="22" t="s">
        <v>742</v>
      </c>
      <c r="F1334" s="6" t="s">
        <v>485</v>
      </c>
      <c r="G1334" s="6" t="s">
        <v>2772</v>
      </c>
      <c r="H1334" s="6" t="s">
        <v>19</v>
      </c>
      <c r="I1334" s="6" t="s">
        <v>2774</v>
      </c>
      <c r="J1334" s="22" t="s">
        <v>1177</v>
      </c>
      <c r="K1334" s="6" t="s">
        <v>678</v>
      </c>
      <c r="L1334" s="22" t="s">
        <v>907</v>
      </c>
      <c r="M1334" s="6" t="s">
        <v>484</v>
      </c>
      <c r="N1334" s="22" t="s">
        <v>8087</v>
      </c>
      <c r="O1334" s="6"/>
    </row>
    <row r="1335" spans="1:15" x14ac:dyDescent="0.3">
      <c r="A1335" s="6" t="s">
        <v>1176</v>
      </c>
      <c r="B1335" s="22" t="s">
        <v>2776</v>
      </c>
      <c r="C1335" s="22" t="s">
        <v>8089</v>
      </c>
      <c r="D1335" s="22" t="s">
        <v>169</v>
      </c>
      <c r="E1335" s="22" t="s">
        <v>742</v>
      </c>
      <c r="F1335" s="6" t="s">
        <v>485</v>
      </c>
      <c r="G1335" s="6" t="s">
        <v>2775</v>
      </c>
      <c r="H1335" s="6" t="s">
        <v>19</v>
      </c>
      <c r="I1335" s="6" t="s">
        <v>2777</v>
      </c>
      <c r="J1335" s="22" t="s">
        <v>1177</v>
      </c>
      <c r="K1335" s="6" t="s">
        <v>678</v>
      </c>
      <c r="L1335" s="22" t="s">
        <v>907</v>
      </c>
      <c r="M1335" s="6" t="s">
        <v>484</v>
      </c>
      <c r="N1335" s="22" t="s">
        <v>8087</v>
      </c>
      <c r="O1335" s="6"/>
    </row>
    <row r="1336" spans="1:15" x14ac:dyDescent="0.3">
      <c r="A1336" s="6" t="s">
        <v>1176</v>
      </c>
      <c r="B1336" s="22" t="s">
        <v>2938</v>
      </c>
      <c r="C1336" s="22" t="s">
        <v>2500</v>
      </c>
      <c r="D1336" s="22" t="s">
        <v>169</v>
      </c>
      <c r="E1336" s="22" t="s">
        <v>742</v>
      </c>
      <c r="F1336" s="6" t="s">
        <v>485</v>
      </c>
      <c r="G1336" s="6" t="s">
        <v>2937</v>
      </c>
      <c r="H1336" s="6" t="s">
        <v>19</v>
      </c>
      <c r="I1336" s="6" t="s">
        <v>2939</v>
      </c>
      <c r="J1336" s="22" t="s">
        <v>1177</v>
      </c>
      <c r="K1336" s="6" t="s">
        <v>678</v>
      </c>
      <c r="L1336" s="22" t="s">
        <v>907</v>
      </c>
      <c r="M1336" s="6" t="s">
        <v>484</v>
      </c>
      <c r="N1336" s="22" t="s">
        <v>8087</v>
      </c>
      <c r="O1336" s="6"/>
    </row>
    <row r="1337" spans="1:15" x14ac:dyDescent="0.3">
      <c r="A1337" s="6" t="s">
        <v>1176</v>
      </c>
      <c r="B1337" s="22" t="s">
        <v>2887</v>
      </c>
      <c r="C1337" s="22" t="s">
        <v>2500</v>
      </c>
      <c r="D1337" s="22" t="s">
        <v>169</v>
      </c>
      <c r="E1337" s="22" t="s">
        <v>742</v>
      </c>
      <c r="F1337" s="6" t="s">
        <v>485</v>
      </c>
      <c r="G1337" s="6" t="s">
        <v>2886</v>
      </c>
      <c r="H1337" s="6" t="s">
        <v>19</v>
      </c>
      <c r="I1337" s="6" t="s">
        <v>2888</v>
      </c>
      <c r="J1337" s="22" t="s">
        <v>1177</v>
      </c>
      <c r="K1337" s="6" t="s">
        <v>678</v>
      </c>
      <c r="L1337" s="22" t="s">
        <v>907</v>
      </c>
      <c r="M1337" s="6" t="s">
        <v>484</v>
      </c>
      <c r="N1337" s="22" t="s">
        <v>8087</v>
      </c>
      <c r="O1337" s="6"/>
    </row>
    <row r="1338" spans="1:15" x14ac:dyDescent="0.3">
      <c r="A1338" s="6" t="s">
        <v>1176</v>
      </c>
      <c r="B1338" s="22" t="s">
        <v>2782</v>
      </c>
      <c r="C1338" s="22" t="s">
        <v>8089</v>
      </c>
      <c r="D1338" s="22" t="s">
        <v>169</v>
      </c>
      <c r="E1338" s="22" t="s">
        <v>742</v>
      </c>
      <c r="F1338" s="6" t="s">
        <v>485</v>
      </c>
      <c r="G1338" s="6" t="s">
        <v>2781</v>
      </c>
      <c r="H1338" s="6" t="s">
        <v>19</v>
      </c>
      <c r="I1338" s="6" t="s">
        <v>2783</v>
      </c>
      <c r="J1338" s="22" t="s">
        <v>1177</v>
      </c>
      <c r="K1338" s="6" t="s">
        <v>678</v>
      </c>
      <c r="L1338" s="22" t="s">
        <v>907</v>
      </c>
      <c r="M1338" s="6" t="s">
        <v>484</v>
      </c>
      <c r="N1338" s="22" t="s">
        <v>8087</v>
      </c>
      <c r="O1338" s="6"/>
    </row>
    <row r="1339" spans="1:15" x14ac:dyDescent="0.3">
      <c r="A1339" s="6" t="s">
        <v>1176</v>
      </c>
      <c r="B1339" s="22" t="s">
        <v>2785</v>
      </c>
      <c r="C1339" s="22" t="s">
        <v>8089</v>
      </c>
      <c r="D1339" s="22" t="s">
        <v>169</v>
      </c>
      <c r="E1339" s="22" t="s">
        <v>742</v>
      </c>
      <c r="F1339" s="6" t="s">
        <v>485</v>
      </c>
      <c r="G1339" s="6" t="s">
        <v>2784</v>
      </c>
      <c r="H1339" s="6" t="s">
        <v>19</v>
      </c>
      <c r="I1339" s="6" t="s">
        <v>2786</v>
      </c>
      <c r="J1339" s="22" t="s">
        <v>1177</v>
      </c>
      <c r="K1339" s="6" t="s">
        <v>678</v>
      </c>
      <c r="L1339" s="22" t="s">
        <v>907</v>
      </c>
      <c r="M1339" s="6" t="s">
        <v>484</v>
      </c>
      <c r="N1339" s="22" t="s">
        <v>8087</v>
      </c>
      <c r="O1339" s="6"/>
    </row>
    <row r="1340" spans="1:15" x14ac:dyDescent="0.3">
      <c r="A1340" s="6" t="s">
        <v>1176</v>
      </c>
      <c r="B1340" s="22" t="s">
        <v>2941</v>
      </c>
      <c r="C1340" s="22" t="s">
        <v>2500</v>
      </c>
      <c r="D1340" s="22" t="s">
        <v>169</v>
      </c>
      <c r="E1340" s="22" t="s">
        <v>742</v>
      </c>
      <c r="F1340" s="6" t="s">
        <v>485</v>
      </c>
      <c r="G1340" s="6" t="s">
        <v>2940</v>
      </c>
      <c r="H1340" s="6" t="s">
        <v>19</v>
      </c>
      <c r="I1340" s="6" t="s">
        <v>2942</v>
      </c>
      <c r="J1340" s="22" t="s">
        <v>1177</v>
      </c>
      <c r="K1340" s="6" t="s">
        <v>678</v>
      </c>
      <c r="L1340" s="22" t="s">
        <v>907</v>
      </c>
      <c r="M1340" s="6" t="s">
        <v>484</v>
      </c>
      <c r="N1340" s="22" t="s">
        <v>8087</v>
      </c>
      <c r="O1340" s="6"/>
    </row>
    <row r="1341" spans="1:15" x14ac:dyDescent="0.3">
      <c r="A1341" s="6" t="s">
        <v>1176</v>
      </c>
      <c r="B1341" s="22" t="s">
        <v>2980</v>
      </c>
      <c r="C1341" s="22" t="s">
        <v>2500</v>
      </c>
      <c r="D1341" s="22" t="s">
        <v>169</v>
      </c>
      <c r="E1341" s="22" t="s">
        <v>742</v>
      </c>
      <c r="F1341" s="6" t="s">
        <v>485</v>
      </c>
      <c r="G1341" s="6" t="s">
        <v>2979</v>
      </c>
      <c r="H1341" s="6" t="s">
        <v>19</v>
      </c>
      <c r="I1341" s="6" t="s">
        <v>2981</v>
      </c>
      <c r="J1341" s="22" t="s">
        <v>1177</v>
      </c>
      <c r="K1341" s="6" t="s">
        <v>678</v>
      </c>
      <c r="L1341" s="22" t="s">
        <v>907</v>
      </c>
      <c r="M1341" s="6" t="s">
        <v>484</v>
      </c>
      <c r="N1341" s="22" t="s">
        <v>8087</v>
      </c>
      <c r="O1341" s="6"/>
    </row>
    <row r="1342" spans="1:15" x14ac:dyDescent="0.3">
      <c r="A1342" s="6" t="s">
        <v>1176</v>
      </c>
      <c r="B1342" s="22" t="s">
        <v>2899</v>
      </c>
      <c r="C1342" s="22" t="s">
        <v>2500</v>
      </c>
      <c r="D1342" s="22" t="s">
        <v>169</v>
      </c>
      <c r="E1342" s="22" t="s">
        <v>742</v>
      </c>
      <c r="F1342" s="6" t="s">
        <v>485</v>
      </c>
      <c r="G1342" s="6" t="s">
        <v>2898</v>
      </c>
      <c r="H1342" s="6" t="s">
        <v>19</v>
      </c>
      <c r="I1342" s="6" t="s">
        <v>2900</v>
      </c>
      <c r="J1342" s="22" t="s">
        <v>1177</v>
      </c>
      <c r="K1342" s="6" t="s">
        <v>678</v>
      </c>
      <c r="L1342" s="22" t="s">
        <v>907</v>
      </c>
      <c r="M1342" s="6" t="s">
        <v>484</v>
      </c>
      <c r="N1342" s="22" t="s">
        <v>8087</v>
      </c>
      <c r="O1342" s="6"/>
    </row>
    <row r="1343" spans="1:15" x14ac:dyDescent="0.3">
      <c r="A1343" s="6" t="s">
        <v>1176</v>
      </c>
      <c r="B1343" s="22" t="s">
        <v>2788</v>
      </c>
      <c r="C1343" s="22" t="s">
        <v>8089</v>
      </c>
      <c r="D1343" s="22" t="s">
        <v>169</v>
      </c>
      <c r="E1343" s="22" t="s">
        <v>742</v>
      </c>
      <c r="F1343" s="6" t="s">
        <v>485</v>
      </c>
      <c r="G1343" s="6" t="s">
        <v>2787</v>
      </c>
      <c r="H1343" s="6" t="s">
        <v>19</v>
      </c>
      <c r="I1343" s="6" t="s">
        <v>2789</v>
      </c>
      <c r="J1343" s="22" t="s">
        <v>1177</v>
      </c>
      <c r="K1343" s="6" t="s">
        <v>678</v>
      </c>
      <c r="L1343" s="22" t="s">
        <v>907</v>
      </c>
      <c r="M1343" s="6" t="s">
        <v>484</v>
      </c>
      <c r="N1343" s="22" t="s">
        <v>8087</v>
      </c>
      <c r="O1343" s="6"/>
    </row>
    <row r="1344" spans="1:15" x14ac:dyDescent="0.3">
      <c r="A1344" s="6" t="s">
        <v>1176</v>
      </c>
      <c r="B1344" s="22" t="s">
        <v>2791</v>
      </c>
      <c r="C1344" s="22" t="s">
        <v>8089</v>
      </c>
      <c r="D1344" s="22" t="s">
        <v>169</v>
      </c>
      <c r="E1344" s="22" t="s">
        <v>742</v>
      </c>
      <c r="F1344" s="6" t="s">
        <v>485</v>
      </c>
      <c r="G1344" s="6" t="s">
        <v>2790</v>
      </c>
      <c r="H1344" s="6" t="s">
        <v>19</v>
      </c>
      <c r="I1344" s="6" t="s">
        <v>2792</v>
      </c>
      <c r="J1344" s="22" t="s">
        <v>1177</v>
      </c>
      <c r="K1344" s="6" t="s">
        <v>678</v>
      </c>
      <c r="L1344" s="22" t="s">
        <v>907</v>
      </c>
      <c r="M1344" s="6" t="s">
        <v>484</v>
      </c>
      <c r="N1344" s="22" t="s">
        <v>8087</v>
      </c>
      <c r="O1344" s="6"/>
    </row>
    <row r="1345" spans="1:15" x14ac:dyDescent="0.3">
      <c r="A1345" s="6" t="s">
        <v>1176</v>
      </c>
      <c r="B1345" s="22" t="s">
        <v>2794</v>
      </c>
      <c r="C1345" s="22" t="s">
        <v>8089</v>
      </c>
      <c r="D1345" s="22" t="s">
        <v>169</v>
      </c>
      <c r="E1345" s="22" t="s">
        <v>742</v>
      </c>
      <c r="F1345" s="6" t="s">
        <v>485</v>
      </c>
      <c r="G1345" s="6" t="s">
        <v>2793</v>
      </c>
      <c r="H1345" s="6" t="s">
        <v>19</v>
      </c>
      <c r="I1345" s="6" t="s">
        <v>2795</v>
      </c>
      <c r="J1345" s="22" t="s">
        <v>1177</v>
      </c>
      <c r="K1345" s="6" t="s">
        <v>678</v>
      </c>
      <c r="L1345" s="22" t="s">
        <v>907</v>
      </c>
      <c r="M1345" s="6" t="s">
        <v>484</v>
      </c>
      <c r="N1345" s="22" t="s">
        <v>8087</v>
      </c>
      <c r="O1345" s="6"/>
    </row>
    <row r="1346" spans="1:15" x14ac:dyDescent="0.3">
      <c r="A1346" s="6" t="s">
        <v>1176</v>
      </c>
      <c r="B1346" s="22" t="s">
        <v>2902</v>
      </c>
      <c r="C1346" s="22" t="s">
        <v>2500</v>
      </c>
      <c r="D1346" s="22" t="s">
        <v>169</v>
      </c>
      <c r="E1346" s="22" t="s">
        <v>742</v>
      </c>
      <c r="F1346" s="6" t="s">
        <v>485</v>
      </c>
      <c r="G1346" s="6" t="s">
        <v>2901</v>
      </c>
      <c r="H1346" s="6" t="s">
        <v>19</v>
      </c>
      <c r="I1346" s="6" t="s">
        <v>2903</v>
      </c>
      <c r="J1346" s="22" t="s">
        <v>1177</v>
      </c>
      <c r="K1346" s="6" t="s">
        <v>678</v>
      </c>
      <c r="L1346" s="22" t="s">
        <v>907</v>
      </c>
      <c r="M1346" s="6" t="s">
        <v>484</v>
      </c>
      <c r="N1346" s="22" t="s">
        <v>8087</v>
      </c>
      <c r="O1346" s="6"/>
    </row>
    <row r="1347" spans="1:15" x14ac:dyDescent="0.3">
      <c r="A1347" s="6" t="s">
        <v>1176</v>
      </c>
      <c r="B1347" s="22" t="s">
        <v>4515</v>
      </c>
      <c r="C1347" s="22" t="s">
        <v>2500</v>
      </c>
      <c r="D1347" s="22" t="s">
        <v>169</v>
      </c>
      <c r="E1347" s="22" t="s">
        <v>742</v>
      </c>
      <c r="F1347" s="6" t="s">
        <v>528</v>
      </c>
      <c r="G1347" s="6" t="s">
        <v>4514</v>
      </c>
      <c r="H1347" s="6" t="s">
        <v>19</v>
      </c>
      <c r="I1347" s="6" t="s">
        <v>4516</v>
      </c>
      <c r="J1347" s="22" t="s">
        <v>1177</v>
      </c>
      <c r="K1347" s="6" t="s">
        <v>678</v>
      </c>
      <c r="L1347" s="22" t="s">
        <v>907</v>
      </c>
      <c r="M1347" s="6" t="s">
        <v>532</v>
      </c>
      <c r="N1347" s="22" t="s">
        <v>8087</v>
      </c>
      <c r="O1347" s="6"/>
    </row>
    <row r="1348" spans="1:15" x14ac:dyDescent="0.3">
      <c r="A1348" s="6" t="s">
        <v>1176</v>
      </c>
      <c r="B1348" s="22" t="s">
        <v>4506</v>
      </c>
      <c r="C1348" s="22" t="s">
        <v>2500</v>
      </c>
      <c r="D1348" s="22" t="s">
        <v>169</v>
      </c>
      <c r="E1348" s="22" t="s">
        <v>742</v>
      </c>
      <c r="F1348" s="6" t="s">
        <v>528</v>
      </c>
      <c r="G1348" s="6" t="s">
        <v>4505</v>
      </c>
      <c r="H1348" s="6" t="s">
        <v>19</v>
      </c>
      <c r="I1348" s="6" t="s">
        <v>4507</v>
      </c>
      <c r="J1348" s="22" t="s">
        <v>1177</v>
      </c>
      <c r="K1348" s="6" t="s">
        <v>678</v>
      </c>
      <c r="L1348" s="22" t="s">
        <v>907</v>
      </c>
      <c r="M1348" s="6" t="s">
        <v>532</v>
      </c>
      <c r="N1348" s="22" t="s">
        <v>8087</v>
      </c>
      <c r="O1348" s="6"/>
    </row>
    <row r="1349" spans="1:15" x14ac:dyDescent="0.3">
      <c r="A1349" s="6" t="s">
        <v>1176</v>
      </c>
      <c r="B1349" s="22" t="s">
        <v>4331</v>
      </c>
      <c r="C1349" s="22" t="s">
        <v>8089</v>
      </c>
      <c r="D1349" s="22" t="s">
        <v>169</v>
      </c>
      <c r="E1349" s="22" t="s">
        <v>742</v>
      </c>
      <c r="F1349" s="6" t="s">
        <v>524</v>
      </c>
      <c r="G1349" s="6" t="s">
        <v>4330</v>
      </c>
      <c r="H1349" s="6" t="s">
        <v>19</v>
      </c>
      <c r="I1349" s="6" t="s">
        <v>4332</v>
      </c>
      <c r="J1349" s="22" t="s">
        <v>1177</v>
      </c>
      <c r="K1349" s="6" t="s">
        <v>678</v>
      </c>
      <c r="L1349" s="22" t="s">
        <v>907</v>
      </c>
      <c r="M1349" s="6" t="s">
        <v>527</v>
      </c>
      <c r="N1349" s="22" t="s">
        <v>8087</v>
      </c>
      <c r="O1349" s="6"/>
    </row>
    <row r="1350" spans="1:15" x14ac:dyDescent="0.3">
      <c r="A1350" s="6" t="s">
        <v>1176</v>
      </c>
      <c r="B1350" s="22" t="s">
        <v>4626</v>
      </c>
      <c r="C1350" s="22" t="s">
        <v>2500</v>
      </c>
      <c r="D1350" s="22" t="s">
        <v>169</v>
      </c>
      <c r="E1350" s="22" t="s">
        <v>742</v>
      </c>
      <c r="F1350" s="6" t="s">
        <v>533</v>
      </c>
      <c r="G1350" s="6" t="s">
        <v>4625</v>
      </c>
      <c r="H1350" s="6" t="s">
        <v>19</v>
      </c>
      <c r="I1350" s="6" t="s">
        <v>4627</v>
      </c>
      <c r="J1350" s="22" t="s">
        <v>1177</v>
      </c>
      <c r="K1350" s="6" t="s">
        <v>678</v>
      </c>
      <c r="L1350" s="22" t="s">
        <v>907</v>
      </c>
      <c r="M1350" s="6" t="s">
        <v>536</v>
      </c>
      <c r="N1350" s="22" t="s">
        <v>8087</v>
      </c>
      <c r="O1350" s="6"/>
    </row>
    <row r="1351" spans="1:15" x14ac:dyDescent="0.3">
      <c r="A1351" s="6" t="s">
        <v>1176</v>
      </c>
      <c r="B1351" s="22" t="s">
        <v>4518</v>
      </c>
      <c r="C1351" s="22" t="s">
        <v>2500</v>
      </c>
      <c r="D1351" s="22" t="s">
        <v>169</v>
      </c>
      <c r="E1351" s="22" t="s">
        <v>742</v>
      </c>
      <c r="F1351" s="6" t="s">
        <v>528</v>
      </c>
      <c r="G1351" s="6" t="s">
        <v>4517</v>
      </c>
      <c r="H1351" s="6" t="s">
        <v>19</v>
      </c>
      <c r="I1351" s="6" t="s">
        <v>4519</v>
      </c>
      <c r="J1351" s="22" t="s">
        <v>1177</v>
      </c>
      <c r="K1351" s="6" t="s">
        <v>678</v>
      </c>
      <c r="L1351" s="22" t="s">
        <v>907</v>
      </c>
      <c r="M1351" s="6" t="s">
        <v>532</v>
      </c>
      <c r="N1351" s="22" t="s">
        <v>8087</v>
      </c>
      <c r="O1351" s="6"/>
    </row>
    <row r="1352" spans="1:15" x14ac:dyDescent="0.3">
      <c r="A1352" s="6" t="s">
        <v>1176</v>
      </c>
      <c r="B1352" s="22" t="s">
        <v>2797</v>
      </c>
      <c r="C1352" s="22" t="s">
        <v>8089</v>
      </c>
      <c r="D1352" s="22" t="s">
        <v>169</v>
      </c>
      <c r="E1352" s="22" t="s">
        <v>742</v>
      </c>
      <c r="F1352" s="6" t="s">
        <v>485</v>
      </c>
      <c r="G1352" s="6" t="s">
        <v>2796</v>
      </c>
      <c r="H1352" s="6" t="s">
        <v>19</v>
      </c>
      <c r="I1352" s="6" t="s">
        <v>2798</v>
      </c>
      <c r="J1352" s="22" t="s">
        <v>1177</v>
      </c>
      <c r="K1352" s="6" t="s">
        <v>678</v>
      </c>
      <c r="L1352" s="22" t="s">
        <v>907</v>
      </c>
      <c r="M1352" s="6" t="s">
        <v>484</v>
      </c>
      <c r="N1352" s="22" t="s">
        <v>8087</v>
      </c>
      <c r="O1352" s="6"/>
    </row>
    <row r="1353" spans="1:15" x14ac:dyDescent="0.3">
      <c r="A1353" s="6" t="s">
        <v>1176</v>
      </c>
      <c r="B1353" s="22" t="s">
        <v>2947</v>
      </c>
      <c r="C1353" s="22" t="s">
        <v>2500</v>
      </c>
      <c r="D1353" s="22" t="s">
        <v>169</v>
      </c>
      <c r="E1353" s="22" t="s">
        <v>742</v>
      </c>
      <c r="F1353" s="6" t="s">
        <v>485</v>
      </c>
      <c r="G1353" s="6" t="s">
        <v>2946</v>
      </c>
      <c r="H1353" s="6" t="s">
        <v>19</v>
      </c>
      <c r="I1353" s="6" t="s">
        <v>2948</v>
      </c>
      <c r="J1353" s="22" t="s">
        <v>1177</v>
      </c>
      <c r="K1353" s="6" t="s">
        <v>678</v>
      </c>
      <c r="L1353" s="22" t="s">
        <v>907</v>
      </c>
      <c r="M1353" s="6" t="s">
        <v>484</v>
      </c>
      <c r="N1353" s="22" t="s">
        <v>8087</v>
      </c>
      <c r="O1353" s="6"/>
    </row>
    <row r="1354" spans="1:15" x14ac:dyDescent="0.3">
      <c r="A1354" s="6" t="s">
        <v>1176</v>
      </c>
      <c r="B1354" s="22" t="s">
        <v>4370</v>
      </c>
      <c r="C1354" s="22" t="s">
        <v>2500</v>
      </c>
      <c r="D1354" s="22" t="s">
        <v>169</v>
      </c>
      <c r="E1354" s="22" t="s">
        <v>742</v>
      </c>
      <c r="F1354" s="6" t="s">
        <v>524</v>
      </c>
      <c r="G1354" s="6" t="s">
        <v>4369</v>
      </c>
      <c r="H1354" s="6" t="s">
        <v>19</v>
      </c>
      <c r="I1354" s="6" t="s">
        <v>4371</v>
      </c>
      <c r="J1354" s="22" t="s">
        <v>1177</v>
      </c>
      <c r="K1354" s="6" t="s">
        <v>678</v>
      </c>
      <c r="L1354" s="22" t="s">
        <v>907</v>
      </c>
      <c r="M1354" s="6" t="s">
        <v>527</v>
      </c>
      <c r="N1354" s="22" t="s">
        <v>8087</v>
      </c>
      <c r="O1354" s="6"/>
    </row>
    <row r="1355" spans="1:15" x14ac:dyDescent="0.3">
      <c r="A1355" s="6" t="s">
        <v>1176</v>
      </c>
      <c r="B1355" s="22" t="s">
        <v>2800</v>
      </c>
      <c r="C1355" s="22" t="s">
        <v>8089</v>
      </c>
      <c r="D1355" s="22" t="s">
        <v>169</v>
      </c>
      <c r="E1355" s="22" t="s">
        <v>742</v>
      </c>
      <c r="F1355" s="6" t="s">
        <v>485</v>
      </c>
      <c r="G1355" s="6" t="s">
        <v>2799</v>
      </c>
      <c r="H1355" s="6" t="s">
        <v>19</v>
      </c>
      <c r="I1355" s="6" t="s">
        <v>2801</v>
      </c>
      <c r="J1355" s="22" t="s">
        <v>1177</v>
      </c>
      <c r="K1355" s="6" t="s">
        <v>678</v>
      </c>
      <c r="L1355" s="22" t="s">
        <v>907</v>
      </c>
      <c r="M1355" s="6" t="s">
        <v>484</v>
      </c>
      <c r="N1355" s="22" t="s">
        <v>8087</v>
      </c>
      <c r="O1355" s="6"/>
    </row>
    <row r="1356" spans="1:15" x14ac:dyDescent="0.3">
      <c r="A1356" s="6" t="s">
        <v>1176</v>
      </c>
      <c r="B1356" s="22" t="s">
        <v>2983</v>
      </c>
      <c r="C1356" s="22" t="s">
        <v>2500</v>
      </c>
      <c r="D1356" s="22" t="s">
        <v>169</v>
      </c>
      <c r="E1356" s="22" t="s">
        <v>742</v>
      </c>
      <c r="F1356" s="6" t="s">
        <v>485</v>
      </c>
      <c r="G1356" s="6" t="s">
        <v>2982</v>
      </c>
      <c r="H1356" s="6" t="s">
        <v>19</v>
      </c>
      <c r="I1356" s="6" t="s">
        <v>2984</v>
      </c>
      <c r="J1356" s="22" t="s">
        <v>1177</v>
      </c>
      <c r="K1356" s="6" t="s">
        <v>678</v>
      </c>
      <c r="L1356" s="22" t="s">
        <v>907</v>
      </c>
      <c r="M1356" s="6" t="s">
        <v>484</v>
      </c>
      <c r="N1356" s="22" t="s">
        <v>8087</v>
      </c>
      <c r="O1356" s="6"/>
    </row>
    <row r="1357" spans="1:15" x14ac:dyDescent="0.3">
      <c r="A1357" s="6" t="s">
        <v>1176</v>
      </c>
      <c r="B1357" s="22" t="s">
        <v>2803</v>
      </c>
      <c r="C1357" s="22" t="s">
        <v>8089</v>
      </c>
      <c r="D1357" s="22" t="s">
        <v>169</v>
      </c>
      <c r="E1357" s="22" t="s">
        <v>742</v>
      </c>
      <c r="F1357" s="6" t="s">
        <v>485</v>
      </c>
      <c r="G1357" s="6" t="s">
        <v>2802</v>
      </c>
      <c r="H1357" s="6" t="s">
        <v>19</v>
      </c>
      <c r="I1357" s="6" t="s">
        <v>2804</v>
      </c>
      <c r="J1357" s="22" t="s">
        <v>1177</v>
      </c>
      <c r="K1357" s="6" t="s">
        <v>678</v>
      </c>
      <c r="L1357" s="22" t="s">
        <v>907</v>
      </c>
      <c r="M1357" s="6" t="s">
        <v>484</v>
      </c>
      <c r="N1357" s="22" t="s">
        <v>8087</v>
      </c>
      <c r="O1357" s="6"/>
    </row>
    <row r="1358" spans="1:15" x14ac:dyDescent="0.3">
      <c r="A1358" s="6" t="s">
        <v>1176</v>
      </c>
      <c r="B1358" s="22" t="s">
        <v>2806</v>
      </c>
      <c r="C1358" s="22" t="s">
        <v>8089</v>
      </c>
      <c r="D1358" s="22" t="s">
        <v>169</v>
      </c>
      <c r="E1358" s="22" t="s">
        <v>742</v>
      </c>
      <c r="F1358" s="6" t="s">
        <v>485</v>
      </c>
      <c r="G1358" s="6" t="s">
        <v>2805</v>
      </c>
      <c r="H1358" s="6" t="s">
        <v>19</v>
      </c>
      <c r="I1358" s="6" t="s">
        <v>2807</v>
      </c>
      <c r="J1358" s="22" t="s">
        <v>1177</v>
      </c>
      <c r="K1358" s="6" t="s">
        <v>678</v>
      </c>
      <c r="L1358" s="22" t="s">
        <v>907</v>
      </c>
      <c r="M1358" s="6" t="s">
        <v>484</v>
      </c>
      <c r="N1358" s="22" t="s">
        <v>8087</v>
      </c>
      <c r="O1358" s="6"/>
    </row>
    <row r="1359" spans="1:15" x14ac:dyDescent="0.3">
      <c r="A1359" s="6" t="s">
        <v>1176</v>
      </c>
      <c r="B1359" s="22" t="s">
        <v>2809</v>
      </c>
      <c r="C1359" s="22" t="s">
        <v>8089</v>
      </c>
      <c r="D1359" s="22" t="s">
        <v>169</v>
      </c>
      <c r="E1359" s="22" t="s">
        <v>742</v>
      </c>
      <c r="F1359" s="6" t="s">
        <v>485</v>
      </c>
      <c r="G1359" s="6" t="s">
        <v>2808</v>
      </c>
      <c r="H1359" s="6" t="s">
        <v>19</v>
      </c>
      <c r="I1359" s="6" t="s">
        <v>2810</v>
      </c>
      <c r="J1359" s="22" t="s">
        <v>1177</v>
      </c>
      <c r="K1359" s="6" t="s">
        <v>678</v>
      </c>
      <c r="L1359" s="22" t="s">
        <v>907</v>
      </c>
      <c r="M1359" s="6" t="s">
        <v>484</v>
      </c>
      <c r="N1359" s="22" t="s">
        <v>8087</v>
      </c>
      <c r="O1359" s="6"/>
    </row>
    <row r="1360" spans="1:15" x14ac:dyDescent="0.3">
      <c r="A1360" s="6" t="s">
        <v>1176</v>
      </c>
      <c r="B1360" s="22" t="s">
        <v>4926</v>
      </c>
      <c r="C1360" s="22" t="s">
        <v>2500</v>
      </c>
      <c r="D1360" s="22" t="s">
        <v>169</v>
      </c>
      <c r="E1360" s="22" t="s">
        <v>742</v>
      </c>
      <c r="F1360" s="6" t="s">
        <v>575</v>
      </c>
      <c r="G1360" s="6" t="s">
        <v>4925</v>
      </c>
      <c r="H1360" s="6" t="s">
        <v>19</v>
      </c>
      <c r="I1360" s="6" t="s">
        <v>4927</v>
      </c>
      <c r="J1360" s="22" t="s">
        <v>1177</v>
      </c>
      <c r="K1360" s="6" t="s">
        <v>678</v>
      </c>
      <c r="L1360" s="22" t="s">
        <v>907</v>
      </c>
      <c r="M1360" s="6" t="s">
        <v>578</v>
      </c>
      <c r="N1360" s="22" t="s">
        <v>8087</v>
      </c>
      <c r="O1360" s="6"/>
    </row>
    <row r="1361" spans="1:15" x14ac:dyDescent="0.3">
      <c r="A1361" s="6" t="s">
        <v>1176</v>
      </c>
      <c r="B1361" s="22" t="s">
        <v>4920</v>
      </c>
      <c r="C1361" s="22" t="s">
        <v>8089</v>
      </c>
      <c r="D1361" s="22" t="s">
        <v>169</v>
      </c>
      <c r="E1361" s="22" t="s">
        <v>742</v>
      </c>
      <c r="F1361" s="6" t="s">
        <v>575</v>
      </c>
      <c r="G1361" s="6" t="s">
        <v>4919</v>
      </c>
      <c r="H1361" s="6" t="s">
        <v>19</v>
      </c>
      <c r="I1361" s="6" t="s">
        <v>4921</v>
      </c>
      <c r="J1361" s="22" t="s">
        <v>1177</v>
      </c>
      <c r="K1361" s="6" t="s">
        <v>678</v>
      </c>
      <c r="L1361" s="22" t="s">
        <v>907</v>
      </c>
      <c r="M1361" s="6" t="s">
        <v>578</v>
      </c>
      <c r="N1361" s="22" t="s">
        <v>8087</v>
      </c>
      <c r="O1361" s="6"/>
    </row>
    <row r="1362" spans="1:15" x14ac:dyDescent="0.3">
      <c r="A1362" s="6" t="s">
        <v>1176</v>
      </c>
      <c r="B1362" s="22" t="s">
        <v>4923</v>
      </c>
      <c r="C1362" s="22" t="s">
        <v>8089</v>
      </c>
      <c r="D1362" s="22" t="s">
        <v>169</v>
      </c>
      <c r="E1362" s="22" t="s">
        <v>742</v>
      </c>
      <c r="F1362" s="6" t="s">
        <v>575</v>
      </c>
      <c r="G1362" s="6" t="s">
        <v>4922</v>
      </c>
      <c r="H1362" s="6" t="s">
        <v>19</v>
      </c>
      <c r="I1362" s="6" t="s">
        <v>4924</v>
      </c>
      <c r="J1362" s="22" t="s">
        <v>1177</v>
      </c>
      <c r="K1362" s="6" t="s">
        <v>678</v>
      </c>
      <c r="L1362" s="22" t="s">
        <v>907</v>
      </c>
      <c r="M1362" s="6" t="s">
        <v>578</v>
      </c>
      <c r="N1362" s="22" t="s">
        <v>8087</v>
      </c>
      <c r="O1362" s="6"/>
    </row>
    <row r="1363" spans="1:15" x14ac:dyDescent="0.3">
      <c r="A1363" s="6" t="s">
        <v>1176</v>
      </c>
      <c r="B1363" s="22" t="s">
        <v>2812</v>
      </c>
      <c r="C1363" s="22" t="s">
        <v>8089</v>
      </c>
      <c r="D1363" s="22" t="s">
        <v>169</v>
      </c>
      <c r="E1363" s="22" t="s">
        <v>742</v>
      </c>
      <c r="F1363" s="6" t="s">
        <v>485</v>
      </c>
      <c r="G1363" s="6" t="s">
        <v>2811</v>
      </c>
      <c r="H1363" s="6" t="s">
        <v>19</v>
      </c>
      <c r="I1363" s="6" t="s">
        <v>2813</v>
      </c>
      <c r="J1363" s="22" t="s">
        <v>1177</v>
      </c>
      <c r="K1363" s="6" t="s">
        <v>678</v>
      </c>
      <c r="L1363" s="22" t="s">
        <v>907</v>
      </c>
      <c r="M1363" s="6" t="s">
        <v>484</v>
      </c>
      <c r="N1363" s="22" t="s">
        <v>8087</v>
      </c>
      <c r="O1363" s="6"/>
    </row>
    <row r="1364" spans="1:15" x14ac:dyDescent="0.3">
      <c r="A1364" s="6" t="s">
        <v>1176</v>
      </c>
      <c r="B1364" s="22" t="s">
        <v>2815</v>
      </c>
      <c r="C1364" s="22" t="s">
        <v>8089</v>
      </c>
      <c r="D1364" s="22" t="s">
        <v>169</v>
      </c>
      <c r="E1364" s="22" t="s">
        <v>742</v>
      </c>
      <c r="F1364" s="6" t="s">
        <v>485</v>
      </c>
      <c r="G1364" s="6" t="s">
        <v>2814</v>
      </c>
      <c r="H1364" s="6" t="s">
        <v>19</v>
      </c>
      <c r="I1364" s="6" t="s">
        <v>2816</v>
      </c>
      <c r="J1364" s="22" t="s">
        <v>1177</v>
      </c>
      <c r="K1364" s="6" t="s">
        <v>678</v>
      </c>
      <c r="L1364" s="22" t="s">
        <v>907</v>
      </c>
      <c r="M1364" s="6" t="s">
        <v>484</v>
      </c>
      <c r="N1364" s="22" t="s">
        <v>8087</v>
      </c>
      <c r="O1364" s="6"/>
    </row>
    <row r="1365" spans="1:15" x14ac:dyDescent="0.3">
      <c r="A1365" s="6" t="s">
        <v>1176</v>
      </c>
      <c r="B1365" s="22" t="s">
        <v>2818</v>
      </c>
      <c r="C1365" s="22" t="s">
        <v>8089</v>
      </c>
      <c r="D1365" s="22" t="s">
        <v>169</v>
      </c>
      <c r="E1365" s="22" t="s">
        <v>742</v>
      </c>
      <c r="F1365" s="6" t="s">
        <v>485</v>
      </c>
      <c r="G1365" s="6" t="s">
        <v>2817</v>
      </c>
      <c r="H1365" s="6" t="s">
        <v>19</v>
      </c>
      <c r="I1365" s="6" t="s">
        <v>2819</v>
      </c>
      <c r="J1365" s="22" t="s">
        <v>1177</v>
      </c>
      <c r="K1365" s="6" t="s">
        <v>678</v>
      </c>
      <c r="L1365" s="22" t="s">
        <v>907</v>
      </c>
      <c r="M1365" s="6" t="s">
        <v>484</v>
      </c>
      <c r="N1365" s="22" t="s">
        <v>8087</v>
      </c>
      <c r="O1365" s="6"/>
    </row>
    <row r="1366" spans="1:15" x14ac:dyDescent="0.3">
      <c r="A1366" s="6" t="s">
        <v>1176</v>
      </c>
      <c r="B1366" s="22" t="s">
        <v>2821</v>
      </c>
      <c r="C1366" s="22" t="s">
        <v>8089</v>
      </c>
      <c r="D1366" s="22" t="s">
        <v>169</v>
      </c>
      <c r="E1366" s="22" t="s">
        <v>742</v>
      </c>
      <c r="F1366" s="6" t="s">
        <v>485</v>
      </c>
      <c r="G1366" s="6" t="s">
        <v>2820</v>
      </c>
      <c r="H1366" s="6" t="s">
        <v>19</v>
      </c>
      <c r="I1366" s="6" t="s">
        <v>2822</v>
      </c>
      <c r="J1366" s="22" t="s">
        <v>1177</v>
      </c>
      <c r="K1366" s="6" t="s">
        <v>678</v>
      </c>
      <c r="L1366" s="22" t="s">
        <v>907</v>
      </c>
      <c r="M1366" s="6" t="s">
        <v>484</v>
      </c>
      <c r="N1366" s="22" t="s">
        <v>8087</v>
      </c>
      <c r="O1366" s="6"/>
    </row>
    <row r="1367" spans="1:15" x14ac:dyDescent="0.3">
      <c r="A1367" s="6" t="s">
        <v>1176</v>
      </c>
      <c r="B1367" s="22" t="s">
        <v>2824</v>
      </c>
      <c r="C1367" s="22" t="s">
        <v>8089</v>
      </c>
      <c r="D1367" s="22" t="s">
        <v>169</v>
      </c>
      <c r="E1367" s="22" t="s">
        <v>742</v>
      </c>
      <c r="F1367" s="6" t="s">
        <v>485</v>
      </c>
      <c r="G1367" s="6" t="s">
        <v>2823</v>
      </c>
      <c r="H1367" s="6" t="s">
        <v>19</v>
      </c>
      <c r="I1367" s="6" t="s">
        <v>2825</v>
      </c>
      <c r="J1367" s="22" t="s">
        <v>1177</v>
      </c>
      <c r="K1367" s="6" t="s">
        <v>678</v>
      </c>
      <c r="L1367" s="22" t="s">
        <v>907</v>
      </c>
      <c r="M1367" s="6" t="s">
        <v>484</v>
      </c>
      <c r="N1367" s="22" t="s">
        <v>8087</v>
      </c>
      <c r="O1367" s="6"/>
    </row>
    <row r="1368" spans="1:15" x14ac:dyDescent="0.3">
      <c r="A1368" s="6" t="s">
        <v>1176</v>
      </c>
      <c r="B1368" s="22" t="s">
        <v>2827</v>
      </c>
      <c r="C1368" s="22" t="s">
        <v>8089</v>
      </c>
      <c r="D1368" s="22" t="s">
        <v>169</v>
      </c>
      <c r="E1368" s="22" t="s">
        <v>742</v>
      </c>
      <c r="F1368" s="6" t="s">
        <v>485</v>
      </c>
      <c r="G1368" s="6" t="s">
        <v>2826</v>
      </c>
      <c r="H1368" s="6" t="s">
        <v>19</v>
      </c>
      <c r="I1368" s="6" t="s">
        <v>2828</v>
      </c>
      <c r="J1368" s="22" t="s">
        <v>1177</v>
      </c>
      <c r="K1368" s="6" t="s">
        <v>678</v>
      </c>
      <c r="L1368" s="22" t="s">
        <v>907</v>
      </c>
      <c r="M1368" s="6" t="s">
        <v>484</v>
      </c>
      <c r="N1368" s="22" t="s">
        <v>8087</v>
      </c>
      <c r="O1368" s="6"/>
    </row>
    <row r="1369" spans="1:15" x14ac:dyDescent="0.3">
      <c r="A1369" s="6" t="s">
        <v>1176</v>
      </c>
      <c r="B1369" s="22" t="s">
        <v>2830</v>
      </c>
      <c r="C1369" s="22" t="s">
        <v>8089</v>
      </c>
      <c r="D1369" s="22" t="s">
        <v>169</v>
      </c>
      <c r="E1369" s="22" t="s">
        <v>742</v>
      </c>
      <c r="F1369" s="6" t="s">
        <v>485</v>
      </c>
      <c r="G1369" s="6" t="s">
        <v>2829</v>
      </c>
      <c r="H1369" s="6" t="s">
        <v>19</v>
      </c>
      <c r="I1369" s="6" t="s">
        <v>2831</v>
      </c>
      <c r="J1369" s="22" t="s">
        <v>1177</v>
      </c>
      <c r="K1369" s="6" t="s">
        <v>678</v>
      </c>
      <c r="L1369" s="22" t="s">
        <v>907</v>
      </c>
      <c r="M1369" s="6" t="s">
        <v>484</v>
      </c>
      <c r="N1369" s="22" t="s">
        <v>8087</v>
      </c>
      <c r="O1369" s="6"/>
    </row>
    <row r="1370" spans="1:15" x14ac:dyDescent="0.3">
      <c r="A1370" s="6" t="s">
        <v>1176</v>
      </c>
      <c r="B1370" s="22" t="s">
        <v>4373</v>
      </c>
      <c r="C1370" s="22" t="s">
        <v>2500</v>
      </c>
      <c r="D1370" s="22" t="s">
        <v>169</v>
      </c>
      <c r="E1370" s="22" t="s">
        <v>742</v>
      </c>
      <c r="F1370" s="6" t="s">
        <v>524</v>
      </c>
      <c r="G1370" s="6" t="s">
        <v>4372</v>
      </c>
      <c r="H1370" s="6" t="s">
        <v>19</v>
      </c>
      <c r="I1370" s="6" t="s">
        <v>4371</v>
      </c>
      <c r="J1370" s="22" t="s">
        <v>1177</v>
      </c>
      <c r="K1370" s="6" t="s">
        <v>678</v>
      </c>
      <c r="L1370" s="22" t="s">
        <v>907</v>
      </c>
      <c r="M1370" s="6" t="s">
        <v>527</v>
      </c>
      <c r="N1370" s="22" t="s">
        <v>8087</v>
      </c>
      <c r="O1370" s="6"/>
    </row>
    <row r="1371" spans="1:15" x14ac:dyDescent="0.3">
      <c r="A1371" s="6" t="s">
        <v>1176</v>
      </c>
      <c r="B1371" s="22" t="s">
        <v>2905</v>
      </c>
      <c r="C1371" s="22" t="s">
        <v>2500</v>
      </c>
      <c r="D1371" s="22" t="s">
        <v>169</v>
      </c>
      <c r="E1371" s="22" t="s">
        <v>742</v>
      </c>
      <c r="F1371" s="6" t="s">
        <v>485</v>
      </c>
      <c r="G1371" s="6" t="s">
        <v>2904</v>
      </c>
      <c r="H1371" s="6" t="s">
        <v>19</v>
      </c>
      <c r="I1371" s="6" t="s">
        <v>2906</v>
      </c>
      <c r="J1371" s="22" t="s">
        <v>1177</v>
      </c>
      <c r="K1371" s="6" t="s">
        <v>678</v>
      </c>
      <c r="L1371" s="22" t="s">
        <v>907</v>
      </c>
      <c r="M1371" s="6" t="s">
        <v>484</v>
      </c>
      <c r="N1371" s="22" t="s">
        <v>8087</v>
      </c>
      <c r="O1371" s="6"/>
    </row>
    <row r="1372" spans="1:15" x14ac:dyDescent="0.3">
      <c r="A1372" s="6" t="s">
        <v>1176</v>
      </c>
      <c r="B1372" s="22" t="s">
        <v>2833</v>
      </c>
      <c r="C1372" s="22" t="s">
        <v>8089</v>
      </c>
      <c r="D1372" s="22" t="s">
        <v>169</v>
      </c>
      <c r="E1372" s="22" t="s">
        <v>742</v>
      </c>
      <c r="F1372" s="6" t="s">
        <v>485</v>
      </c>
      <c r="G1372" s="6" t="s">
        <v>2832</v>
      </c>
      <c r="H1372" s="6" t="s">
        <v>19</v>
      </c>
      <c r="I1372" s="6" t="s">
        <v>2834</v>
      </c>
      <c r="J1372" s="22" t="s">
        <v>1177</v>
      </c>
      <c r="K1372" s="6" t="s">
        <v>678</v>
      </c>
      <c r="L1372" s="22" t="s">
        <v>907</v>
      </c>
      <c r="M1372" s="6" t="s">
        <v>484</v>
      </c>
      <c r="N1372" s="22" t="s">
        <v>8087</v>
      </c>
      <c r="O1372" s="6"/>
    </row>
    <row r="1373" spans="1:15" x14ac:dyDescent="0.3">
      <c r="A1373" s="6" t="s">
        <v>1176</v>
      </c>
      <c r="B1373" s="22" t="s">
        <v>2836</v>
      </c>
      <c r="C1373" s="22" t="s">
        <v>8089</v>
      </c>
      <c r="D1373" s="22" t="s">
        <v>169</v>
      </c>
      <c r="E1373" s="22" t="s">
        <v>742</v>
      </c>
      <c r="F1373" s="6" t="s">
        <v>485</v>
      </c>
      <c r="G1373" s="6" t="s">
        <v>2835</v>
      </c>
      <c r="H1373" s="6" t="s">
        <v>19</v>
      </c>
      <c r="I1373" s="6" t="s">
        <v>2837</v>
      </c>
      <c r="J1373" s="22" t="s">
        <v>1177</v>
      </c>
      <c r="K1373" s="6" t="s">
        <v>678</v>
      </c>
      <c r="L1373" s="22" t="s">
        <v>907</v>
      </c>
      <c r="M1373" s="6" t="s">
        <v>484</v>
      </c>
      <c r="N1373" s="22" t="s">
        <v>8087</v>
      </c>
      <c r="O1373" s="6"/>
    </row>
    <row r="1374" spans="1:15" x14ac:dyDescent="0.3">
      <c r="A1374" s="6" t="s">
        <v>1176</v>
      </c>
      <c r="B1374" s="22" t="s">
        <v>2890</v>
      </c>
      <c r="C1374" s="22" t="s">
        <v>2500</v>
      </c>
      <c r="D1374" s="22" t="s">
        <v>169</v>
      </c>
      <c r="E1374" s="22" t="s">
        <v>742</v>
      </c>
      <c r="F1374" s="6" t="s">
        <v>485</v>
      </c>
      <c r="G1374" s="6" t="s">
        <v>2889</v>
      </c>
      <c r="H1374" s="6" t="s">
        <v>19</v>
      </c>
      <c r="I1374" s="6" t="s">
        <v>2891</v>
      </c>
      <c r="J1374" s="22" t="s">
        <v>1177</v>
      </c>
      <c r="K1374" s="6" t="s">
        <v>678</v>
      </c>
      <c r="L1374" s="22" t="s">
        <v>907</v>
      </c>
      <c r="M1374" s="6" t="s">
        <v>484</v>
      </c>
      <c r="N1374" s="22" t="s">
        <v>8087</v>
      </c>
      <c r="O1374" s="6"/>
    </row>
    <row r="1375" spans="1:15" x14ac:dyDescent="0.3">
      <c r="A1375" s="6" t="s">
        <v>1176</v>
      </c>
      <c r="B1375" s="22" t="s">
        <v>2839</v>
      </c>
      <c r="C1375" s="22" t="s">
        <v>8089</v>
      </c>
      <c r="D1375" s="22" t="s">
        <v>169</v>
      </c>
      <c r="E1375" s="22" t="s">
        <v>742</v>
      </c>
      <c r="F1375" s="6" t="s">
        <v>485</v>
      </c>
      <c r="G1375" s="6" t="s">
        <v>2838</v>
      </c>
      <c r="H1375" s="6" t="s">
        <v>19</v>
      </c>
      <c r="I1375" s="6" t="s">
        <v>2840</v>
      </c>
      <c r="J1375" s="22" t="s">
        <v>1177</v>
      </c>
      <c r="K1375" s="6" t="s">
        <v>678</v>
      </c>
      <c r="L1375" s="22" t="s">
        <v>907</v>
      </c>
      <c r="M1375" s="6" t="s">
        <v>484</v>
      </c>
      <c r="N1375" s="22" t="s">
        <v>8087</v>
      </c>
      <c r="O1375" s="6"/>
    </row>
    <row r="1376" spans="1:15" x14ac:dyDescent="0.3">
      <c r="A1376" s="6" t="s">
        <v>1176</v>
      </c>
      <c r="B1376" s="22" t="s">
        <v>2974</v>
      </c>
      <c r="C1376" s="22" t="s">
        <v>2500</v>
      </c>
      <c r="D1376" s="22" t="s">
        <v>169</v>
      </c>
      <c r="E1376" s="22" t="s">
        <v>742</v>
      </c>
      <c r="F1376" s="6" t="s">
        <v>485</v>
      </c>
      <c r="G1376" s="6" t="s">
        <v>2973</v>
      </c>
      <c r="H1376" s="6" t="s">
        <v>19</v>
      </c>
      <c r="I1376" s="6" t="s">
        <v>2975</v>
      </c>
      <c r="J1376" s="22" t="s">
        <v>1177</v>
      </c>
      <c r="K1376" s="6" t="s">
        <v>678</v>
      </c>
      <c r="L1376" s="22" t="s">
        <v>907</v>
      </c>
      <c r="M1376" s="6" t="s">
        <v>484</v>
      </c>
      <c r="N1376" s="22" t="s">
        <v>8087</v>
      </c>
      <c r="O1376" s="6"/>
    </row>
    <row r="1377" spans="1:15" x14ac:dyDescent="0.3">
      <c r="A1377" s="6" t="s">
        <v>1176</v>
      </c>
      <c r="B1377" s="22" t="s">
        <v>4929</v>
      </c>
      <c r="C1377" s="22" t="s">
        <v>2500</v>
      </c>
      <c r="D1377" s="22" t="s">
        <v>169</v>
      </c>
      <c r="E1377" s="22" t="s">
        <v>742</v>
      </c>
      <c r="F1377" s="6" t="s">
        <v>575</v>
      </c>
      <c r="G1377" s="6" t="s">
        <v>4928</v>
      </c>
      <c r="H1377" s="6" t="s">
        <v>19</v>
      </c>
      <c r="I1377" s="6" t="s">
        <v>4930</v>
      </c>
      <c r="J1377" s="22" t="s">
        <v>1177</v>
      </c>
      <c r="K1377" s="6" t="s">
        <v>678</v>
      </c>
      <c r="L1377" s="22" t="s">
        <v>907</v>
      </c>
      <c r="M1377" s="6" t="s">
        <v>578</v>
      </c>
      <c r="N1377" s="22" t="s">
        <v>8087</v>
      </c>
      <c r="O1377" s="6"/>
    </row>
    <row r="1378" spans="1:15" x14ac:dyDescent="0.3">
      <c r="A1378" s="6" t="s">
        <v>1176</v>
      </c>
      <c r="B1378" s="22" t="s">
        <v>2935</v>
      </c>
      <c r="C1378" s="22" t="s">
        <v>2500</v>
      </c>
      <c r="D1378" s="22" t="s">
        <v>169</v>
      </c>
      <c r="E1378" s="22" t="s">
        <v>742</v>
      </c>
      <c r="F1378" s="6" t="s">
        <v>485</v>
      </c>
      <c r="G1378" s="6" t="s">
        <v>2934</v>
      </c>
      <c r="H1378" s="6" t="s">
        <v>19</v>
      </c>
      <c r="I1378" s="6" t="s">
        <v>2936</v>
      </c>
      <c r="J1378" s="22" t="s">
        <v>1177</v>
      </c>
      <c r="K1378" s="6" t="s">
        <v>678</v>
      </c>
      <c r="L1378" s="22" t="s">
        <v>907</v>
      </c>
      <c r="M1378" s="6" t="s">
        <v>484</v>
      </c>
      <c r="N1378" s="22" t="s">
        <v>8087</v>
      </c>
      <c r="O1378" s="6"/>
    </row>
    <row r="1379" spans="1:15" x14ac:dyDescent="0.3">
      <c r="A1379" s="7" t="s">
        <v>1176</v>
      </c>
      <c r="B1379" s="22" t="s">
        <v>2893</v>
      </c>
      <c r="C1379" s="22" t="s">
        <v>2500</v>
      </c>
      <c r="D1379" s="22" t="s">
        <v>169</v>
      </c>
      <c r="E1379" s="22" t="s">
        <v>742</v>
      </c>
      <c r="F1379" s="6" t="s">
        <v>485</v>
      </c>
      <c r="G1379" s="6" t="s">
        <v>2892</v>
      </c>
      <c r="H1379" s="6" t="s">
        <v>19</v>
      </c>
      <c r="I1379" s="6" t="s">
        <v>2894</v>
      </c>
      <c r="J1379" s="22" t="s">
        <v>1177</v>
      </c>
      <c r="K1379" s="6" t="s">
        <v>678</v>
      </c>
      <c r="L1379" s="22" t="s">
        <v>907</v>
      </c>
      <c r="M1379" s="6" t="s">
        <v>484</v>
      </c>
      <c r="N1379" s="22" t="s">
        <v>8087</v>
      </c>
      <c r="O1379" s="6" t="s">
        <v>8264</v>
      </c>
    </row>
    <row r="1380" spans="1:15" x14ac:dyDescent="0.3">
      <c r="A1380" s="6" t="s">
        <v>1176</v>
      </c>
      <c r="B1380" s="22" t="s">
        <v>2842</v>
      </c>
      <c r="C1380" s="22" t="s">
        <v>8089</v>
      </c>
      <c r="D1380" s="22" t="s">
        <v>169</v>
      </c>
      <c r="E1380" s="22" t="s">
        <v>742</v>
      </c>
      <c r="F1380" s="6" t="s">
        <v>485</v>
      </c>
      <c r="G1380" s="6" t="s">
        <v>2841</v>
      </c>
      <c r="H1380" s="6" t="s">
        <v>19</v>
      </c>
      <c r="I1380" s="6" t="s">
        <v>2843</v>
      </c>
      <c r="J1380" s="22" t="s">
        <v>1177</v>
      </c>
      <c r="K1380" s="6" t="s">
        <v>678</v>
      </c>
      <c r="L1380" s="22" t="s">
        <v>907</v>
      </c>
      <c r="M1380" s="6" t="s">
        <v>484</v>
      </c>
      <c r="N1380" s="22" t="s">
        <v>8087</v>
      </c>
      <c r="O1380" s="6"/>
    </row>
    <row r="1381" spans="1:15" x14ac:dyDescent="0.3">
      <c r="A1381" s="6" t="s">
        <v>2721</v>
      </c>
      <c r="B1381" s="22" t="s">
        <v>2722</v>
      </c>
      <c r="C1381" s="22" t="s">
        <v>8089</v>
      </c>
      <c r="D1381" s="22" t="s">
        <v>169</v>
      </c>
      <c r="E1381" s="22" t="s">
        <v>742</v>
      </c>
      <c r="F1381" s="6" t="s">
        <v>485</v>
      </c>
      <c r="G1381" s="6" t="s">
        <v>2720</v>
      </c>
      <c r="H1381" s="6" t="s">
        <v>19</v>
      </c>
      <c r="I1381" s="6" t="s">
        <v>2723</v>
      </c>
      <c r="J1381" s="22" t="s">
        <v>1698</v>
      </c>
      <c r="K1381" s="6" t="s">
        <v>678</v>
      </c>
      <c r="L1381" s="22" t="s">
        <v>907</v>
      </c>
      <c r="M1381" s="6" t="s">
        <v>484</v>
      </c>
      <c r="N1381" s="22" t="s">
        <v>8087</v>
      </c>
      <c r="O1381" s="6"/>
    </row>
    <row r="1382" spans="1:15" x14ac:dyDescent="0.3">
      <c r="A1382" s="6" t="s">
        <v>2721</v>
      </c>
      <c r="B1382" s="22" t="s">
        <v>4932</v>
      </c>
      <c r="C1382" s="22" t="s">
        <v>2500</v>
      </c>
      <c r="D1382" s="22" t="s">
        <v>169</v>
      </c>
      <c r="E1382" s="22" t="s">
        <v>742</v>
      </c>
      <c r="F1382" s="6" t="s">
        <v>575</v>
      </c>
      <c r="G1382" s="6" t="s">
        <v>4931</v>
      </c>
      <c r="H1382" s="6" t="s">
        <v>19</v>
      </c>
      <c r="I1382" s="6" t="s">
        <v>4933</v>
      </c>
      <c r="J1382" s="22" t="s">
        <v>1698</v>
      </c>
      <c r="K1382" s="6" t="s">
        <v>678</v>
      </c>
      <c r="L1382" s="22" t="s">
        <v>907</v>
      </c>
      <c r="M1382" s="6" t="s">
        <v>578</v>
      </c>
      <c r="N1382" s="22" t="s">
        <v>8087</v>
      </c>
      <c r="O1382" s="6"/>
    </row>
    <row r="1383" spans="1:15" x14ac:dyDescent="0.3">
      <c r="A1383" s="6" t="s">
        <v>2721</v>
      </c>
      <c r="B1383" s="22" t="s">
        <v>4662</v>
      </c>
      <c r="C1383" s="22" t="s">
        <v>2500</v>
      </c>
      <c r="D1383" s="22" t="s">
        <v>169</v>
      </c>
      <c r="E1383" s="22" t="s">
        <v>742</v>
      </c>
      <c r="F1383" s="6" t="s">
        <v>537</v>
      </c>
      <c r="G1383" s="6" t="s">
        <v>4661</v>
      </c>
      <c r="H1383" s="6" t="s">
        <v>19</v>
      </c>
      <c r="I1383" s="6" t="s">
        <v>4663</v>
      </c>
      <c r="J1383" s="22" t="s">
        <v>1698</v>
      </c>
      <c r="K1383" s="6" t="s">
        <v>678</v>
      </c>
      <c r="L1383" s="22" t="s">
        <v>907</v>
      </c>
      <c r="M1383" s="6" t="s">
        <v>8200</v>
      </c>
      <c r="N1383" s="22" t="s">
        <v>8087</v>
      </c>
      <c r="O1383" s="6"/>
    </row>
    <row r="1384" spans="1:15" x14ac:dyDescent="0.3">
      <c r="A1384" s="6" t="s">
        <v>2721</v>
      </c>
      <c r="B1384" s="22" t="s">
        <v>2950</v>
      </c>
      <c r="C1384" s="22" t="s">
        <v>2500</v>
      </c>
      <c r="D1384" s="22" t="s">
        <v>169</v>
      </c>
      <c r="E1384" s="22" t="s">
        <v>742</v>
      </c>
      <c r="F1384" s="6" t="s">
        <v>485</v>
      </c>
      <c r="G1384" s="6" t="s">
        <v>2949</v>
      </c>
      <c r="H1384" s="6" t="s">
        <v>19</v>
      </c>
      <c r="I1384" s="6" t="s">
        <v>2951</v>
      </c>
      <c r="J1384" s="22" t="s">
        <v>1698</v>
      </c>
      <c r="K1384" s="6" t="s">
        <v>678</v>
      </c>
      <c r="L1384" s="22" t="s">
        <v>907</v>
      </c>
      <c r="M1384" s="6" t="s">
        <v>484</v>
      </c>
      <c r="N1384" s="22" t="s">
        <v>8087</v>
      </c>
      <c r="O1384" s="6"/>
    </row>
    <row r="1385" spans="1:15" x14ac:dyDescent="0.3">
      <c r="A1385" s="6" t="s">
        <v>2721</v>
      </c>
      <c r="B1385" s="22" t="s">
        <v>2911</v>
      </c>
      <c r="C1385" s="22" t="s">
        <v>2500</v>
      </c>
      <c r="D1385" s="22" t="s">
        <v>169</v>
      </c>
      <c r="E1385" s="22" t="s">
        <v>742</v>
      </c>
      <c r="F1385" s="6" t="s">
        <v>485</v>
      </c>
      <c r="G1385" s="6" t="s">
        <v>2910</v>
      </c>
      <c r="H1385" s="6" t="s">
        <v>19</v>
      </c>
      <c r="I1385" s="6" t="s">
        <v>2912</v>
      </c>
      <c r="J1385" s="22" t="s">
        <v>1698</v>
      </c>
      <c r="K1385" s="6" t="s">
        <v>678</v>
      </c>
      <c r="L1385" s="22" t="s">
        <v>907</v>
      </c>
      <c r="M1385" s="6" t="s">
        <v>484</v>
      </c>
      <c r="N1385" s="22" t="s">
        <v>8087</v>
      </c>
      <c r="O1385" s="6"/>
    </row>
    <row r="1386" spans="1:15" x14ac:dyDescent="0.3">
      <c r="A1386" s="6" t="s">
        <v>2721</v>
      </c>
      <c r="B1386" s="22" t="s">
        <v>4802</v>
      </c>
      <c r="C1386" s="22" t="s">
        <v>2500</v>
      </c>
      <c r="D1386" s="22" t="s">
        <v>169</v>
      </c>
      <c r="E1386" s="22" t="s">
        <v>742</v>
      </c>
      <c r="F1386" s="6" t="s">
        <v>557</v>
      </c>
      <c r="G1386" s="6" t="s">
        <v>4801</v>
      </c>
      <c r="H1386" s="6" t="s">
        <v>19</v>
      </c>
      <c r="I1386" s="6" t="s">
        <v>4803</v>
      </c>
      <c r="J1386" s="22" t="s">
        <v>1698</v>
      </c>
      <c r="K1386" s="6" t="s">
        <v>678</v>
      </c>
      <c r="L1386" s="22" t="s">
        <v>907</v>
      </c>
      <c r="M1386" s="6" t="s">
        <v>560</v>
      </c>
      <c r="N1386" s="22" t="s">
        <v>8087</v>
      </c>
      <c r="O1386" s="6"/>
    </row>
    <row r="1387" spans="1:15" x14ac:dyDescent="0.3">
      <c r="A1387" s="6" t="s">
        <v>2721</v>
      </c>
      <c r="B1387" s="22" t="s">
        <v>4787</v>
      </c>
      <c r="C1387" s="22" t="s">
        <v>8089</v>
      </c>
      <c r="D1387" s="22" t="s">
        <v>169</v>
      </c>
      <c r="E1387" s="22" t="s">
        <v>742</v>
      </c>
      <c r="F1387" s="6" t="s">
        <v>553</v>
      </c>
      <c r="G1387" s="6" t="s">
        <v>4786</v>
      </c>
      <c r="H1387" s="6" t="s">
        <v>19</v>
      </c>
      <c r="I1387" s="6" t="s">
        <v>4788</v>
      </c>
      <c r="J1387" s="22" t="s">
        <v>1698</v>
      </c>
      <c r="K1387" s="6" t="s">
        <v>678</v>
      </c>
      <c r="L1387" s="22" t="s">
        <v>907</v>
      </c>
      <c r="M1387" s="6" t="s">
        <v>556</v>
      </c>
      <c r="N1387" s="22" t="s">
        <v>8087</v>
      </c>
      <c r="O1387" s="6"/>
    </row>
    <row r="1388" spans="1:15" x14ac:dyDescent="0.3">
      <c r="A1388" s="6" t="s">
        <v>2721</v>
      </c>
      <c r="B1388" s="22" t="s">
        <v>4840</v>
      </c>
      <c r="C1388" s="22" t="s">
        <v>8089</v>
      </c>
      <c r="D1388" s="22" t="s">
        <v>169</v>
      </c>
      <c r="E1388" s="22" t="s">
        <v>742</v>
      </c>
      <c r="F1388" s="6" t="s">
        <v>563</v>
      </c>
      <c r="G1388" s="6" t="s">
        <v>4839</v>
      </c>
      <c r="H1388" s="6" t="s">
        <v>19</v>
      </c>
      <c r="I1388" s="6" t="s">
        <v>4841</v>
      </c>
      <c r="J1388" s="22" t="s">
        <v>1698</v>
      </c>
      <c r="K1388" s="6" t="s">
        <v>678</v>
      </c>
      <c r="L1388" s="22" t="s">
        <v>907</v>
      </c>
      <c r="M1388" s="6" t="s">
        <v>566</v>
      </c>
      <c r="N1388" s="22" t="s">
        <v>8087</v>
      </c>
      <c r="O1388" s="6"/>
    </row>
    <row r="1389" spans="1:15" x14ac:dyDescent="0.3">
      <c r="A1389" s="6" t="s">
        <v>2721</v>
      </c>
      <c r="B1389" s="22" t="s">
        <v>4843</v>
      </c>
      <c r="C1389" s="22" t="s">
        <v>2500</v>
      </c>
      <c r="D1389" s="22" t="s">
        <v>169</v>
      </c>
      <c r="E1389" s="22" t="s">
        <v>742</v>
      </c>
      <c r="F1389" s="6" t="s">
        <v>563</v>
      </c>
      <c r="G1389" s="6" t="s">
        <v>4842</v>
      </c>
      <c r="H1389" s="6" t="s">
        <v>19</v>
      </c>
      <c r="I1389" s="6" t="s">
        <v>4844</v>
      </c>
      <c r="J1389" s="22" t="s">
        <v>1698</v>
      </c>
      <c r="K1389" s="6" t="s">
        <v>678</v>
      </c>
      <c r="L1389" s="22" t="s">
        <v>907</v>
      </c>
      <c r="M1389" s="6" t="s">
        <v>566</v>
      </c>
      <c r="N1389" s="22" t="s">
        <v>8087</v>
      </c>
      <c r="O1389" s="6"/>
    </row>
    <row r="1390" spans="1:15" x14ac:dyDescent="0.3">
      <c r="A1390" s="6" t="s">
        <v>2721</v>
      </c>
      <c r="B1390" s="22" t="s">
        <v>2749</v>
      </c>
      <c r="C1390" s="22" t="s">
        <v>8089</v>
      </c>
      <c r="D1390" s="22" t="s">
        <v>169</v>
      </c>
      <c r="E1390" s="22" t="s">
        <v>742</v>
      </c>
      <c r="F1390" s="6" t="s">
        <v>485</v>
      </c>
      <c r="G1390" s="6" t="s">
        <v>2748</v>
      </c>
      <c r="H1390" s="6" t="s">
        <v>19</v>
      </c>
      <c r="I1390" s="6" t="s">
        <v>2750</v>
      </c>
      <c r="J1390" s="22" t="s">
        <v>1698</v>
      </c>
      <c r="K1390" s="6" t="s">
        <v>678</v>
      </c>
      <c r="L1390" s="22" t="s">
        <v>907</v>
      </c>
      <c r="M1390" s="6" t="s">
        <v>484</v>
      </c>
      <c r="N1390" s="22" t="s">
        <v>8087</v>
      </c>
      <c r="O1390" s="6"/>
    </row>
    <row r="1391" spans="1:15" x14ac:dyDescent="0.3">
      <c r="A1391" s="6" t="s">
        <v>2721</v>
      </c>
      <c r="B1391" s="22" t="s">
        <v>4483</v>
      </c>
      <c r="C1391" s="22" t="s">
        <v>8089</v>
      </c>
      <c r="D1391" s="22" t="s">
        <v>169</v>
      </c>
      <c r="E1391" s="22" t="s">
        <v>742</v>
      </c>
      <c r="F1391" s="6" t="s">
        <v>528</v>
      </c>
      <c r="G1391" s="6" t="s">
        <v>4482</v>
      </c>
      <c r="H1391" s="6" t="s">
        <v>19</v>
      </c>
      <c r="I1391" s="6" t="s">
        <v>4484</v>
      </c>
      <c r="J1391" s="22" t="s">
        <v>1698</v>
      </c>
      <c r="K1391" s="6" t="s">
        <v>678</v>
      </c>
      <c r="L1391" s="22" t="s">
        <v>907</v>
      </c>
      <c r="M1391" s="6" t="s">
        <v>532</v>
      </c>
      <c r="N1391" s="22" t="s">
        <v>8087</v>
      </c>
      <c r="O1391" s="6"/>
    </row>
    <row r="1392" spans="1:15" x14ac:dyDescent="0.3">
      <c r="A1392" s="6" t="s">
        <v>2721</v>
      </c>
      <c r="B1392" s="22" t="s">
        <v>4375</v>
      </c>
      <c r="C1392" s="22" t="s">
        <v>2500</v>
      </c>
      <c r="D1392" s="22" t="s">
        <v>169</v>
      </c>
      <c r="E1392" s="22" t="s">
        <v>742</v>
      </c>
      <c r="F1392" s="6" t="s">
        <v>524</v>
      </c>
      <c r="G1392" s="6" t="s">
        <v>4374</v>
      </c>
      <c r="H1392" s="6" t="s">
        <v>19</v>
      </c>
      <c r="I1392" s="6" t="s">
        <v>4376</v>
      </c>
      <c r="J1392" s="22" t="s">
        <v>1698</v>
      </c>
      <c r="K1392" s="6" t="s">
        <v>678</v>
      </c>
      <c r="L1392" s="22" t="s">
        <v>907</v>
      </c>
      <c r="M1392" s="6" t="s">
        <v>527</v>
      </c>
      <c r="N1392" s="22" t="s">
        <v>8087</v>
      </c>
      <c r="O1392" s="6"/>
    </row>
    <row r="1393" spans="1:15" x14ac:dyDescent="0.3">
      <c r="A1393" s="6" t="s">
        <v>2721</v>
      </c>
      <c r="B1393" s="22" t="s">
        <v>4316</v>
      </c>
      <c r="C1393" s="22" t="s">
        <v>8089</v>
      </c>
      <c r="D1393" s="22" t="s">
        <v>169</v>
      </c>
      <c r="E1393" s="22" t="s">
        <v>742</v>
      </c>
      <c r="F1393" s="6" t="s">
        <v>524</v>
      </c>
      <c r="G1393" s="6" t="s">
        <v>4315</v>
      </c>
      <c r="H1393" s="6" t="s">
        <v>19</v>
      </c>
      <c r="I1393" s="6" t="s">
        <v>4317</v>
      </c>
      <c r="J1393" s="22" t="s">
        <v>1698</v>
      </c>
      <c r="K1393" s="6" t="s">
        <v>678</v>
      </c>
      <c r="L1393" s="22" t="s">
        <v>907</v>
      </c>
      <c r="M1393" s="6" t="s">
        <v>527</v>
      </c>
      <c r="N1393" s="22" t="s">
        <v>8087</v>
      </c>
      <c r="O1393" s="6"/>
    </row>
    <row r="1394" spans="1:15" x14ac:dyDescent="0.3">
      <c r="A1394" s="6" t="s">
        <v>2721</v>
      </c>
      <c r="B1394" s="22" t="s">
        <v>2755</v>
      </c>
      <c r="C1394" s="22" t="s">
        <v>8089</v>
      </c>
      <c r="D1394" s="22" t="s">
        <v>169</v>
      </c>
      <c r="E1394" s="22" t="s">
        <v>742</v>
      </c>
      <c r="F1394" s="6" t="s">
        <v>485</v>
      </c>
      <c r="G1394" s="6" t="s">
        <v>2754</v>
      </c>
      <c r="H1394" s="6" t="s">
        <v>19</v>
      </c>
      <c r="I1394" s="6" t="s">
        <v>2756</v>
      </c>
      <c r="J1394" s="22" t="s">
        <v>1698</v>
      </c>
      <c r="K1394" s="6" t="s">
        <v>678</v>
      </c>
      <c r="L1394" s="22" t="s">
        <v>907</v>
      </c>
      <c r="M1394" s="6" t="s">
        <v>484</v>
      </c>
      <c r="N1394" s="22" t="s">
        <v>8087</v>
      </c>
      <c r="O1394" s="6"/>
    </row>
    <row r="1395" spans="1:15" x14ac:dyDescent="0.3">
      <c r="A1395" s="6" t="s">
        <v>2721</v>
      </c>
      <c r="B1395" s="22" t="s">
        <v>2953</v>
      </c>
      <c r="C1395" s="22" t="s">
        <v>2500</v>
      </c>
      <c r="D1395" s="22" t="s">
        <v>169</v>
      </c>
      <c r="E1395" s="22" t="s">
        <v>742</v>
      </c>
      <c r="F1395" s="6" t="s">
        <v>485</v>
      </c>
      <c r="G1395" s="6" t="s">
        <v>2952</v>
      </c>
      <c r="H1395" s="6" t="s">
        <v>19</v>
      </c>
      <c r="I1395" s="6" t="s">
        <v>2954</v>
      </c>
      <c r="J1395" s="22" t="s">
        <v>1698</v>
      </c>
      <c r="K1395" s="6" t="s">
        <v>678</v>
      </c>
      <c r="L1395" s="22" t="s">
        <v>907</v>
      </c>
      <c r="M1395" s="6" t="s">
        <v>484</v>
      </c>
      <c r="N1395" s="22" t="s">
        <v>8087</v>
      </c>
      <c r="O1395" s="6"/>
    </row>
    <row r="1396" spans="1:15" x14ac:dyDescent="0.3">
      <c r="A1396" s="6" t="s">
        <v>2721</v>
      </c>
      <c r="B1396" s="22" t="s">
        <v>2956</v>
      </c>
      <c r="C1396" s="22" t="s">
        <v>2500</v>
      </c>
      <c r="D1396" s="22" t="s">
        <v>169</v>
      </c>
      <c r="E1396" s="22" t="s">
        <v>742</v>
      </c>
      <c r="F1396" s="6" t="s">
        <v>485</v>
      </c>
      <c r="G1396" s="6" t="s">
        <v>2955</v>
      </c>
      <c r="H1396" s="6" t="s">
        <v>19</v>
      </c>
      <c r="I1396" s="6" t="s">
        <v>2957</v>
      </c>
      <c r="J1396" s="22" t="s">
        <v>1698</v>
      </c>
      <c r="K1396" s="6" t="s">
        <v>678</v>
      </c>
      <c r="L1396" s="22" t="s">
        <v>907</v>
      </c>
      <c r="M1396" s="6" t="s">
        <v>484</v>
      </c>
      <c r="N1396" s="22" t="s">
        <v>8087</v>
      </c>
      <c r="O1396" s="6"/>
    </row>
    <row r="1397" spans="1:15" x14ac:dyDescent="0.3">
      <c r="A1397" s="6" t="s">
        <v>2721</v>
      </c>
      <c r="B1397" s="22" t="s">
        <v>2779</v>
      </c>
      <c r="C1397" s="22" t="s">
        <v>8089</v>
      </c>
      <c r="D1397" s="22" t="s">
        <v>169</v>
      </c>
      <c r="E1397" s="22" t="s">
        <v>742</v>
      </c>
      <c r="F1397" s="6" t="s">
        <v>485</v>
      </c>
      <c r="G1397" s="6" t="s">
        <v>2778</v>
      </c>
      <c r="H1397" s="6" t="s">
        <v>19</v>
      </c>
      <c r="I1397" s="6" t="s">
        <v>2780</v>
      </c>
      <c r="J1397" s="22" t="s">
        <v>1698</v>
      </c>
      <c r="K1397" s="6" t="s">
        <v>678</v>
      </c>
      <c r="L1397" s="22" t="s">
        <v>907</v>
      </c>
      <c r="M1397" s="6" t="s">
        <v>484</v>
      </c>
      <c r="N1397" s="22" t="s">
        <v>8087</v>
      </c>
      <c r="O1397" s="6"/>
    </row>
    <row r="1398" spans="1:15" x14ac:dyDescent="0.3">
      <c r="A1398" s="6" t="s">
        <v>2721</v>
      </c>
      <c r="B1398" s="22" t="s">
        <v>2959</v>
      </c>
      <c r="C1398" s="22" t="s">
        <v>2500</v>
      </c>
      <c r="D1398" s="22" t="s">
        <v>169</v>
      </c>
      <c r="E1398" s="22" t="s">
        <v>742</v>
      </c>
      <c r="F1398" s="6" t="s">
        <v>485</v>
      </c>
      <c r="G1398" s="6" t="s">
        <v>2958</v>
      </c>
      <c r="H1398" s="6" t="s">
        <v>19</v>
      </c>
      <c r="I1398" s="6" t="s">
        <v>2960</v>
      </c>
      <c r="J1398" s="22" t="s">
        <v>1698</v>
      </c>
      <c r="K1398" s="6" t="s">
        <v>678</v>
      </c>
      <c r="L1398" s="22" t="s">
        <v>907</v>
      </c>
      <c r="M1398" s="6" t="s">
        <v>484</v>
      </c>
      <c r="N1398" s="22" t="s">
        <v>8087</v>
      </c>
      <c r="O1398" s="6"/>
    </row>
    <row r="1399" spans="1:15" x14ac:dyDescent="0.3">
      <c r="A1399" s="6" t="s">
        <v>2721</v>
      </c>
      <c r="B1399" s="22" t="s">
        <v>4337</v>
      </c>
      <c r="C1399" s="22" t="s">
        <v>8089</v>
      </c>
      <c r="D1399" s="22" t="s">
        <v>169</v>
      </c>
      <c r="E1399" s="22" t="s">
        <v>742</v>
      </c>
      <c r="F1399" s="6" t="s">
        <v>524</v>
      </c>
      <c r="G1399" s="6" t="s">
        <v>4336</v>
      </c>
      <c r="H1399" s="6" t="s">
        <v>19</v>
      </c>
      <c r="I1399" s="6" t="s">
        <v>4338</v>
      </c>
      <c r="J1399" s="22" t="s">
        <v>1698</v>
      </c>
      <c r="K1399" s="6" t="s">
        <v>678</v>
      </c>
      <c r="L1399" s="22" t="s">
        <v>907</v>
      </c>
      <c r="M1399" s="6" t="s">
        <v>527</v>
      </c>
      <c r="N1399" s="22" t="s">
        <v>8087</v>
      </c>
      <c r="O1399" s="6"/>
    </row>
    <row r="1400" spans="1:15" x14ac:dyDescent="0.3">
      <c r="A1400" s="6" t="s">
        <v>2721</v>
      </c>
      <c r="B1400" s="22" t="s">
        <v>2401</v>
      </c>
      <c r="C1400" s="22" t="s">
        <v>8089</v>
      </c>
      <c r="D1400" s="22" t="s">
        <v>169</v>
      </c>
      <c r="E1400" s="22" t="s">
        <v>742</v>
      </c>
      <c r="F1400" s="6" t="s">
        <v>528</v>
      </c>
      <c r="G1400" s="6" t="s">
        <v>4500</v>
      </c>
      <c r="H1400" s="6" t="s">
        <v>19</v>
      </c>
      <c r="I1400" s="6" t="s">
        <v>4501</v>
      </c>
      <c r="J1400" s="22" t="s">
        <v>1698</v>
      </c>
      <c r="K1400" s="6" t="s">
        <v>678</v>
      </c>
      <c r="L1400" s="22" t="s">
        <v>907</v>
      </c>
      <c r="M1400" s="6" t="s">
        <v>532</v>
      </c>
      <c r="N1400" s="22" t="s">
        <v>8087</v>
      </c>
      <c r="O1400" s="6"/>
    </row>
    <row r="1401" spans="1:15" x14ac:dyDescent="0.3">
      <c r="A1401" s="6" t="s">
        <v>2721</v>
      </c>
      <c r="B1401" s="22" t="s">
        <v>4340</v>
      </c>
      <c r="C1401" s="22" t="s">
        <v>8089</v>
      </c>
      <c r="D1401" s="22" t="s">
        <v>169</v>
      </c>
      <c r="E1401" s="22" t="s">
        <v>742</v>
      </c>
      <c r="F1401" s="6" t="s">
        <v>524</v>
      </c>
      <c r="G1401" s="6" t="s">
        <v>4339</v>
      </c>
      <c r="H1401" s="6" t="s">
        <v>19</v>
      </c>
      <c r="I1401" s="6" t="s">
        <v>4341</v>
      </c>
      <c r="J1401" s="22" t="s">
        <v>1698</v>
      </c>
      <c r="K1401" s="6" t="s">
        <v>678</v>
      </c>
      <c r="L1401" s="22" t="s">
        <v>907</v>
      </c>
      <c r="M1401" s="6" t="s">
        <v>527</v>
      </c>
      <c r="N1401" s="22" t="s">
        <v>8087</v>
      </c>
      <c r="O1401" s="6"/>
    </row>
    <row r="1402" spans="1:15" x14ac:dyDescent="0.3">
      <c r="A1402" s="6" t="s">
        <v>2721</v>
      </c>
      <c r="B1402" s="22" t="s">
        <v>4343</v>
      </c>
      <c r="C1402" s="22" t="s">
        <v>8089</v>
      </c>
      <c r="D1402" s="22" t="s">
        <v>169</v>
      </c>
      <c r="E1402" s="22" t="s">
        <v>742</v>
      </c>
      <c r="F1402" s="6" t="s">
        <v>524</v>
      </c>
      <c r="G1402" s="6" t="s">
        <v>4342</v>
      </c>
      <c r="H1402" s="6" t="s">
        <v>19</v>
      </c>
      <c r="I1402" s="6" t="s">
        <v>4344</v>
      </c>
      <c r="J1402" s="22" t="s">
        <v>1698</v>
      </c>
      <c r="K1402" s="6" t="s">
        <v>678</v>
      </c>
      <c r="L1402" s="22" t="s">
        <v>907</v>
      </c>
      <c r="M1402" s="6" t="s">
        <v>527</v>
      </c>
      <c r="N1402" s="22" t="s">
        <v>8087</v>
      </c>
      <c r="O1402" s="6"/>
    </row>
    <row r="1403" spans="1:15" x14ac:dyDescent="0.3">
      <c r="A1403" s="6" t="s">
        <v>2721</v>
      </c>
      <c r="B1403" s="22" t="s">
        <v>4346</v>
      </c>
      <c r="C1403" s="22" t="s">
        <v>8089</v>
      </c>
      <c r="D1403" s="22" t="s">
        <v>169</v>
      </c>
      <c r="E1403" s="22" t="s">
        <v>742</v>
      </c>
      <c r="F1403" s="6" t="s">
        <v>524</v>
      </c>
      <c r="G1403" s="6" t="s">
        <v>4345</v>
      </c>
      <c r="H1403" s="6" t="s">
        <v>19</v>
      </c>
      <c r="I1403" s="6" t="s">
        <v>4347</v>
      </c>
      <c r="J1403" s="22" t="s">
        <v>1698</v>
      </c>
      <c r="K1403" s="6" t="s">
        <v>678</v>
      </c>
      <c r="L1403" s="22" t="s">
        <v>907</v>
      </c>
      <c r="M1403" s="6" t="s">
        <v>527</v>
      </c>
      <c r="N1403" s="22" t="s">
        <v>8087</v>
      </c>
      <c r="O1403" s="6"/>
    </row>
    <row r="1404" spans="1:15" x14ac:dyDescent="0.3">
      <c r="A1404" s="6" t="s">
        <v>2721</v>
      </c>
      <c r="B1404" s="22" t="s">
        <v>4378</v>
      </c>
      <c r="C1404" s="22" t="s">
        <v>2500</v>
      </c>
      <c r="D1404" s="22" t="s">
        <v>169</v>
      </c>
      <c r="E1404" s="22" t="s">
        <v>742</v>
      </c>
      <c r="F1404" s="6" t="s">
        <v>524</v>
      </c>
      <c r="G1404" s="6" t="s">
        <v>4377</v>
      </c>
      <c r="H1404" s="6" t="s">
        <v>19</v>
      </c>
      <c r="I1404" s="6" t="s">
        <v>4379</v>
      </c>
      <c r="J1404" s="22" t="s">
        <v>1698</v>
      </c>
      <c r="K1404" s="6" t="s">
        <v>678</v>
      </c>
      <c r="L1404" s="22" t="s">
        <v>907</v>
      </c>
      <c r="M1404" s="6" t="s">
        <v>527</v>
      </c>
      <c r="N1404" s="22" t="s">
        <v>8087</v>
      </c>
      <c r="O1404" s="6"/>
    </row>
    <row r="1405" spans="1:15" x14ac:dyDescent="0.3">
      <c r="A1405" s="6" t="s">
        <v>2721</v>
      </c>
      <c r="B1405" s="27" t="s">
        <v>4716</v>
      </c>
      <c r="C1405" s="22" t="s">
        <v>2500</v>
      </c>
      <c r="D1405" s="22" t="s">
        <v>169</v>
      </c>
      <c r="E1405" s="22" t="s">
        <v>742</v>
      </c>
      <c r="F1405" s="6" t="s">
        <v>545</v>
      </c>
      <c r="G1405" s="6" t="s">
        <v>4715</v>
      </c>
      <c r="H1405" s="6" t="s">
        <v>19</v>
      </c>
      <c r="I1405" s="6" t="s">
        <v>4717</v>
      </c>
      <c r="J1405" s="22" t="s">
        <v>1698</v>
      </c>
      <c r="K1405" s="6" t="s">
        <v>678</v>
      </c>
      <c r="L1405" s="22" t="s">
        <v>907</v>
      </c>
      <c r="M1405" s="6" t="s">
        <v>548</v>
      </c>
      <c r="N1405" s="22" t="s">
        <v>8087</v>
      </c>
      <c r="O1405" s="6" t="s">
        <v>8265</v>
      </c>
    </row>
    <row r="1406" spans="1:15" x14ac:dyDescent="0.3">
      <c r="A1406" s="6" t="s">
        <v>2721</v>
      </c>
      <c r="B1406" s="22" t="s">
        <v>4689</v>
      </c>
      <c r="C1406" s="22" t="s">
        <v>2500</v>
      </c>
      <c r="D1406" s="22" t="s">
        <v>169</v>
      </c>
      <c r="E1406" s="22" t="s">
        <v>742</v>
      </c>
      <c r="F1406" s="6" t="s">
        <v>541</v>
      </c>
      <c r="G1406" s="6" t="s">
        <v>4688</v>
      </c>
      <c r="H1406" s="6" t="s">
        <v>19</v>
      </c>
      <c r="I1406" s="6" t="s">
        <v>4690</v>
      </c>
      <c r="J1406" s="22" t="s">
        <v>1698</v>
      </c>
      <c r="K1406" s="6" t="s">
        <v>678</v>
      </c>
      <c r="L1406" s="22" t="s">
        <v>907</v>
      </c>
      <c r="M1406" s="6" t="s">
        <v>544</v>
      </c>
      <c r="N1406" s="22" t="s">
        <v>8087</v>
      </c>
      <c r="O1406" s="6"/>
    </row>
    <row r="1407" spans="1:15" x14ac:dyDescent="0.3">
      <c r="A1407" s="6" t="s">
        <v>2721</v>
      </c>
      <c r="B1407" s="22" t="s">
        <v>4752</v>
      </c>
      <c r="C1407" s="22" t="s">
        <v>2500</v>
      </c>
      <c r="D1407" s="22" t="s">
        <v>169</v>
      </c>
      <c r="E1407" s="22" t="s">
        <v>742</v>
      </c>
      <c r="F1407" s="6" t="s">
        <v>549</v>
      </c>
      <c r="G1407" s="6" t="s">
        <v>4751</v>
      </c>
      <c r="H1407" s="6" t="s">
        <v>19</v>
      </c>
      <c r="I1407" s="6" t="s">
        <v>4753</v>
      </c>
      <c r="J1407" s="22" t="s">
        <v>1698</v>
      </c>
      <c r="K1407" s="6" t="s">
        <v>678</v>
      </c>
      <c r="L1407" s="22" t="s">
        <v>907</v>
      </c>
      <c r="M1407" s="6" t="s">
        <v>552</v>
      </c>
      <c r="N1407" s="22" t="s">
        <v>8087</v>
      </c>
      <c r="O1407" s="6"/>
    </row>
    <row r="1408" spans="1:15" x14ac:dyDescent="0.3">
      <c r="A1408" s="6" t="s">
        <v>2986</v>
      </c>
      <c r="B1408" s="22" t="s">
        <v>4444</v>
      </c>
      <c r="C1408" s="22" t="s">
        <v>8089</v>
      </c>
      <c r="D1408" s="22" t="s">
        <v>169</v>
      </c>
      <c r="E1408" s="22" t="s">
        <v>742</v>
      </c>
      <c r="F1408" s="6" t="s">
        <v>528</v>
      </c>
      <c r="G1408" s="6" t="s">
        <v>4443</v>
      </c>
      <c r="H1408" s="6" t="s">
        <v>19</v>
      </c>
      <c r="I1408" s="6" t="s">
        <v>4445</v>
      </c>
      <c r="J1408" s="22" t="s">
        <v>1698</v>
      </c>
      <c r="K1408" s="6" t="s">
        <v>678</v>
      </c>
      <c r="L1408" s="22" t="s">
        <v>907</v>
      </c>
      <c r="M1408" s="6" t="s">
        <v>532</v>
      </c>
      <c r="N1408" s="22" t="s">
        <v>8087</v>
      </c>
      <c r="O1408" s="6"/>
    </row>
    <row r="1409" spans="1:15" x14ac:dyDescent="0.3">
      <c r="A1409" s="6" t="s">
        <v>2986</v>
      </c>
      <c r="B1409" s="22" t="s">
        <v>4521</v>
      </c>
      <c r="C1409" s="22" t="s">
        <v>2500</v>
      </c>
      <c r="D1409" s="22" t="s">
        <v>169</v>
      </c>
      <c r="E1409" s="22" t="s">
        <v>742</v>
      </c>
      <c r="F1409" s="6" t="s">
        <v>528</v>
      </c>
      <c r="G1409" s="6" t="s">
        <v>4520</v>
      </c>
      <c r="H1409" s="6" t="s">
        <v>19</v>
      </c>
      <c r="I1409" s="6" t="s">
        <v>4522</v>
      </c>
      <c r="J1409" s="22" t="s">
        <v>1698</v>
      </c>
      <c r="K1409" s="6" t="s">
        <v>678</v>
      </c>
      <c r="L1409" s="22" t="s">
        <v>907</v>
      </c>
      <c r="M1409" s="6" t="s">
        <v>532</v>
      </c>
      <c r="N1409" s="22" t="s">
        <v>8087</v>
      </c>
      <c r="O1409" s="6"/>
    </row>
    <row r="1410" spans="1:15" x14ac:dyDescent="0.3">
      <c r="A1410" s="6" t="s">
        <v>2986</v>
      </c>
      <c r="B1410" s="22" t="s">
        <v>4447</v>
      </c>
      <c r="C1410" s="22" t="s">
        <v>8089</v>
      </c>
      <c r="D1410" s="22" t="s">
        <v>169</v>
      </c>
      <c r="E1410" s="22" t="s">
        <v>742</v>
      </c>
      <c r="F1410" s="6" t="s">
        <v>528</v>
      </c>
      <c r="G1410" s="6" t="s">
        <v>4446</v>
      </c>
      <c r="H1410" s="6" t="s">
        <v>19</v>
      </c>
      <c r="I1410" s="6" t="s">
        <v>4448</v>
      </c>
      <c r="J1410" s="22" t="s">
        <v>1698</v>
      </c>
      <c r="K1410" s="6" t="s">
        <v>678</v>
      </c>
      <c r="L1410" s="22" t="s">
        <v>907</v>
      </c>
      <c r="M1410" s="6" t="s">
        <v>532</v>
      </c>
      <c r="N1410" s="22" t="s">
        <v>8087</v>
      </c>
      <c r="O1410" s="6"/>
    </row>
    <row r="1411" spans="1:15" x14ac:dyDescent="0.3">
      <c r="A1411" s="6" t="s">
        <v>2986</v>
      </c>
      <c r="B1411" s="22" t="s">
        <v>4524</v>
      </c>
      <c r="C1411" s="22" t="s">
        <v>2500</v>
      </c>
      <c r="D1411" s="22" t="s">
        <v>169</v>
      </c>
      <c r="E1411" s="22" t="s">
        <v>742</v>
      </c>
      <c r="F1411" s="6" t="s">
        <v>528</v>
      </c>
      <c r="G1411" s="6" t="s">
        <v>4523</v>
      </c>
      <c r="H1411" s="6" t="s">
        <v>19</v>
      </c>
      <c r="I1411" s="6" t="s">
        <v>4525</v>
      </c>
      <c r="J1411" s="22" t="s">
        <v>1698</v>
      </c>
      <c r="K1411" s="6" t="s">
        <v>678</v>
      </c>
      <c r="L1411" s="22" t="s">
        <v>907</v>
      </c>
      <c r="M1411" s="6" t="s">
        <v>532</v>
      </c>
      <c r="N1411" s="22" t="s">
        <v>8087</v>
      </c>
      <c r="O1411" s="6"/>
    </row>
    <row r="1412" spans="1:15" x14ac:dyDescent="0.3">
      <c r="A1412" s="6" t="s">
        <v>2986</v>
      </c>
      <c r="B1412" s="22" t="s">
        <v>4554</v>
      </c>
      <c r="C1412" s="22" t="s">
        <v>2500</v>
      </c>
      <c r="D1412" s="22" t="s">
        <v>169</v>
      </c>
      <c r="E1412" s="22" t="s">
        <v>742</v>
      </c>
      <c r="F1412" s="6" t="s">
        <v>528</v>
      </c>
      <c r="G1412" s="6" t="s">
        <v>4553</v>
      </c>
      <c r="H1412" s="6" t="s">
        <v>19</v>
      </c>
      <c r="I1412" s="6" t="s">
        <v>4555</v>
      </c>
      <c r="J1412" s="22" t="s">
        <v>1698</v>
      </c>
      <c r="K1412" s="6" t="s">
        <v>678</v>
      </c>
      <c r="L1412" s="22" t="s">
        <v>907</v>
      </c>
      <c r="M1412" s="6" t="s">
        <v>532</v>
      </c>
      <c r="N1412" s="22" t="s">
        <v>8087</v>
      </c>
      <c r="O1412" s="6"/>
    </row>
    <row r="1413" spans="1:15" x14ac:dyDescent="0.3">
      <c r="A1413" s="6" t="s">
        <v>2986</v>
      </c>
      <c r="B1413" s="22" t="s">
        <v>4629</v>
      </c>
      <c r="C1413" s="22" t="s">
        <v>2500</v>
      </c>
      <c r="D1413" s="22" t="s">
        <v>169</v>
      </c>
      <c r="E1413" s="22" t="s">
        <v>742</v>
      </c>
      <c r="F1413" s="6" t="s">
        <v>533</v>
      </c>
      <c r="G1413" s="6" t="s">
        <v>4628</v>
      </c>
      <c r="H1413" s="6" t="s">
        <v>19</v>
      </c>
      <c r="I1413" s="6" t="s">
        <v>4630</v>
      </c>
      <c r="J1413" s="22" t="s">
        <v>1698</v>
      </c>
      <c r="K1413" s="6" t="s">
        <v>678</v>
      </c>
      <c r="L1413" s="22" t="s">
        <v>907</v>
      </c>
      <c r="M1413" s="6" t="s">
        <v>536</v>
      </c>
      <c r="N1413" s="22" t="s">
        <v>8087</v>
      </c>
      <c r="O1413" s="6"/>
    </row>
    <row r="1414" spans="1:15" x14ac:dyDescent="0.3">
      <c r="A1414" s="6" t="s">
        <v>2986</v>
      </c>
      <c r="B1414" s="22" t="s">
        <v>3205</v>
      </c>
      <c r="C1414" s="22" t="s">
        <v>8089</v>
      </c>
      <c r="D1414" s="22" t="s">
        <v>169</v>
      </c>
      <c r="E1414" s="22" t="s">
        <v>742</v>
      </c>
      <c r="F1414" s="6" t="s">
        <v>489</v>
      </c>
      <c r="G1414" s="6" t="s">
        <v>3204</v>
      </c>
      <c r="H1414" s="6" t="s">
        <v>19</v>
      </c>
      <c r="I1414" s="6" t="s">
        <v>3206</v>
      </c>
      <c r="J1414" s="22" t="s">
        <v>1698</v>
      </c>
      <c r="K1414" s="6" t="s">
        <v>678</v>
      </c>
      <c r="L1414" s="22" t="s">
        <v>907</v>
      </c>
      <c r="M1414" s="6" t="s">
        <v>484</v>
      </c>
      <c r="N1414" s="22" t="s">
        <v>8087</v>
      </c>
      <c r="O1414" s="6"/>
    </row>
    <row r="1415" spans="1:15" x14ac:dyDescent="0.3">
      <c r="A1415" s="6" t="s">
        <v>2986</v>
      </c>
      <c r="B1415" s="22" t="s">
        <v>4572</v>
      </c>
      <c r="C1415" s="22" t="s">
        <v>2500</v>
      </c>
      <c r="D1415" s="22" t="s">
        <v>169</v>
      </c>
      <c r="E1415" s="22" t="s">
        <v>742</v>
      </c>
      <c r="F1415" s="6" t="s">
        <v>528</v>
      </c>
      <c r="G1415" s="6" t="s">
        <v>4571</v>
      </c>
      <c r="H1415" s="6" t="s">
        <v>19</v>
      </c>
      <c r="I1415" s="6" t="s">
        <v>4573</v>
      </c>
      <c r="J1415" s="22" t="s">
        <v>1698</v>
      </c>
      <c r="K1415" s="6" t="s">
        <v>678</v>
      </c>
      <c r="L1415" s="22" t="s">
        <v>907</v>
      </c>
      <c r="M1415" s="6" t="s">
        <v>532</v>
      </c>
      <c r="N1415" s="22" t="s">
        <v>8087</v>
      </c>
      <c r="O1415" s="6"/>
    </row>
    <row r="1416" spans="1:15" x14ac:dyDescent="0.3">
      <c r="A1416" s="6" t="s">
        <v>2986</v>
      </c>
      <c r="B1416" s="22" t="s">
        <v>4453</v>
      </c>
      <c r="C1416" s="22" t="s">
        <v>8089</v>
      </c>
      <c r="D1416" s="22" t="s">
        <v>169</v>
      </c>
      <c r="E1416" s="22" t="s">
        <v>742</v>
      </c>
      <c r="F1416" s="6" t="s">
        <v>528</v>
      </c>
      <c r="G1416" s="6" t="s">
        <v>4452</v>
      </c>
      <c r="H1416" s="6" t="s">
        <v>19</v>
      </c>
      <c r="I1416" s="6" t="s">
        <v>4454</v>
      </c>
      <c r="J1416" s="22" t="s">
        <v>1698</v>
      </c>
      <c r="K1416" s="6" t="s">
        <v>678</v>
      </c>
      <c r="L1416" s="22" t="s">
        <v>907</v>
      </c>
      <c r="M1416" s="6" t="s">
        <v>532</v>
      </c>
      <c r="N1416" s="22" t="s">
        <v>8087</v>
      </c>
      <c r="O1416" s="6"/>
    </row>
    <row r="1417" spans="1:15" x14ac:dyDescent="0.3">
      <c r="A1417" s="6" t="s">
        <v>2986</v>
      </c>
      <c r="B1417" s="22" t="s">
        <v>3266</v>
      </c>
      <c r="C1417" s="22" t="s">
        <v>8089</v>
      </c>
      <c r="D1417" s="22" t="s">
        <v>169</v>
      </c>
      <c r="E1417" s="22" t="s">
        <v>742</v>
      </c>
      <c r="F1417" s="6" t="s">
        <v>489</v>
      </c>
      <c r="G1417" s="6" t="s">
        <v>3265</v>
      </c>
      <c r="H1417" s="6" t="s">
        <v>19</v>
      </c>
      <c r="I1417" s="6" t="s">
        <v>3267</v>
      </c>
      <c r="J1417" s="22" t="s">
        <v>1698</v>
      </c>
      <c r="K1417" s="6" t="s">
        <v>678</v>
      </c>
      <c r="L1417" s="22" t="s">
        <v>907</v>
      </c>
      <c r="M1417" s="6" t="s">
        <v>484</v>
      </c>
      <c r="N1417" s="22" t="s">
        <v>8087</v>
      </c>
      <c r="O1417" s="6"/>
    </row>
    <row r="1418" spans="1:15" x14ac:dyDescent="0.3">
      <c r="A1418" s="6" t="s">
        <v>2986</v>
      </c>
      <c r="B1418" s="22" t="s">
        <v>3269</v>
      </c>
      <c r="C1418" s="22" t="s">
        <v>8089</v>
      </c>
      <c r="D1418" s="22" t="s">
        <v>169</v>
      </c>
      <c r="E1418" s="22" t="s">
        <v>742</v>
      </c>
      <c r="F1418" s="6" t="s">
        <v>489</v>
      </c>
      <c r="G1418" s="6" t="s">
        <v>3268</v>
      </c>
      <c r="H1418" s="6" t="s">
        <v>19</v>
      </c>
      <c r="I1418" s="6" t="s">
        <v>3270</v>
      </c>
      <c r="J1418" s="22" t="s">
        <v>1698</v>
      </c>
      <c r="K1418" s="6" t="s">
        <v>678</v>
      </c>
      <c r="L1418" s="22" t="s">
        <v>907</v>
      </c>
      <c r="M1418" s="6" t="s">
        <v>484</v>
      </c>
      <c r="N1418" s="22" t="s">
        <v>8087</v>
      </c>
      <c r="O1418" s="6"/>
    </row>
    <row r="1419" spans="1:15" x14ac:dyDescent="0.3">
      <c r="A1419" s="6" t="s">
        <v>2986</v>
      </c>
      <c r="B1419" s="22" t="s">
        <v>3272</v>
      </c>
      <c r="C1419" s="22" t="s">
        <v>8089</v>
      </c>
      <c r="D1419" s="22" t="s">
        <v>169</v>
      </c>
      <c r="E1419" s="22" t="s">
        <v>742</v>
      </c>
      <c r="F1419" s="6" t="s">
        <v>489</v>
      </c>
      <c r="G1419" s="6" t="s">
        <v>3271</v>
      </c>
      <c r="H1419" s="6" t="s">
        <v>19</v>
      </c>
      <c r="I1419" s="6" t="s">
        <v>3273</v>
      </c>
      <c r="J1419" s="22" t="s">
        <v>1698</v>
      </c>
      <c r="K1419" s="6" t="s">
        <v>678</v>
      </c>
      <c r="L1419" s="22" t="s">
        <v>907</v>
      </c>
      <c r="M1419" s="6" t="s">
        <v>484</v>
      </c>
      <c r="N1419" s="22" t="s">
        <v>8087</v>
      </c>
      <c r="O1419" s="6"/>
    </row>
    <row r="1420" spans="1:15" x14ac:dyDescent="0.3">
      <c r="A1420" s="6" t="s">
        <v>2986</v>
      </c>
      <c r="B1420" s="22" t="s">
        <v>3320</v>
      </c>
      <c r="C1420" s="22" t="s">
        <v>8089</v>
      </c>
      <c r="D1420" s="22" t="s">
        <v>169</v>
      </c>
      <c r="E1420" s="22" t="s">
        <v>742</v>
      </c>
      <c r="F1420" s="6" t="s">
        <v>489</v>
      </c>
      <c r="G1420" s="6" t="s">
        <v>3319</v>
      </c>
      <c r="H1420" s="6" t="s">
        <v>19</v>
      </c>
      <c r="I1420" s="6" t="s">
        <v>3321</v>
      </c>
      <c r="J1420" s="22" t="s">
        <v>1698</v>
      </c>
      <c r="K1420" s="6" t="s">
        <v>678</v>
      </c>
      <c r="L1420" s="22" t="s">
        <v>907</v>
      </c>
      <c r="M1420" s="6" t="s">
        <v>484</v>
      </c>
      <c r="N1420" s="22" t="s">
        <v>8087</v>
      </c>
      <c r="O1420" s="6"/>
    </row>
    <row r="1421" spans="1:15" x14ac:dyDescent="0.3">
      <c r="A1421" s="6" t="s">
        <v>2986</v>
      </c>
      <c r="B1421" s="22" t="s">
        <v>4456</v>
      </c>
      <c r="C1421" s="22" t="s">
        <v>8089</v>
      </c>
      <c r="D1421" s="22" t="s">
        <v>169</v>
      </c>
      <c r="E1421" s="22" t="s">
        <v>742</v>
      </c>
      <c r="F1421" s="6" t="s">
        <v>528</v>
      </c>
      <c r="G1421" s="6" t="s">
        <v>4455</v>
      </c>
      <c r="H1421" s="6" t="s">
        <v>19</v>
      </c>
      <c r="I1421" s="6" t="s">
        <v>4457</v>
      </c>
      <c r="J1421" s="22" t="s">
        <v>1698</v>
      </c>
      <c r="K1421" s="6" t="s">
        <v>678</v>
      </c>
      <c r="L1421" s="22" t="s">
        <v>907</v>
      </c>
      <c r="M1421" s="6" t="s">
        <v>532</v>
      </c>
      <c r="N1421" s="22" t="s">
        <v>8087</v>
      </c>
      <c r="O1421" s="6"/>
    </row>
    <row r="1422" spans="1:15" x14ac:dyDescent="0.3">
      <c r="A1422" s="6" t="s">
        <v>2986</v>
      </c>
      <c r="B1422" s="22" t="s">
        <v>4527</v>
      </c>
      <c r="C1422" s="22" t="s">
        <v>2500</v>
      </c>
      <c r="D1422" s="22" t="s">
        <v>169</v>
      </c>
      <c r="E1422" s="22" t="s">
        <v>742</v>
      </c>
      <c r="F1422" s="6" t="s">
        <v>528</v>
      </c>
      <c r="G1422" s="6" t="s">
        <v>4526</v>
      </c>
      <c r="H1422" s="6" t="s">
        <v>19</v>
      </c>
      <c r="I1422" s="6" t="s">
        <v>4528</v>
      </c>
      <c r="J1422" s="22" t="s">
        <v>1698</v>
      </c>
      <c r="K1422" s="6" t="s">
        <v>678</v>
      </c>
      <c r="L1422" s="22" t="s">
        <v>907</v>
      </c>
      <c r="M1422" s="6" t="s">
        <v>532</v>
      </c>
      <c r="N1422" s="22" t="s">
        <v>8087</v>
      </c>
      <c r="O1422" s="6"/>
    </row>
    <row r="1423" spans="1:15" x14ac:dyDescent="0.3">
      <c r="A1423" s="6" t="s">
        <v>2986</v>
      </c>
      <c r="B1423" s="22" t="s">
        <v>4530</v>
      </c>
      <c r="C1423" s="22" t="s">
        <v>2500</v>
      </c>
      <c r="D1423" s="22" t="s">
        <v>169</v>
      </c>
      <c r="E1423" s="22" t="s">
        <v>742</v>
      </c>
      <c r="F1423" s="6" t="s">
        <v>528</v>
      </c>
      <c r="G1423" s="6" t="s">
        <v>4529</v>
      </c>
      <c r="H1423" s="6" t="s">
        <v>19</v>
      </c>
      <c r="I1423" s="6" t="s">
        <v>4531</v>
      </c>
      <c r="J1423" s="22" t="s">
        <v>1698</v>
      </c>
      <c r="K1423" s="6" t="s">
        <v>678</v>
      </c>
      <c r="L1423" s="22" t="s">
        <v>907</v>
      </c>
      <c r="M1423" s="6" t="s">
        <v>532</v>
      </c>
      <c r="N1423" s="22" t="s">
        <v>8087</v>
      </c>
      <c r="O1423" s="6"/>
    </row>
    <row r="1424" spans="1:15" x14ac:dyDescent="0.3">
      <c r="A1424" s="6" t="s">
        <v>2986</v>
      </c>
      <c r="B1424" s="22" t="s">
        <v>4533</v>
      </c>
      <c r="C1424" s="22" t="s">
        <v>2500</v>
      </c>
      <c r="D1424" s="22" t="s">
        <v>169</v>
      </c>
      <c r="E1424" s="22" t="s">
        <v>742</v>
      </c>
      <c r="F1424" s="6" t="s">
        <v>528</v>
      </c>
      <c r="G1424" s="6" t="s">
        <v>4532</v>
      </c>
      <c r="H1424" s="6" t="s">
        <v>19</v>
      </c>
      <c r="I1424" s="6" t="s">
        <v>4534</v>
      </c>
      <c r="J1424" s="22" t="s">
        <v>1698</v>
      </c>
      <c r="K1424" s="6" t="s">
        <v>678</v>
      </c>
      <c r="L1424" s="22" t="s">
        <v>907</v>
      </c>
      <c r="M1424" s="6" t="s">
        <v>532</v>
      </c>
      <c r="N1424" s="22" t="s">
        <v>8087</v>
      </c>
      <c r="O1424" s="6"/>
    </row>
    <row r="1425" spans="1:15" x14ac:dyDescent="0.3">
      <c r="A1425" s="6" t="s">
        <v>2986</v>
      </c>
      <c r="B1425" s="22" t="s">
        <v>4459</v>
      </c>
      <c r="C1425" s="22" t="s">
        <v>8089</v>
      </c>
      <c r="D1425" s="22" t="s">
        <v>169</v>
      </c>
      <c r="E1425" s="22" t="s">
        <v>742</v>
      </c>
      <c r="F1425" s="6" t="s">
        <v>528</v>
      </c>
      <c r="G1425" s="6" t="s">
        <v>4458</v>
      </c>
      <c r="H1425" s="6" t="s">
        <v>19</v>
      </c>
      <c r="I1425" s="6" t="s">
        <v>4460</v>
      </c>
      <c r="J1425" s="22" t="s">
        <v>1698</v>
      </c>
      <c r="K1425" s="6" t="s">
        <v>678</v>
      </c>
      <c r="L1425" s="22" t="s">
        <v>907</v>
      </c>
      <c r="M1425" s="6" t="s">
        <v>532</v>
      </c>
      <c r="N1425" s="22" t="s">
        <v>8087</v>
      </c>
      <c r="O1425" s="6"/>
    </row>
    <row r="1426" spans="1:15" x14ac:dyDescent="0.3">
      <c r="A1426" s="6" t="s">
        <v>2986</v>
      </c>
      <c r="B1426" s="22" t="s">
        <v>4462</v>
      </c>
      <c r="C1426" s="22" t="s">
        <v>8089</v>
      </c>
      <c r="D1426" s="22" t="s">
        <v>169</v>
      </c>
      <c r="E1426" s="22" t="s">
        <v>742</v>
      </c>
      <c r="F1426" s="6" t="s">
        <v>528</v>
      </c>
      <c r="G1426" s="6" t="s">
        <v>4461</v>
      </c>
      <c r="H1426" s="6" t="s">
        <v>19</v>
      </c>
      <c r="I1426" s="6" t="s">
        <v>4463</v>
      </c>
      <c r="J1426" s="22" t="s">
        <v>1698</v>
      </c>
      <c r="K1426" s="6" t="s">
        <v>678</v>
      </c>
      <c r="L1426" s="22" t="s">
        <v>907</v>
      </c>
      <c r="M1426" s="6" t="s">
        <v>532</v>
      </c>
      <c r="N1426" s="22" t="s">
        <v>8087</v>
      </c>
      <c r="O1426" s="6"/>
    </row>
    <row r="1427" spans="1:15" x14ac:dyDescent="0.3">
      <c r="A1427" s="6" t="s">
        <v>2986</v>
      </c>
      <c r="B1427" s="22" t="s">
        <v>4465</v>
      </c>
      <c r="C1427" s="22" t="s">
        <v>8089</v>
      </c>
      <c r="D1427" s="22" t="s">
        <v>169</v>
      </c>
      <c r="E1427" s="22" t="s">
        <v>742</v>
      </c>
      <c r="F1427" s="6" t="s">
        <v>528</v>
      </c>
      <c r="G1427" s="6" t="s">
        <v>4464</v>
      </c>
      <c r="H1427" s="6" t="s">
        <v>19</v>
      </c>
      <c r="I1427" s="6" t="s">
        <v>4466</v>
      </c>
      <c r="J1427" s="22" t="s">
        <v>1698</v>
      </c>
      <c r="K1427" s="6" t="s">
        <v>678</v>
      </c>
      <c r="L1427" s="22" t="s">
        <v>907</v>
      </c>
      <c r="M1427" s="6" t="s">
        <v>532</v>
      </c>
      <c r="N1427" s="22" t="s">
        <v>8087</v>
      </c>
      <c r="O1427" s="6"/>
    </row>
    <row r="1428" spans="1:15" x14ac:dyDescent="0.3">
      <c r="A1428" s="6" t="s">
        <v>2986</v>
      </c>
      <c r="B1428" s="22" t="s">
        <v>4468</v>
      </c>
      <c r="C1428" s="22" t="s">
        <v>8089</v>
      </c>
      <c r="D1428" s="22" t="s">
        <v>169</v>
      </c>
      <c r="E1428" s="22" t="s">
        <v>742</v>
      </c>
      <c r="F1428" s="6" t="s">
        <v>528</v>
      </c>
      <c r="G1428" s="6" t="s">
        <v>4467</v>
      </c>
      <c r="H1428" s="6" t="s">
        <v>19</v>
      </c>
      <c r="I1428" s="6" t="s">
        <v>4469</v>
      </c>
      <c r="J1428" s="22" t="s">
        <v>1698</v>
      </c>
      <c r="K1428" s="6" t="s">
        <v>678</v>
      </c>
      <c r="L1428" s="22" t="s">
        <v>907</v>
      </c>
      <c r="M1428" s="6" t="s">
        <v>532</v>
      </c>
      <c r="N1428" s="22" t="s">
        <v>8087</v>
      </c>
      <c r="O1428" s="6"/>
    </row>
    <row r="1429" spans="1:15" x14ac:dyDescent="0.3">
      <c r="A1429" s="6" t="s">
        <v>2986</v>
      </c>
      <c r="B1429" s="22" t="s">
        <v>4779</v>
      </c>
      <c r="C1429" s="22" t="s">
        <v>2500</v>
      </c>
      <c r="D1429" s="22" t="s">
        <v>169</v>
      </c>
      <c r="E1429" s="22" t="s">
        <v>742</v>
      </c>
      <c r="F1429" s="6" t="s">
        <v>549</v>
      </c>
      <c r="G1429" s="6" t="s">
        <v>4778</v>
      </c>
      <c r="H1429" s="6" t="s">
        <v>19</v>
      </c>
      <c r="I1429" s="6" t="s">
        <v>4780</v>
      </c>
      <c r="J1429" s="22" t="s">
        <v>1698</v>
      </c>
      <c r="K1429" s="6" t="s">
        <v>678</v>
      </c>
      <c r="L1429" s="22" t="s">
        <v>907</v>
      </c>
      <c r="M1429" s="6" t="s">
        <v>552</v>
      </c>
      <c r="N1429" s="22" t="s">
        <v>8087</v>
      </c>
      <c r="O1429" s="6"/>
    </row>
    <row r="1430" spans="1:15" x14ac:dyDescent="0.3">
      <c r="A1430" s="6" t="s">
        <v>2986</v>
      </c>
      <c r="B1430" s="22" t="s">
        <v>4734</v>
      </c>
      <c r="C1430" s="22" t="s">
        <v>8089</v>
      </c>
      <c r="D1430" s="22" t="s">
        <v>169</v>
      </c>
      <c r="E1430" s="22" t="s">
        <v>742</v>
      </c>
      <c r="F1430" s="6" t="s">
        <v>549</v>
      </c>
      <c r="G1430" s="6" t="s">
        <v>4733</v>
      </c>
      <c r="H1430" s="6" t="s">
        <v>19</v>
      </c>
      <c r="I1430" s="6" t="s">
        <v>4735</v>
      </c>
      <c r="J1430" s="22" t="s">
        <v>1698</v>
      </c>
      <c r="K1430" s="6" t="s">
        <v>678</v>
      </c>
      <c r="L1430" s="22" t="s">
        <v>907</v>
      </c>
      <c r="M1430" s="6" t="s">
        <v>552</v>
      </c>
      <c r="N1430" s="22" t="s">
        <v>8087</v>
      </c>
      <c r="O1430" s="6"/>
    </row>
    <row r="1431" spans="1:15" x14ac:dyDescent="0.3">
      <c r="A1431" s="6" t="s">
        <v>2986</v>
      </c>
      <c r="B1431" s="22" t="s">
        <v>4536</v>
      </c>
      <c r="C1431" s="22" t="s">
        <v>2500</v>
      </c>
      <c r="D1431" s="22" t="s">
        <v>169</v>
      </c>
      <c r="E1431" s="22" t="s">
        <v>742</v>
      </c>
      <c r="F1431" s="6" t="s">
        <v>528</v>
      </c>
      <c r="G1431" s="6" t="s">
        <v>4535</v>
      </c>
      <c r="H1431" s="6" t="s">
        <v>19</v>
      </c>
      <c r="I1431" s="6" t="s">
        <v>4537</v>
      </c>
      <c r="J1431" s="22" t="s">
        <v>1698</v>
      </c>
      <c r="K1431" s="6" t="s">
        <v>678</v>
      </c>
      <c r="L1431" s="22" t="s">
        <v>907</v>
      </c>
      <c r="M1431" s="6" t="s">
        <v>532</v>
      </c>
      <c r="N1431" s="22" t="s">
        <v>8087</v>
      </c>
      <c r="O1431" s="6"/>
    </row>
    <row r="1432" spans="1:15" x14ac:dyDescent="0.3">
      <c r="A1432" s="6" t="s">
        <v>2986</v>
      </c>
      <c r="B1432" s="22" t="s">
        <v>4539</v>
      </c>
      <c r="C1432" s="22" t="s">
        <v>2500</v>
      </c>
      <c r="D1432" s="22" t="s">
        <v>169</v>
      </c>
      <c r="E1432" s="22" t="s">
        <v>742</v>
      </c>
      <c r="F1432" s="6" t="s">
        <v>528</v>
      </c>
      <c r="G1432" s="6" t="s">
        <v>4538</v>
      </c>
      <c r="H1432" s="6" t="s">
        <v>19</v>
      </c>
      <c r="I1432" s="6" t="s">
        <v>4540</v>
      </c>
      <c r="J1432" s="22" t="s">
        <v>1698</v>
      </c>
      <c r="K1432" s="6" t="s">
        <v>678</v>
      </c>
      <c r="L1432" s="22" t="s">
        <v>907</v>
      </c>
      <c r="M1432" s="6" t="s">
        <v>532</v>
      </c>
      <c r="N1432" s="22" t="s">
        <v>8087</v>
      </c>
      <c r="O1432" s="6"/>
    </row>
    <row r="1433" spans="1:15" x14ac:dyDescent="0.3">
      <c r="A1433" s="6" t="s">
        <v>2986</v>
      </c>
      <c r="B1433" s="22" t="s">
        <v>4474</v>
      </c>
      <c r="C1433" s="22" t="s">
        <v>8089</v>
      </c>
      <c r="D1433" s="22" t="s">
        <v>169</v>
      </c>
      <c r="E1433" s="22" t="s">
        <v>742</v>
      </c>
      <c r="F1433" s="6" t="s">
        <v>528</v>
      </c>
      <c r="G1433" s="6" t="s">
        <v>4473</v>
      </c>
      <c r="H1433" s="6" t="s">
        <v>19</v>
      </c>
      <c r="I1433" s="6" t="s">
        <v>4475</v>
      </c>
      <c r="J1433" s="22" t="s">
        <v>1698</v>
      </c>
      <c r="K1433" s="6" t="s">
        <v>678</v>
      </c>
      <c r="L1433" s="22" t="s">
        <v>907</v>
      </c>
      <c r="M1433" s="6" t="s">
        <v>532</v>
      </c>
      <c r="N1433" s="22" t="s">
        <v>8087</v>
      </c>
      <c r="O1433" s="6"/>
    </row>
    <row r="1434" spans="1:15" x14ac:dyDescent="0.3">
      <c r="A1434" s="6" t="s">
        <v>2986</v>
      </c>
      <c r="B1434" s="22" t="s">
        <v>4477</v>
      </c>
      <c r="C1434" s="22" t="s">
        <v>8089</v>
      </c>
      <c r="D1434" s="22" t="s">
        <v>169</v>
      </c>
      <c r="E1434" s="22" t="s">
        <v>742</v>
      </c>
      <c r="F1434" s="6" t="s">
        <v>528</v>
      </c>
      <c r="G1434" s="6" t="s">
        <v>4476</v>
      </c>
      <c r="H1434" s="6" t="s">
        <v>19</v>
      </c>
      <c r="I1434" s="6" t="s">
        <v>4478</v>
      </c>
      <c r="J1434" s="22" t="s">
        <v>1698</v>
      </c>
      <c r="K1434" s="6" t="s">
        <v>678</v>
      </c>
      <c r="L1434" s="22" t="s">
        <v>907</v>
      </c>
      <c r="M1434" s="6" t="s">
        <v>532</v>
      </c>
      <c r="N1434" s="22" t="s">
        <v>8087</v>
      </c>
      <c r="O1434" s="6"/>
    </row>
    <row r="1435" spans="1:15" x14ac:dyDescent="0.3">
      <c r="A1435" s="6" t="s">
        <v>2986</v>
      </c>
      <c r="B1435" s="22" t="s">
        <v>4647</v>
      </c>
      <c r="C1435" s="22" t="s">
        <v>2500</v>
      </c>
      <c r="D1435" s="22" t="s">
        <v>169</v>
      </c>
      <c r="E1435" s="22" t="s">
        <v>742</v>
      </c>
      <c r="F1435" s="6" t="s">
        <v>533</v>
      </c>
      <c r="G1435" s="6" t="s">
        <v>4646</v>
      </c>
      <c r="H1435" s="6" t="s">
        <v>19</v>
      </c>
      <c r="I1435" s="6" t="s">
        <v>4648</v>
      </c>
      <c r="J1435" s="22" t="s">
        <v>1698</v>
      </c>
      <c r="K1435" s="6" t="s">
        <v>678</v>
      </c>
      <c r="L1435" s="22" t="s">
        <v>907</v>
      </c>
      <c r="M1435" s="6" t="s">
        <v>536</v>
      </c>
      <c r="N1435" s="22" t="s">
        <v>8087</v>
      </c>
      <c r="O1435" s="6"/>
    </row>
    <row r="1436" spans="1:15" x14ac:dyDescent="0.3">
      <c r="A1436" s="6" t="s">
        <v>2986</v>
      </c>
      <c r="B1436" s="22" t="s">
        <v>4632</v>
      </c>
      <c r="C1436" s="22" t="s">
        <v>2500</v>
      </c>
      <c r="D1436" s="22" t="s">
        <v>169</v>
      </c>
      <c r="E1436" s="22" t="s">
        <v>742</v>
      </c>
      <c r="F1436" s="6" t="s">
        <v>533</v>
      </c>
      <c r="G1436" s="6" t="s">
        <v>4631</v>
      </c>
      <c r="H1436" s="6" t="s">
        <v>19</v>
      </c>
      <c r="I1436" s="6" t="s">
        <v>4633</v>
      </c>
      <c r="J1436" s="22" t="s">
        <v>1698</v>
      </c>
      <c r="K1436" s="6" t="s">
        <v>678</v>
      </c>
      <c r="L1436" s="22" t="s">
        <v>907</v>
      </c>
      <c r="M1436" s="6" t="s">
        <v>536</v>
      </c>
      <c r="N1436" s="22" t="s">
        <v>8087</v>
      </c>
      <c r="O1436" s="6"/>
    </row>
    <row r="1437" spans="1:15" x14ac:dyDescent="0.3">
      <c r="A1437" s="6" t="s">
        <v>2986</v>
      </c>
      <c r="B1437" s="22" t="s">
        <v>4384</v>
      </c>
      <c r="C1437" s="22" t="s">
        <v>2500</v>
      </c>
      <c r="D1437" s="22" t="s">
        <v>169</v>
      </c>
      <c r="E1437" s="22" t="s">
        <v>742</v>
      </c>
      <c r="F1437" s="6" t="s">
        <v>524</v>
      </c>
      <c r="G1437" s="6" t="s">
        <v>4383</v>
      </c>
      <c r="H1437" s="6" t="s">
        <v>19</v>
      </c>
      <c r="I1437" s="6" t="s">
        <v>4385</v>
      </c>
      <c r="J1437" s="22" t="s">
        <v>1698</v>
      </c>
      <c r="K1437" s="6" t="s">
        <v>678</v>
      </c>
      <c r="L1437" s="22" t="s">
        <v>907</v>
      </c>
      <c r="M1437" s="6" t="s">
        <v>527</v>
      </c>
      <c r="N1437" s="22" t="s">
        <v>8087</v>
      </c>
      <c r="O1437" s="6"/>
    </row>
    <row r="1438" spans="1:15" x14ac:dyDescent="0.3">
      <c r="A1438" s="6" t="s">
        <v>2986</v>
      </c>
      <c r="B1438" s="22" t="s">
        <v>4414</v>
      </c>
      <c r="C1438" s="22" t="s">
        <v>2500</v>
      </c>
      <c r="D1438" s="22" t="s">
        <v>169</v>
      </c>
      <c r="E1438" s="22" t="s">
        <v>742</v>
      </c>
      <c r="F1438" s="6" t="s">
        <v>524</v>
      </c>
      <c r="G1438" s="6" t="s">
        <v>4413</v>
      </c>
      <c r="H1438" s="6" t="s">
        <v>19</v>
      </c>
      <c r="I1438" s="6" t="s">
        <v>4415</v>
      </c>
      <c r="J1438" s="22" t="s">
        <v>1698</v>
      </c>
      <c r="K1438" s="6" t="s">
        <v>678</v>
      </c>
      <c r="L1438" s="22" t="s">
        <v>907</v>
      </c>
      <c r="M1438" s="6" t="s">
        <v>527</v>
      </c>
      <c r="N1438" s="22" t="s">
        <v>8087</v>
      </c>
      <c r="O1438" s="6"/>
    </row>
    <row r="1439" spans="1:15" x14ac:dyDescent="0.3">
      <c r="A1439" s="6" t="s">
        <v>2986</v>
      </c>
      <c r="B1439" s="22" t="s">
        <v>4381</v>
      </c>
      <c r="C1439" s="22" t="s">
        <v>2500</v>
      </c>
      <c r="D1439" s="22" t="s">
        <v>169</v>
      </c>
      <c r="E1439" s="22" t="s">
        <v>742</v>
      </c>
      <c r="F1439" s="6" t="s">
        <v>524</v>
      </c>
      <c r="G1439" s="6" t="s">
        <v>4380</v>
      </c>
      <c r="H1439" s="6" t="s">
        <v>19</v>
      </c>
      <c r="I1439" s="6" t="s">
        <v>4382</v>
      </c>
      <c r="J1439" s="22" t="s">
        <v>1698</v>
      </c>
      <c r="K1439" s="6" t="s">
        <v>678</v>
      </c>
      <c r="L1439" s="22" t="s">
        <v>907</v>
      </c>
      <c r="M1439" s="6" t="s">
        <v>527</v>
      </c>
      <c r="N1439" s="22" t="s">
        <v>8087</v>
      </c>
      <c r="O1439" s="6"/>
    </row>
    <row r="1440" spans="1:15" x14ac:dyDescent="0.3">
      <c r="A1440" s="6" t="s">
        <v>2986</v>
      </c>
      <c r="B1440" s="22" t="s">
        <v>4417</v>
      </c>
      <c r="C1440" s="22" t="s">
        <v>2500</v>
      </c>
      <c r="D1440" s="22" t="s">
        <v>169</v>
      </c>
      <c r="E1440" s="22" t="s">
        <v>742</v>
      </c>
      <c r="F1440" s="6" t="s">
        <v>524</v>
      </c>
      <c r="G1440" s="6" t="s">
        <v>4416</v>
      </c>
      <c r="H1440" s="6" t="s">
        <v>19</v>
      </c>
      <c r="I1440" s="6" t="s">
        <v>4418</v>
      </c>
      <c r="J1440" s="22" t="s">
        <v>1698</v>
      </c>
      <c r="K1440" s="6" t="s">
        <v>678</v>
      </c>
      <c r="L1440" s="22" t="s">
        <v>907</v>
      </c>
      <c r="M1440" s="6" t="s">
        <v>527</v>
      </c>
      <c r="N1440" s="22" t="s">
        <v>8087</v>
      </c>
      <c r="O1440" s="6"/>
    </row>
    <row r="1441" spans="1:15" x14ac:dyDescent="0.3">
      <c r="A1441" s="6" t="s">
        <v>2986</v>
      </c>
      <c r="B1441" s="22" t="s">
        <v>4420</v>
      </c>
      <c r="C1441" s="22" t="s">
        <v>2500</v>
      </c>
      <c r="D1441" s="22" t="s">
        <v>169</v>
      </c>
      <c r="E1441" s="22" t="s">
        <v>742</v>
      </c>
      <c r="F1441" s="6" t="s">
        <v>524</v>
      </c>
      <c r="G1441" s="6" t="s">
        <v>4419</v>
      </c>
      <c r="H1441" s="6" t="s">
        <v>19</v>
      </c>
      <c r="I1441" s="6" t="s">
        <v>4421</v>
      </c>
      <c r="J1441" s="22" t="s">
        <v>1698</v>
      </c>
      <c r="K1441" s="6" t="s">
        <v>678</v>
      </c>
      <c r="L1441" s="22" t="s">
        <v>907</v>
      </c>
      <c r="M1441" s="6" t="s">
        <v>527</v>
      </c>
      <c r="N1441" s="22" t="s">
        <v>8087</v>
      </c>
      <c r="O1441" s="6"/>
    </row>
    <row r="1442" spans="1:15" x14ac:dyDescent="0.3">
      <c r="A1442" s="6" t="s">
        <v>2986</v>
      </c>
      <c r="B1442" s="22" t="s">
        <v>4542</v>
      </c>
      <c r="C1442" s="22" t="s">
        <v>2500</v>
      </c>
      <c r="D1442" s="22" t="s">
        <v>169</v>
      </c>
      <c r="E1442" s="22" t="s">
        <v>742</v>
      </c>
      <c r="F1442" s="6" t="s">
        <v>528</v>
      </c>
      <c r="G1442" s="6" t="s">
        <v>4541</v>
      </c>
      <c r="H1442" s="6" t="s">
        <v>19</v>
      </c>
      <c r="I1442" s="6" t="s">
        <v>4543</v>
      </c>
      <c r="J1442" s="22" t="s">
        <v>1698</v>
      </c>
      <c r="K1442" s="6" t="s">
        <v>678</v>
      </c>
      <c r="L1442" s="22" t="s">
        <v>907</v>
      </c>
      <c r="M1442" s="6" t="s">
        <v>532</v>
      </c>
      <c r="N1442" s="22" t="s">
        <v>8087</v>
      </c>
      <c r="O1442" s="6"/>
    </row>
    <row r="1443" spans="1:15" x14ac:dyDescent="0.3">
      <c r="A1443" s="6" t="s">
        <v>2986</v>
      </c>
      <c r="B1443" s="22" t="s">
        <v>4423</v>
      </c>
      <c r="C1443" s="22" t="s">
        <v>2500</v>
      </c>
      <c r="D1443" s="22" t="s">
        <v>169</v>
      </c>
      <c r="E1443" s="22" t="s">
        <v>742</v>
      </c>
      <c r="F1443" s="6" t="s">
        <v>524</v>
      </c>
      <c r="G1443" s="6" t="s">
        <v>4422</v>
      </c>
      <c r="H1443" s="6" t="s">
        <v>19</v>
      </c>
      <c r="I1443" s="6" t="s">
        <v>4424</v>
      </c>
      <c r="J1443" s="22" t="s">
        <v>1698</v>
      </c>
      <c r="K1443" s="6" t="s">
        <v>678</v>
      </c>
      <c r="L1443" s="22" t="s">
        <v>907</v>
      </c>
      <c r="M1443" s="6" t="s">
        <v>527</v>
      </c>
      <c r="N1443" s="22" t="s">
        <v>8087</v>
      </c>
      <c r="O1443" s="6"/>
    </row>
    <row r="1444" spans="1:15" x14ac:dyDescent="0.3">
      <c r="A1444" s="6" t="s">
        <v>2986</v>
      </c>
      <c r="B1444" s="22" t="s">
        <v>4704</v>
      </c>
      <c r="C1444" s="22" t="s">
        <v>8089</v>
      </c>
      <c r="D1444" s="22" t="s">
        <v>169</v>
      </c>
      <c r="E1444" s="22" t="s">
        <v>742</v>
      </c>
      <c r="F1444" s="6" t="s">
        <v>545</v>
      </c>
      <c r="G1444" s="6" t="s">
        <v>4703</v>
      </c>
      <c r="H1444" s="6" t="s">
        <v>19</v>
      </c>
      <c r="I1444" s="6" t="s">
        <v>4705</v>
      </c>
      <c r="J1444" s="22" t="s">
        <v>1698</v>
      </c>
      <c r="K1444" s="6" t="s">
        <v>678</v>
      </c>
      <c r="L1444" s="22" t="s">
        <v>907</v>
      </c>
      <c r="M1444" s="6" t="s">
        <v>548</v>
      </c>
      <c r="N1444" s="22" t="s">
        <v>8087</v>
      </c>
      <c r="O1444" s="6"/>
    </row>
    <row r="1445" spans="1:15" x14ac:dyDescent="0.3">
      <c r="A1445" s="6" t="s">
        <v>2986</v>
      </c>
      <c r="B1445" s="22" t="s">
        <v>3002</v>
      </c>
      <c r="C1445" s="22" t="s">
        <v>2500</v>
      </c>
      <c r="D1445" s="22" t="s">
        <v>169</v>
      </c>
      <c r="E1445" s="22" t="s">
        <v>742</v>
      </c>
      <c r="F1445" s="6" t="s">
        <v>487</v>
      </c>
      <c r="G1445" s="6" t="s">
        <v>3001</v>
      </c>
      <c r="H1445" s="6" t="s">
        <v>19</v>
      </c>
      <c r="I1445" s="6" t="s">
        <v>3003</v>
      </c>
      <c r="J1445" s="22" t="s">
        <v>1698</v>
      </c>
      <c r="K1445" s="6" t="s">
        <v>678</v>
      </c>
      <c r="L1445" s="22" t="s">
        <v>907</v>
      </c>
      <c r="M1445" s="6" t="s">
        <v>484</v>
      </c>
      <c r="N1445" s="22" t="s">
        <v>8087</v>
      </c>
      <c r="O1445" s="6"/>
    </row>
    <row r="1446" spans="1:15" x14ac:dyDescent="0.3">
      <c r="A1446" s="6" t="s">
        <v>2986</v>
      </c>
      <c r="B1446" s="22" t="s">
        <v>4587</v>
      </c>
      <c r="C1446" s="22" t="s">
        <v>8089</v>
      </c>
      <c r="D1446" s="22" t="s">
        <v>169</v>
      </c>
      <c r="E1446" s="22" t="s">
        <v>742</v>
      </c>
      <c r="F1446" s="6" t="s">
        <v>533</v>
      </c>
      <c r="G1446" s="6" t="s">
        <v>4586</v>
      </c>
      <c r="H1446" s="6" t="s">
        <v>19</v>
      </c>
      <c r="I1446" s="6" t="s">
        <v>4588</v>
      </c>
      <c r="J1446" s="22" t="s">
        <v>1698</v>
      </c>
      <c r="K1446" s="6" t="s">
        <v>678</v>
      </c>
      <c r="L1446" s="22" t="s">
        <v>907</v>
      </c>
      <c r="M1446" s="6" t="s">
        <v>536</v>
      </c>
      <c r="N1446" s="22" t="s">
        <v>8087</v>
      </c>
      <c r="O1446" s="6"/>
    </row>
    <row r="1447" spans="1:15" x14ac:dyDescent="0.3">
      <c r="A1447" s="6" t="s">
        <v>2986</v>
      </c>
      <c r="B1447" s="22" t="s">
        <v>4590</v>
      </c>
      <c r="C1447" s="22" t="s">
        <v>8089</v>
      </c>
      <c r="D1447" s="22" t="s">
        <v>169</v>
      </c>
      <c r="E1447" s="22" t="s">
        <v>742</v>
      </c>
      <c r="F1447" s="6" t="s">
        <v>533</v>
      </c>
      <c r="G1447" s="6" t="s">
        <v>4589</v>
      </c>
      <c r="H1447" s="6" t="s">
        <v>19</v>
      </c>
      <c r="I1447" s="6" t="s">
        <v>4591</v>
      </c>
      <c r="J1447" s="22" t="s">
        <v>1698</v>
      </c>
      <c r="K1447" s="6" t="s">
        <v>678</v>
      </c>
      <c r="L1447" s="22" t="s">
        <v>907</v>
      </c>
      <c r="M1447" s="6" t="s">
        <v>536</v>
      </c>
      <c r="N1447" s="22" t="s">
        <v>8087</v>
      </c>
      <c r="O1447" s="6"/>
    </row>
    <row r="1448" spans="1:15" x14ac:dyDescent="0.3">
      <c r="A1448" s="6" t="s">
        <v>2986</v>
      </c>
      <c r="B1448" s="22" t="s">
        <v>4593</v>
      </c>
      <c r="C1448" s="22" t="s">
        <v>8089</v>
      </c>
      <c r="D1448" s="22" t="s">
        <v>169</v>
      </c>
      <c r="E1448" s="22" t="s">
        <v>742</v>
      </c>
      <c r="F1448" s="6" t="s">
        <v>533</v>
      </c>
      <c r="G1448" s="6" t="s">
        <v>4592</v>
      </c>
      <c r="H1448" s="6" t="s">
        <v>19</v>
      </c>
      <c r="I1448" s="6" t="s">
        <v>4594</v>
      </c>
      <c r="J1448" s="22" t="s">
        <v>1698</v>
      </c>
      <c r="K1448" s="6" t="s">
        <v>678</v>
      </c>
      <c r="L1448" s="22" t="s">
        <v>907</v>
      </c>
      <c r="M1448" s="6" t="s">
        <v>536</v>
      </c>
      <c r="N1448" s="22" t="s">
        <v>8087</v>
      </c>
      <c r="O1448" s="6"/>
    </row>
    <row r="1449" spans="1:15" x14ac:dyDescent="0.3">
      <c r="A1449" s="6" t="s">
        <v>2986</v>
      </c>
      <c r="B1449" s="22" t="s">
        <v>4596</v>
      </c>
      <c r="C1449" s="22" t="s">
        <v>8089</v>
      </c>
      <c r="D1449" s="22" t="s">
        <v>169</v>
      </c>
      <c r="E1449" s="22" t="s">
        <v>742</v>
      </c>
      <c r="F1449" s="6" t="s">
        <v>533</v>
      </c>
      <c r="G1449" s="6" t="s">
        <v>4595</v>
      </c>
      <c r="H1449" s="6" t="s">
        <v>19</v>
      </c>
      <c r="I1449" s="6" t="s">
        <v>4597</v>
      </c>
      <c r="J1449" s="22" t="s">
        <v>1698</v>
      </c>
      <c r="K1449" s="6" t="s">
        <v>678</v>
      </c>
      <c r="L1449" s="22" t="s">
        <v>907</v>
      </c>
      <c r="M1449" s="6" t="s">
        <v>536</v>
      </c>
      <c r="N1449" s="22" t="s">
        <v>8087</v>
      </c>
      <c r="O1449" s="6"/>
    </row>
    <row r="1450" spans="1:15" x14ac:dyDescent="0.3">
      <c r="A1450" s="6" t="s">
        <v>2986</v>
      </c>
      <c r="B1450" s="22" t="s">
        <v>4599</v>
      </c>
      <c r="C1450" s="22" t="s">
        <v>8089</v>
      </c>
      <c r="D1450" s="22" t="s">
        <v>169</v>
      </c>
      <c r="E1450" s="22" t="s">
        <v>742</v>
      </c>
      <c r="F1450" s="6" t="s">
        <v>533</v>
      </c>
      <c r="G1450" s="6" t="s">
        <v>4598</v>
      </c>
      <c r="H1450" s="6" t="s">
        <v>19</v>
      </c>
      <c r="I1450" s="6" t="s">
        <v>4600</v>
      </c>
      <c r="J1450" s="22" t="s">
        <v>1698</v>
      </c>
      <c r="K1450" s="6" t="s">
        <v>678</v>
      </c>
      <c r="L1450" s="22" t="s">
        <v>907</v>
      </c>
      <c r="M1450" s="6" t="s">
        <v>536</v>
      </c>
      <c r="N1450" s="22" t="s">
        <v>8087</v>
      </c>
      <c r="O1450" s="6"/>
    </row>
    <row r="1451" spans="1:15" x14ac:dyDescent="0.3">
      <c r="A1451" s="6" t="s">
        <v>2986</v>
      </c>
      <c r="B1451" s="22" t="s">
        <v>3367</v>
      </c>
      <c r="C1451" s="22" t="s">
        <v>8089</v>
      </c>
      <c r="D1451" s="22" t="s">
        <v>169</v>
      </c>
      <c r="E1451" s="22" t="s">
        <v>742</v>
      </c>
      <c r="F1451" s="6" t="s">
        <v>489</v>
      </c>
      <c r="G1451" s="6" t="s">
        <v>3366</v>
      </c>
      <c r="H1451" s="6" t="s">
        <v>19</v>
      </c>
      <c r="I1451" s="6" t="s">
        <v>3368</v>
      </c>
      <c r="J1451" s="22" t="s">
        <v>1698</v>
      </c>
      <c r="K1451" s="6" t="s">
        <v>678</v>
      </c>
      <c r="L1451" s="22" t="s">
        <v>907</v>
      </c>
      <c r="M1451" s="6" t="s">
        <v>484</v>
      </c>
      <c r="N1451" s="22" t="s">
        <v>8087</v>
      </c>
      <c r="O1451" s="6"/>
    </row>
    <row r="1452" spans="1:15" x14ac:dyDescent="0.3">
      <c r="A1452" s="6" t="s">
        <v>2986</v>
      </c>
      <c r="B1452" s="22" t="s">
        <v>4602</v>
      </c>
      <c r="C1452" s="22" t="s">
        <v>8089</v>
      </c>
      <c r="D1452" s="22" t="s">
        <v>169</v>
      </c>
      <c r="E1452" s="22" t="s">
        <v>742</v>
      </c>
      <c r="F1452" s="6" t="s">
        <v>533</v>
      </c>
      <c r="G1452" s="6" t="s">
        <v>4601</v>
      </c>
      <c r="H1452" s="6" t="s">
        <v>19</v>
      </c>
      <c r="I1452" s="6" t="s">
        <v>4603</v>
      </c>
      <c r="J1452" s="22" t="s">
        <v>1698</v>
      </c>
      <c r="K1452" s="6" t="s">
        <v>678</v>
      </c>
      <c r="L1452" s="22" t="s">
        <v>907</v>
      </c>
      <c r="M1452" s="6" t="s">
        <v>536</v>
      </c>
      <c r="N1452" s="22" t="s">
        <v>8087</v>
      </c>
      <c r="O1452" s="6"/>
    </row>
    <row r="1453" spans="1:15" x14ac:dyDescent="0.3">
      <c r="A1453" s="6" t="s">
        <v>2986</v>
      </c>
      <c r="B1453" s="22" t="s">
        <v>3132</v>
      </c>
      <c r="C1453" s="22" t="s">
        <v>2500</v>
      </c>
      <c r="D1453" s="22" t="s">
        <v>169</v>
      </c>
      <c r="E1453" s="22" t="s">
        <v>742</v>
      </c>
      <c r="F1453" s="6" t="s">
        <v>487</v>
      </c>
      <c r="G1453" s="6" t="s">
        <v>3131</v>
      </c>
      <c r="H1453" s="6" t="s">
        <v>19</v>
      </c>
      <c r="I1453" s="6" t="s">
        <v>3133</v>
      </c>
      <c r="J1453" s="22" t="s">
        <v>1698</v>
      </c>
      <c r="K1453" s="6" t="s">
        <v>678</v>
      </c>
      <c r="L1453" s="22" t="s">
        <v>907</v>
      </c>
      <c r="M1453" s="6" t="s">
        <v>484</v>
      </c>
      <c r="N1453" s="22" t="s">
        <v>8087</v>
      </c>
      <c r="O1453" s="6"/>
    </row>
    <row r="1454" spans="1:15" x14ac:dyDescent="0.3">
      <c r="A1454" s="6" t="s">
        <v>2986</v>
      </c>
      <c r="B1454" s="22" t="s">
        <v>4650</v>
      </c>
      <c r="C1454" s="22" t="s">
        <v>2500</v>
      </c>
      <c r="D1454" s="22" t="s">
        <v>169</v>
      </c>
      <c r="E1454" s="22" t="s">
        <v>742</v>
      </c>
      <c r="F1454" s="6" t="s">
        <v>533</v>
      </c>
      <c r="G1454" s="6" t="s">
        <v>4649</v>
      </c>
      <c r="H1454" s="6" t="s">
        <v>19</v>
      </c>
      <c r="I1454" s="6" t="s">
        <v>4651</v>
      </c>
      <c r="J1454" s="22" t="s">
        <v>1698</v>
      </c>
      <c r="K1454" s="6" t="s">
        <v>678</v>
      </c>
      <c r="L1454" s="22" t="s">
        <v>907</v>
      </c>
      <c r="M1454" s="6" t="s">
        <v>536</v>
      </c>
      <c r="N1454" s="22" t="s">
        <v>8087</v>
      </c>
      <c r="O1454" s="6"/>
    </row>
    <row r="1455" spans="1:15" x14ac:dyDescent="0.3">
      <c r="A1455" s="6" t="s">
        <v>2986</v>
      </c>
      <c r="B1455" s="22" t="s">
        <v>4605</v>
      </c>
      <c r="C1455" s="22" t="s">
        <v>8089</v>
      </c>
      <c r="D1455" s="22" t="s">
        <v>169</v>
      </c>
      <c r="E1455" s="22" t="s">
        <v>742</v>
      </c>
      <c r="F1455" s="6" t="s">
        <v>533</v>
      </c>
      <c r="G1455" s="6" t="s">
        <v>4604</v>
      </c>
      <c r="H1455" s="6" t="s">
        <v>19</v>
      </c>
      <c r="I1455" s="6" t="s">
        <v>4606</v>
      </c>
      <c r="J1455" s="22" t="s">
        <v>1698</v>
      </c>
      <c r="K1455" s="6" t="s">
        <v>678</v>
      </c>
      <c r="L1455" s="22" t="s">
        <v>907</v>
      </c>
      <c r="M1455" s="6" t="s">
        <v>536</v>
      </c>
      <c r="N1455" s="22" t="s">
        <v>8087</v>
      </c>
      <c r="O1455" s="6"/>
    </row>
    <row r="1456" spans="1:15" x14ac:dyDescent="0.3">
      <c r="A1456" s="6" t="s">
        <v>2986</v>
      </c>
      <c r="B1456" s="22" t="s">
        <v>4608</v>
      </c>
      <c r="C1456" s="22" t="s">
        <v>8089</v>
      </c>
      <c r="D1456" s="22" t="s">
        <v>169</v>
      </c>
      <c r="E1456" s="22" t="s">
        <v>742</v>
      </c>
      <c r="F1456" s="6" t="s">
        <v>533</v>
      </c>
      <c r="G1456" s="6" t="s">
        <v>4607</v>
      </c>
      <c r="H1456" s="6" t="s">
        <v>19</v>
      </c>
      <c r="I1456" s="6" t="s">
        <v>4609</v>
      </c>
      <c r="J1456" s="22" t="s">
        <v>1698</v>
      </c>
      <c r="K1456" s="6" t="s">
        <v>678</v>
      </c>
      <c r="L1456" s="22" t="s">
        <v>907</v>
      </c>
      <c r="M1456" s="6" t="s">
        <v>536</v>
      </c>
      <c r="N1456" s="22" t="s">
        <v>8087</v>
      </c>
      <c r="O1456" s="6"/>
    </row>
    <row r="1457" spans="1:15" x14ac:dyDescent="0.3">
      <c r="A1457" s="6" t="s">
        <v>2986</v>
      </c>
      <c r="B1457" s="22" t="s">
        <v>4611</v>
      </c>
      <c r="C1457" s="22" t="s">
        <v>8089</v>
      </c>
      <c r="D1457" s="22" t="s">
        <v>169</v>
      </c>
      <c r="E1457" s="22" t="s">
        <v>742</v>
      </c>
      <c r="F1457" s="6" t="s">
        <v>533</v>
      </c>
      <c r="G1457" s="6" t="s">
        <v>4610</v>
      </c>
      <c r="H1457" s="6" t="s">
        <v>19</v>
      </c>
      <c r="I1457" s="6" t="s">
        <v>4612</v>
      </c>
      <c r="J1457" s="22" t="s">
        <v>1698</v>
      </c>
      <c r="K1457" s="6" t="s">
        <v>678</v>
      </c>
      <c r="L1457" s="22" t="s">
        <v>907</v>
      </c>
      <c r="M1457" s="6" t="s">
        <v>536</v>
      </c>
      <c r="N1457" s="22" t="s">
        <v>8087</v>
      </c>
      <c r="O1457" s="6"/>
    </row>
    <row r="1458" spans="1:15" x14ac:dyDescent="0.3">
      <c r="A1458" s="6" t="s">
        <v>2986</v>
      </c>
      <c r="B1458" s="22" t="s">
        <v>4614</v>
      </c>
      <c r="C1458" s="22" t="s">
        <v>8089</v>
      </c>
      <c r="D1458" s="22" t="s">
        <v>169</v>
      </c>
      <c r="E1458" s="22" t="s">
        <v>742</v>
      </c>
      <c r="F1458" s="6" t="s">
        <v>533</v>
      </c>
      <c r="G1458" s="6" t="s">
        <v>4613</v>
      </c>
      <c r="H1458" s="6" t="s">
        <v>19</v>
      </c>
      <c r="I1458" s="6" t="s">
        <v>4615</v>
      </c>
      <c r="J1458" s="22" t="s">
        <v>1698</v>
      </c>
      <c r="K1458" s="6" t="s">
        <v>678</v>
      </c>
      <c r="L1458" s="22" t="s">
        <v>907</v>
      </c>
      <c r="M1458" s="6" t="s">
        <v>536</v>
      </c>
      <c r="N1458" s="22" t="s">
        <v>8087</v>
      </c>
      <c r="O1458" s="6"/>
    </row>
    <row r="1459" spans="1:15" x14ac:dyDescent="0.3">
      <c r="A1459" s="6" t="s">
        <v>2986</v>
      </c>
      <c r="B1459" s="22" t="s">
        <v>4635</v>
      </c>
      <c r="C1459" s="22" t="s">
        <v>2500</v>
      </c>
      <c r="D1459" s="22" t="s">
        <v>169</v>
      </c>
      <c r="E1459" s="22" t="s">
        <v>742</v>
      </c>
      <c r="F1459" s="6" t="s">
        <v>533</v>
      </c>
      <c r="G1459" s="6" t="s">
        <v>4634</v>
      </c>
      <c r="H1459" s="6" t="s">
        <v>19</v>
      </c>
      <c r="I1459" s="6" t="s">
        <v>4636</v>
      </c>
      <c r="J1459" s="22" t="s">
        <v>1698</v>
      </c>
      <c r="K1459" s="6" t="s">
        <v>678</v>
      </c>
      <c r="L1459" s="22" t="s">
        <v>907</v>
      </c>
      <c r="M1459" s="6" t="s">
        <v>536</v>
      </c>
      <c r="N1459" s="22" t="s">
        <v>8087</v>
      </c>
      <c r="O1459" s="6"/>
    </row>
    <row r="1460" spans="1:15" x14ac:dyDescent="0.3">
      <c r="A1460" s="6" t="s">
        <v>2986</v>
      </c>
      <c r="B1460" s="22" t="s">
        <v>3129</v>
      </c>
      <c r="C1460" s="22" t="s">
        <v>2500</v>
      </c>
      <c r="D1460" s="22" t="s">
        <v>169</v>
      </c>
      <c r="E1460" s="22" t="s">
        <v>742</v>
      </c>
      <c r="F1460" s="6" t="s">
        <v>487</v>
      </c>
      <c r="G1460" s="6" t="s">
        <v>3128</v>
      </c>
      <c r="H1460" s="6" t="s">
        <v>19</v>
      </c>
      <c r="I1460" s="6" t="s">
        <v>3130</v>
      </c>
      <c r="J1460" s="22" t="s">
        <v>1698</v>
      </c>
      <c r="K1460" s="6" t="s">
        <v>678</v>
      </c>
      <c r="L1460" s="22" t="s">
        <v>907</v>
      </c>
      <c r="M1460" s="6" t="s">
        <v>484</v>
      </c>
      <c r="N1460" s="22" t="s">
        <v>8087</v>
      </c>
      <c r="O1460" s="6"/>
    </row>
    <row r="1461" spans="1:15" x14ac:dyDescent="0.3">
      <c r="A1461" s="6" t="s">
        <v>2986</v>
      </c>
      <c r="B1461" s="22" t="s">
        <v>3385</v>
      </c>
      <c r="C1461" s="22" t="s">
        <v>8089</v>
      </c>
      <c r="D1461" s="22" t="s">
        <v>169</v>
      </c>
      <c r="E1461" s="22" t="s">
        <v>742</v>
      </c>
      <c r="F1461" s="6" t="s">
        <v>489</v>
      </c>
      <c r="G1461" s="6" t="s">
        <v>3384</v>
      </c>
      <c r="H1461" s="6" t="s">
        <v>19</v>
      </c>
      <c r="I1461" s="6" t="s">
        <v>3386</v>
      </c>
      <c r="J1461" s="22" t="s">
        <v>1698</v>
      </c>
      <c r="K1461" s="6" t="s">
        <v>678</v>
      </c>
      <c r="L1461" s="22" t="s">
        <v>907</v>
      </c>
      <c r="M1461" s="6" t="s">
        <v>484</v>
      </c>
      <c r="N1461" s="22" t="s">
        <v>8087</v>
      </c>
      <c r="O1461" s="6"/>
    </row>
    <row r="1462" spans="1:15" x14ac:dyDescent="0.3">
      <c r="A1462" s="6" t="s">
        <v>2986</v>
      </c>
      <c r="B1462" s="22" t="s">
        <v>4737</v>
      </c>
      <c r="C1462" s="22" t="s">
        <v>8089</v>
      </c>
      <c r="D1462" s="22" t="s">
        <v>169</v>
      </c>
      <c r="E1462" s="22" t="s">
        <v>742</v>
      </c>
      <c r="F1462" s="6" t="s">
        <v>549</v>
      </c>
      <c r="G1462" s="6" t="s">
        <v>4736</v>
      </c>
      <c r="H1462" s="6" t="s">
        <v>19</v>
      </c>
      <c r="I1462" s="6" t="s">
        <v>4738</v>
      </c>
      <c r="J1462" s="22" t="s">
        <v>1698</v>
      </c>
      <c r="K1462" s="6" t="s">
        <v>678</v>
      </c>
      <c r="L1462" s="22" t="s">
        <v>907</v>
      </c>
      <c r="M1462" s="6" t="s">
        <v>552</v>
      </c>
      <c r="N1462" s="22" t="s">
        <v>8087</v>
      </c>
      <c r="O1462" s="6"/>
    </row>
    <row r="1463" spans="1:15" x14ac:dyDescent="0.3">
      <c r="A1463" s="6" t="s">
        <v>2986</v>
      </c>
      <c r="B1463" s="22" t="s">
        <v>4761</v>
      </c>
      <c r="C1463" s="22" t="s">
        <v>2500</v>
      </c>
      <c r="D1463" s="22" t="s">
        <v>169</v>
      </c>
      <c r="E1463" s="22" t="s">
        <v>742</v>
      </c>
      <c r="F1463" s="6" t="s">
        <v>549</v>
      </c>
      <c r="G1463" s="6" t="s">
        <v>4760</v>
      </c>
      <c r="H1463" s="6" t="s">
        <v>19</v>
      </c>
      <c r="I1463" s="6" t="s">
        <v>4762</v>
      </c>
      <c r="J1463" s="22" t="s">
        <v>1698</v>
      </c>
      <c r="K1463" s="6" t="s">
        <v>678</v>
      </c>
      <c r="L1463" s="22" t="s">
        <v>907</v>
      </c>
      <c r="M1463" s="6" t="s">
        <v>552</v>
      </c>
      <c r="N1463" s="22" t="s">
        <v>8087</v>
      </c>
      <c r="O1463" s="6"/>
    </row>
    <row r="1464" spans="1:15" x14ac:dyDescent="0.3">
      <c r="A1464" s="6" t="s">
        <v>2986</v>
      </c>
      <c r="B1464" s="22" t="s">
        <v>4764</v>
      </c>
      <c r="C1464" s="22" t="s">
        <v>2500</v>
      </c>
      <c r="D1464" s="22" t="s">
        <v>169</v>
      </c>
      <c r="E1464" s="22" t="s">
        <v>742</v>
      </c>
      <c r="F1464" s="6" t="s">
        <v>549</v>
      </c>
      <c r="G1464" s="6" t="s">
        <v>4763</v>
      </c>
      <c r="H1464" s="6" t="s">
        <v>19</v>
      </c>
      <c r="I1464" s="6" t="s">
        <v>4765</v>
      </c>
      <c r="J1464" s="22" t="s">
        <v>1698</v>
      </c>
      <c r="K1464" s="6" t="s">
        <v>678</v>
      </c>
      <c r="L1464" s="22" t="s">
        <v>907</v>
      </c>
      <c r="M1464" s="6" t="s">
        <v>552</v>
      </c>
      <c r="N1464" s="22" t="s">
        <v>8087</v>
      </c>
      <c r="O1464" s="6"/>
    </row>
    <row r="1465" spans="1:15" x14ac:dyDescent="0.3">
      <c r="A1465" s="6" t="s">
        <v>2986</v>
      </c>
      <c r="B1465" s="22" t="s">
        <v>4740</v>
      </c>
      <c r="C1465" s="22" t="s">
        <v>8089</v>
      </c>
      <c r="D1465" s="22" t="s">
        <v>169</v>
      </c>
      <c r="E1465" s="22" t="s">
        <v>742</v>
      </c>
      <c r="F1465" s="6" t="s">
        <v>549</v>
      </c>
      <c r="G1465" s="6" t="s">
        <v>4739</v>
      </c>
      <c r="H1465" s="6" t="s">
        <v>19</v>
      </c>
      <c r="I1465" s="6" t="s">
        <v>4741</v>
      </c>
      <c r="J1465" s="22" t="s">
        <v>1698</v>
      </c>
      <c r="K1465" s="6" t="s">
        <v>678</v>
      </c>
      <c r="L1465" s="22" t="s">
        <v>907</v>
      </c>
      <c r="M1465" s="6" t="s">
        <v>552</v>
      </c>
      <c r="N1465" s="22" t="s">
        <v>8087</v>
      </c>
      <c r="O1465" s="6"/>
    </row>
    <row r="1466" spans="1:15" x14ac:dyDescent="0.3">
      <c r="A1466" s="6" t="s">
        <v>2986</v>
      </c>
      <c r="B1466" s="22" t="s">
        <v>4767</v>
      </c>
      <c r="C1466" s="22" t="s">
        <v>2500</v>
      </c>
      <c r="D1466" s="22" t="s">
        <v>169</v>
      </c>
      <c r="E1466" s="22" t="s">
        <v>742</v>
      </c>
      <c r="F1466" s="6" t="s">
        <v>549</v>
      </c>
      <c r="G1466" s="6" t="s">
        <v>4766</v>
      </c>
      <c r="H1466" s="6" t="s">
        <v>19</v>
      </c>
      <c r="I1466" s="6" t="s">
        <v>4768</v>
      </c>
      <c r="J1466" s="22" t="s">
        <v>1698</v>
      </c>
      <c r="K1466" s="6" t="s">
        <v>678</v>
      </c>
      <c r="L1466" s="22" t="s">
        <v>907</v>
      </c>
      <c r="M1466" s="6" t="s">
        <v>552</v>
      </c>
      <c r="N1466" s="22" t="s">
        <v>8087</v>
      </c>
      <c r="O1466" s="6"/>
    </row>
    <row r="1467" spans="1:15" x14ac:dyDescent="0.3">
      <c r="A1467" s="6" t="s">
        <v>2986</v>
      </c>
      <c r="B1467" s="22" t="s">
        <v>4743</v>
      </c>
      <c r="C1467" s="22" t="s">
        <v>8089</v>
      </c>
      <c r="D1467" s="22" t="s">
        <v>169</v>
      </c>
      <c r="E1467" s="22" t="s">
        <v>742</v>
      </c>
      <c r="F1467" s="6" t="s">
        <v>549</v>
      </c>
      <c r="G1467" s="6" t="s">
        <v>4742</v>
      </c>
      <c r="H1467" s="6" t="s">
        <v>19</v>
      </c>
      <c r="I1467" s="6" t="s">
        <v>4744</v>
      </c>
      <c r="J1467" s="22" t="s">
        <v>1698</v>
      </c>
      <c r="K1467" s="6" t="s">
        <v>678</v>
      </c>
      <c r="L1467" s="22" t="s">
        <v>907</v>
      </c>
      <c r="M1467" s="6" t="s">
        <v>552</v>
      </c>
      <c r="N1467" s="22" t="s">
        <v>8087</v>
      </c>
      <c r="O1467" s="6"/>
    </row>
    <row r="1468" spans="1:15" x14ac:dyDescent="0.3">
      <c r="A1468" s="6" t="s">
        <v>2986</v>
      </c>
      <c r="B1468" s="22" t="s">
        <v>4746</v>
      </c>
      <c r="C1468" s="22" t="s">
        <v>8089</v>
      </c>
      <c r="D1468" s="22" t="s">
        <v>169</v>
      </c>
      <c r="E1468" s="22" t="s">
        <v>742</v>
      </c>
      <c r="F1468" s="6" t="s">
        <v>549</v>
      </c>
      <c r="G1468" s="6" t="s">
        <v>4745</v>
      </c>
      <c r="H1468" s="6" t="s">
        <v>19</v>
      </c>
      <c r="I1468" s="6" t="s">
        <v>4747</v>
      </c>
      <c r="J1468" s="22" t="s">
        <v>1698</v>
      </c>
      <c r="K1468" s="6" t="s">
        <v>678</v>
      </c>
      <c r="L1468" s="22" t="s">
        <v>907</v>
      </c>
      <c r="M1468" s="6" t="s">
        <v>552</v>
      </c>
      <c r="N1468" s="22" t="s">
        <v>8087</v>
      </c>
      <c r="O1468" s="6"/>
    </row>
    <row r="1469" spans="1:15" x14ac:dyDescent="0.3">
      <c r="A1469" s="6" t="s">
        <v>2986</v>
      </c>
      <c r="B1469" s="22" t="s">
        <v>3403</v>
      </c>
      <c r="C1469" s="22" t="s">
        <v>8089</v>
      </c>
      <c r="D1469" s="22" t="s">
        <v>169</v>
      </c>
      <c r="E1469" s="22" t="s">
        <v>742</v>
      </c>
      <c r="F1469" s="6" t="s">
        <v>489</v>
      </c>
      <c r="G1469" s="6" t="s">
        <v>3402</v>
      </c>
      <c r="H1469" s="6" t="s">
        <v>19</v>
      </c>
      <c r="I1469" s="6" t="s">
        <v>3404</v>
      </c>
      <c r="J1469" s="22" t="s">
        <v>1698</v>
      </c>
      <c r="K1469" s="6" t="s">
        <v>678</v>
      </c>
      <c r="L1469" s="22" t="s">
        <v>907</v>
      </c>
      <c r="M1469" s="6" t="s">
        <v>484</v>
      </c>
      <c r="N1469" s="22" t="s">
        <v>8087</v>
      </c>
      <c r="O1469" s="6"/>
    </row>
    <row r="1470" spans="1:15" x14ac:dyDescent="0.3">
      <c r="A1470" s="6" t="s">
        <v>2986</v>
      </c>
      <c r="B1470" s="22" t="s">
        <v>2987</v>
      </c>
      <c r="C1470" s="22" t="s">
        <v>2500</v>
      </c>
      <c r="D1470" s="22" t="s">
        <v>169</v>
      </c>
      <c r="E1470" s="22" t="s">
        <v>742</v>
      </c>
      <c r="F1470" s="6" t="s">
        <v>487</v>
      </c>
      <c r="G1470" s="6" t="s">
        <v>2985</v>
      </c>
      <c r="H1470" s="6" t="s">
        <v>19</v>
      </c>
      <c r="I1470" s="6" t="s">
        <v>2988</v>
      </c>
      <c r="J1470" s="22" t="s">
        <v>1698</v>
      </c>
      <c r="K1470" s="6" t="s">
        <v>678</v>
      </c>
      <c r="L1470" s="22" t="s">
        <v>907</v>
      </c>
      <c r="M1470" s="6" t="s">
        <v>484</v>
      </c>
      <c r="N1470" s="22" t="s">
        <v>8087</v>
      </c>
      <c r="O1470" s="6"/>
    </row>
    <row r="1471" spans="1:15" x14ac:dyDescent="0.3">
      <c r="A1471" s="6" t="s">
        <v>2986</v>
      </c>
      <c r="B1471" s="22" t="s">
        <v>3418</v>
      </c>
      <c r="C1471" s="22" t="s">
        <v>8089</v>
      </c>
      <c r="D1471" s="22" t="s">
        <v>169</v>
      </c>
      <c r="E1471" s="22" t="s">
        <v>742</v>
      </c>
      <c r="F1471" s="6" t="s">
        <v>489</v>
      </c>
      <c r="G1471" s="6" t="s">
        <v>3417</v>
      </c>
      <c r="H1471" s="6" t="s">
        <v>19</v>
      </c>
      <c r="I1471" s="6" t="s">
        <v>3419</v>
      </c>
      <c r="J1471" s="22" t="s">
        <v>1698</v>
      </c>
      <c r="K1471" s="6" t="s">
        <v>678</v>
      </c>
      <c r="L1471" s="22" t="s">
        <v>907</v>
      </c>
      <c r="M1471" s="6" t="s">
        <v>484</v>
      </c>
      <c r="N1471" s="22" t="s">
        <v>8087</v>
      </c>
      <c r="O1471" s="6"/>
    </row>
    <row r="1472" spans="1:15" x14ac:dyDescent="0.3">
      <c r="A1472" s="6" t="s">
        <v>2986</v>
      </c>
      <c r="B1472" s="22" t="s">
        <v>4545</v>
      </c>
      <c r="C1472" s="22" t="s">
        <v>2500</v>
      </c>
      <c r="D1472" s="22" t="s">
        <v>169</v>
      </c>
      <c r="E1472" s="22" t="s">
        <v>742</v>
      </c>
      <c r="F1472" s="6" t="s">
        <v>528</v>
      </c>
      <c r="G1472" s="6" t="s">
        <v>4544</v>
      </c>
      <c r="H1472" s="6" t="s">
        <v>19</v>
      </c>
      <c r="I1472" s="6" t="s">
        <v>4546</v>
      </c>
      <c r="J1472" s="22" t="s">
        <v>1698</v>
      </c>
      <c r="K1472" s="6" t="s">
        <v>678</v>
      </c>
      <c r="L1472" s="22" t="s">
        <v>907</v>
      </c>
      <c r="M1472" s="6" t="s">
        <v>532</v>
      </c>
      <c r="N1472" s="22" t="s">
        <v>8087</v>
      </c>
      <c r="O1472" s="6"/>
    </row>
    <row r="1473" spans="1:15" x14ac:dyDescent="0.3">
      <c r="A1473" s="6" t="s">
        <v>2986</v>
      </c>
      <c r="B1473" s="22" t="s">
        <v>4486</v>
      </c>
      <c r="C1473" s="22" t="s">
        <v>8089</v>
      </c>
      <c r="D1473" s="22" t="s">
        <v>169</v>
      </c>
      <c r="E1473" s="22" t="s">
        <v>742</v>
      </c>
      <c r="F1473" s="6" t="s">
        <v>528</v>
      </c>
      <c r="G1473" s="6" t="s">
        <v>4485</v>
      </c>
      <c r="H1473" s="6" t="s">
        <v>19</v>
      </c>
      <c r="I1473" s="6" t="s">
        <v>4487</v>
      </c>
      <c r="J1473" s="22" t="s">
        <v>1698</v>
      </c>
      <c r="K1473" s="6" t="s">
        <v>678</v>
      </c>
      <c r="L1473" s="22" t="s">
        <v>907</v>
      </c>
      <c r="M1473" s="6" t="s">
        <v>532</v>
      </c>
      <c r="N1473" s="22" t="s">
        <v>8087</v>
      </c>
      <c r="O1473" s="6"/>
    </row>
    <row r="1474" spans="1:15" x14ac:dyDescent="0.3">
      <c r="A1474" s="6" t="s">
        <v>2986</v>
      </c>
      <c r="B1474" s="22" t="s">
        <v>4495</v>
      </c>
      <c r="C1474" s="22" t="s">
        <v>8089</v>
      </c>
      <c r="D1474" s="22" t="s">
        <v>169</v>
      </c>
      <c r="E1474" s="22" t="s">
        <v>742</v>
      </c>
      <c r="F1474" s="6" t="s">
        <v>528</v>
      </c>
      <c r="G1474" s="6" t="s">
        <v>4494</v>
      </c>
      <c r="H1474" s="6" t="s">
        <v>19</v>
      </c>
      <c r="I1474" s="6" t="s">
        <v>4496</v>
      </c>
      <c r="J1474" s="22" t="s">
        <v>1698</v>
      </c>
      <c r="K1474" s="6" t="s">
        <v>678</v>
      </c>
      <c r="L1474" s="22" t="s">
        <v>907</v>
      </c>
      <c r="M1474" s="6" t="s">
        <v>532</v>
      </c>
      <c r="N1474" s="22" t="s">
        <v>8087</v>
      </c>
      <c r="O1474" s="6"/>
    </row>
    <row r="1475" spans="1:15" x14ac:dyDescent="0.3">
      <c r="A1475" s="6" t="s">
        <v>2986</v>
      </c>
      <c r="B1475" s="22" t="s">
        <v>2990</v>
      </c>
      <c r="C1475" s="22" t="s">
        <v>2500</v>
      </c>
      <c r="D1475" s="22" t="s">
        <v>169</v>
      </c>
      <c r="E1475" s="22" t="s">
        <v>742</v>
      </c>
      <c r="F1475" s="6" t="s">
        <v>487</v>
      </c>
      <c r="G1475" s="6" t="s">
        <v>2989</v>
      </c>
      <c r="H1475" s="6" t="s">
        <v>19</v>
      </c>
      <c r="I1475" s="6" t="s">
        <v>2991</v>
      </c>
      <c r="J1475" s="22" t="s">
        <v>1698</v>
      </c>
      <c r="K1475" s="6" t="s">
        <v>678</v>
      </c>
      <c r="L1475" s="22" t="s">
        <v>907</v>
      </c>
      <c r="M1475" s="6" t="s">
        <v>484</v>
      </c>
      <c r="N1475" s="22" t="s">
        <v>8087</v>
      </c>
      <c r="O1475" s="6"/>
    </row>
    <row r="1476" spans="1:15" x14ac:dyDescent="0.3">
      <c r="A1476" s="6" t="s">
        <v>2986</v>
      </c>
      <c r="B1476" s="22" t="s">
        <v>4728</v>
      </c>
      <c r="C1476" s="22" t="s">
        <v>2500</v>
      </c>
      <c r="D1476" s="22" t="s">
        <v>169</v>
      </c>
      <c r="E1476" s="22" t="s">
        <v>742</v>
      </c>
      <c r="F1476" s="6" t="s">
        <v>545</v>
      </c>
      <c r="G1476" s="6" t="s">
        <v>4727</v>
      </c>
      <c r="H1476" s="6" t="s">
        <v>19</v>
      </c>
      <c r="I1476" s="6" t="s">
        <v>4729</v>
      </c>
      <c r="J1476" s="22" t="s">
        <v>1698</v>
      </c>
      <c r="K1476" s="6" t="s">
        <v>678</v>
      </c>
      <c r="L1476" s="22" t="s">
        <v>907</v>
      </c>
      <c r="M1476" s="6" t="s">
        <v>548</v>
      </c>
      <c r="N1476" s="22" t="s">
        <v>8087</v>
      </c>
      <c r="O1476" s="6"/>
    </row>
    <row r="1477" spans="1:15" x14ac:dyDescent="0.3">
      <c r="A1477" s="6" t="s">
        <v>2986</v>
      </c>
      <c r="B1477" s="22" t="s">
        <v>4731</v>
      </c>
      <c r="C1477" s="22" t="s">
        <v>2500</v>
      </c>
      <c r="D1477" s="22" t="s">
        <v>169</v>
      </c>
      <c r="E1477" s="22" t="s">
        <v>742</v>
      </c>
      <c r="F1477" s="6" t="s">
        <v>545</v>
      </c>
      <c r="G1477" s="6" t="s">
        <v>4730</v>
      </c>
      <c r="H1477" s="6" t="s">
        <v>19</v>
      </c>
      <c r="I1477" s="6" t="s">
        <v>4732</v>
      </c>
      <c r="J1477" s="22" t="s">
        <v>1698</v>
      </c>
      <c r="K1477" s="6" t="s">
        <v>678</v>
      </c>
      <c r="L1477" s="22" t="s">
        <v>907</v>
      </c>
      <c r="M1477" s="6" t="s">
        <v>548</v>
      </c>
      <c r="N1477" s="22" t="s">
        <v>8087</v>
      </c>
      <c r="O1477" s="6"/>
    </row>
    <row r="1478" spans="1:15" x14ac:dyDescent="0.3">
      <c r="A1478" s="6" t="s">
        <v>2986</v>
      </c>
      <c r="B1478" s="22" t="s">
        <v>4548</v>
      </c>
      <c r="C1478" s="22" t="s">
        <v>2500</v>
      </c>
      <c r="D1478" s="22" t="s">
        <v>169</v>
      </c>
      <c r="E1478" s="22" t="s">
        <v>742</v>
      </c>
      <c r="F1478" s="6" t="s">
        <v>528</v>
      </c>
      <c r="G1478" s="6" t="s">
        <v>4547</v>
      </c>
      <c r="H1478" s="6" t="s">
        <v>19</v>
      </c>
      <c r="I1478" s="6" t="s">
        <v>4549</v>
      </c>
      <c r="J1478" s="22" t="s">
        <v>1698</v>
      </c>
      <c r="K1478" s="6" t="s">
        <v>678</v>
      </c>
      <c r="L1478" s="22" t="s">
        <v>907</v>
      </c>
      <c r="M1478" s="6" t="s">
        <v>532</v>
      </c>
      <c r="N1478" s="22" t="s">
        <v>8087</v>
      </c>
      <c r="O1478" s="6"/>
    </row>
    <row r="1479" spans="1:15" x14ac:dyDescent="0.3">
      <c r="A1479" s="6" t="s">
        <v>2986</v>
      </c>
      <c r="B1479" s="22" t="s">
        <v>4498</v>
      </c>
      <c r="C1479" s="22" t="s">
        <v>8089</v>
      </c>
      <c r="D1479" s="22" t="s">
        <v>169</v>
      </c>
      <c r="E1479" s="22" t="s">
        <v>742</v>
      </c>
      <c r="F1479" s="6" t="s">
        <v>528</v>
      </c>
      <c r="G1479" s="6" t="s">
        <v>4497</v>
      </c>
      <c r="H1479" s="6" t="s">
        <v>19</v>
      </c>
      <c r="I1479" s="6" t="s">
        <v>4499</v>
      </c>
      <c r="J1479" s="22" t="s">
        <v>1698</v>
      </c>
      <c r="K1479" s="6" t="s">
        <v>678</v>
      </c>
      <c r="L1479" s="22" t="s">
        <v>907</v>
      </c>
      <c r="M1479" s="6" t="s">
        <v>532</v>
      </c>
      <c r="N1479" s="22" t="s">
        <v>8087</v>
      </c>
      <c r="O1479" s="6"/>
    </row>
    <row r="1480" spans="1:15" x14ac:dyDescent="0.3">
      <c r="A1480" s="6" t="s">
        <v>2986</v>
      </c>
      <c r="B1480" s="22" t="s">
        <v>3442</v>
      </c>
      <c r="C1480" s="22" t="s">
        <v>8089</v>
      </c>
      <c r="D1480" s="22" t="s">
        <v>169</v>
      </c>
      <c r="E1480" s="22" t="s">
        <v>742</v>
      </c>
      <c r="F1480" s="6" t="s">
        <v>489</v>
      </c>
      <c r="G1480" s="6" t="s">
        <v>3441</v>
      </c>
      <c r="H1480" s="6" t="s">
        <v>19</v>
      </c>
      <c r="I1480" s="6" t="s">
        <v>3443</v>
      </c>
      <c r="J1480" s="22" t="s">
        <v>1698</v>
      </c>
      <c r="K1480" s="6" t="s">
        <v>678</v>
      </c>
      <c r="L1480" s="22" t="s">
        <v>907</v>
      </c>
      <c r="M1480" s="6" t="s">
        <v>484</v>
      </c>
      <c r="N1480" s="22" t="s">
        <v>8087</v>
      </c>
      <c r="O1480" s="6"/>
    </row>
    <row r="1481" spans="1:15" x14ac:dyDescent="0.3">
      <c r="A1481" s="6" t="s">
        <v>2986</v>
      </c>
      <c r="B1481" s="22" t="s">
        <v>4566</v>
      </c>
      <c r="C1481" s="22" t="s">
        <v>2500</v>
      </c>
      <c r="D1481" s="22" t="s">
        <v>169</v>
      </c>
      <c r="E1481" s="22" t="s">
        <v>742</v>
      </c>
      <c r="F1481" s="6" t="s">
        <v>528</v>
      </c>
      <c r="G1481" s="6" t="s">
        <v>4565</v>
      </c>
      <c r="H1481" s="6" t="s">
        <v>19</v>
      </c>
      <c r="I1481" s="6" t="s">
        <v>4567</v>
      </c>
      <c r="J1481" s="22" t="s">
        <v>1698</v>
      </c>
      <c r="K1481" s="6" t="s">
        <v>678</v>
      </c>
      <c r="L1481" s="22" t="s">
        <v>907</v>
      </c>
      <c r="M1481" s="6" t="s">
        <v>532</v>
      </c>
      <c r="N1481" s="22" t="s">
        <v>8087</v>
      </c>
      <c r="O1481" s="6"/>
    </row>
    <row r="1482" spans="1:15" x14ac:dyDescent="0.3">
      <c r="A1482" s="6" t="s">
        <v>2986</v>
      </c>
      <c r="B1482" s="22" t="s">
        <v>2993</v>
      </c>
      <c r="C1482" s="22" t="s">
        <v>2500</v>
      </c>
      <c r="D1482" s="22" t="s">
        <v>169</v>
      </c>
      <c r="E1482" s="22" t="s">
        <v>742</v>
      </c>
      <c r="F1482" s="6" t="s">
        <v>487</v>
      </c>
      <c r="G1482" s="6" t="s">
        <v>2992</v>
      </c>
      <c r="H1482" s="6" t="s">
        <v>19</v>
      </c>
      <c r="I1482" s="6" t="s">
        <v>2994</v>
      </c>
      <c r="J1482" s="22" t="s">
        <v>1698</v>
      </c>
      <c r="K1482" s="6" t="s">
        <v>678</v>
      </c>
      <c r="L1482" s="22" t="s">
        <v>907</v>
      </c>
      <c r="M1482" s="6" t="s">
        <v>484</v>
      </c>
      <c r="N1482" s="22" t="s">
        <v>8087</v>
      </c>
      <c r="O1482" s="6"/>
    </row>
    <row r="1483" spans="1:15" x14ac:dyDescent="0.3">
      <c r="A1483" s="6" t="s">
        <v>2986</v>
      </c>
      <c r="B1483" s="22" t="s">
        <v>4656</v>
      </c>
      <c r="C1483" s="22" t="s">
        <v>2500</v>
      </c>
      <c r="D1483" s="22" t="s">
        <v>169</v>
      </c>
      <c r="E1483" s="22" t="s">
        <v>742</v>
      </c>
      <c r="F1483" s="6" t="s">
        <v>533</v>
      </c>
      <c r="G1483" s="6" t="s">
        <v>4655</v>
      </c>
      <c r="H1483" s="6" t="s">
        <v>19</v>
      </c>
      <c r="I1483" s="6" t="s">
        <v>4657</v>
      </c>
      <c r="J1483" s="22" t="s">
        <v>1698</v>
      </c>
      <c r="K1483" s="6" t="s">
        <v>678</v>
      </c>
      <c r="L1483" s="22" t="s">
        <v>907</v>
      </c>
      <c r="M1483" s="6" t="s">
        <v>536</v>
      </c>
      <c r="N1483" s="22" t="s">
        <v>8087</v>
      </c>
      <c r="O1483" s="6"/>
    </row>
    <row r="1484" spans="1:15" x14ac:dyDescent="0.3">
      <c r="A1484" s="6" t="s">
        <v>2986</v>
      </c>
      <c r="B1484" s="22" t="s">
        <v>2996</v>
      </c>
      <c r="C1484" s="22" t="s">
        <v>2500</v>
      </c>
      <c r="D1484" s="22" t="s">
        <v>169</v>
      </c>
      <c r="E1484" s="22" t="s">
        <v>742</v>
      </c>
      <c r="F1484" s="6" t="s">
        <v>487</v>
      </c>
      <c r="G1484" s="6" t="s">
        <v>2995</v>
      </c>
      <c r="H1484" s="6" t="s">
        <v>19</v>
      </c>
      <c r="I1484" s="6" t="s">
        <v>2997</v>
      </c>
      <c r="J1484" s="22" t="s">
        <v>1698</v>
      </c>
      <c r="K1484" s="6" t="s">
        <v>678</v>
      </c>
      <c r="L1484" s="22" t="s">
        <v>907</v>
      </c>
      <c r="M1484" s="6" t="s">
        <v>484</v>
      </c>
      <c r="N1484" s="22" t="s">
        <v>8087</v>
      </c>
      <c r="O1484" s="6"/>
    </row>
    <row r="1485" spans="1:15" x14ac:dyDescent="0.3">
      <c r="A1485" s="6" t="s">
        <v>2986</v>
      </c>
      <c r="B1485" s="22" t="s">
        <v>3153</v>
      </c>
      <c r="C1485" s="22" t="s">
        <v>2500</v>
      </c>
      <c r="D1485" s="22" t="s">
        <v>169</v>
      </c>
      <c r="E1485" s="22" t="s">
        <v>742</v>
      </c>
      <c r="F1485" s="6" t="s">
        <v>487</v>
      </c>
      <c r="G1485" s="6" t="s">
        <v>3152</v>
      </c>
      <c r="H1485" s="6" t="s">
        <v>19</v>
      </c>
      <c r="I1485" s="6" t="s">
        <v>3154</v>
      </c>
      <c r="J1485" s="22" t="s">
        <v>1698</v>
      </c>
      <c r="K1485" s="6" t="s">
        <v>678</v>
      </c>
      <c r="L1485" s="22" t="s">
        <v>907</v>
      </c>
      <c r="M1485" s="6" t="s">
        <v>484</v>
      </c>
      <c r="N1485" s="22" t="s">
        <v>8087</v>
      </c>
      <c r="O1485" s="6"/>
    </row>
    <row r="1486" spans="1:15" x14ac:dyDescent="0.3">
      <c r="A1486" s="6" t="s">
        <v>2986</v>
      </c>
      <c r="B1486" s="22" t="s">
        <v>4569</v>
      </c>
      <c r="C1486" s="22" t="s">
        <v>2500</v>
      </c>
      <c r="D1486" s="22" t="s">
        <v>169</v>
      </c>
      <c r="E1486" s="22" t="s">
        <v>742</v>
      </c>
      <c r="F1486" s="6" t="s">
        <v>528</v>
      </c>
      <c r="G1486" s="6" t="s">
        <v>4568</v>
      </c>
      <c r="H1486" s="6" t="s">
        <v>19</v>
      </c>
      <c r="I1486" s="6" t="s">
        <v>4570</v>
      </c>
      <c r="J1486" s="22" t="s">
        <v>1698</v>
      </c>
      <c r="K1486" s="6" t="s">
        <v>678</v>
      </c>
      <c r="L1486" s="22" t="s">
        <v>907</v>
      </c>
      <c r="M1486" s="6" t="s">
        <v>532</v>
      </c>
      <c r="N1486" s="22" t="s">
        <v>8087</v>
      </c>
      <c r="O1486" s="6"/>
    </row>
    <row r="1487" spans="1:15" x14ac:dyDescent="0.3">
      <c r="A1487" s="6" t="s">
        <v>2986</v>
      </c>
      <c r="B1487" s="22" t="s">
        <v>4551</v>
      </c>
      <c r="C1487" s="22" t="s">
        <v>2500</v>
      </c>
      <c r="D1487" s="22" t="s">
        <v>169</v>
      </c>
      <c r="E1487" s="22" t="s">
        <v>742</v>
      </c>
      <c r="F1487" s="6" t="s">
        <v>528</v>
      </c>
      <c r="G1487" s="6" t="s">
        <v>4550</v>
      </c>
      <c r="H1487" s="6" t="s">
        <v>19</v>
      </c>
      <c r="I1487" s="6" t="s">
        <v>4552</v>
      </c>
      <c r="J1487" s="22" t="s">
        <v>1698</v>
      </c>
      <c r="K1487" s="6" t="s">
        <v>678</v>
      </c>
      <c r="L1487" s="22" t="s">
        <v>907</v>
      </c>
      <c r="M1487" s="6" t="s">
        <v>532</v>
      </c>
      <c r="N1487" s="22" t="s">
        <v>8087</v>
      </c>
      <c r="O1487" s="6"/>
    </row>
    <row r="1488" spans="1:15" x14ac:dyDescent="0.3">
      <c r="A1488" s="6" t="s">
        <v>2986</v>
      </c>
      <c r="B1488" s="22" t="s">
        <v>2999</v>
      </c>
      <c r="C1488" s="22" t="s">
        <v>2500</v>
      </c>
      <c r="D1488" s="22" t="s">
        <v>169</v>
      </c>
      <c r="E1488" s="22" t="s">
        <v>742</v>
      </c>
      <c r="F1488" s="6" t="s">
        <v>487</v>
      </c>
      <c r="G1488" s="6" t="s">
        <v>2998</v>
      </c>
      <c r="H1488" s="6" t="s">
        <v>19</v>
      </c>
      <c r="I1488" s="6" t="s">
        <v>3000</v>
      </c>
      <c r="J1488" s="22" t="s">
        <v>1698</v>
      </c>
      <c r="K1488" s="6" t="s">
        <v>678</v>
      </c>
      <c r="L1488" s="22" t="s">
        <v>907</v>
      </c>
      <c r="M1488" s="6" t="s">
        <v>484</v>
      </c>
      <c r="N1488" s="22" t="s">
        <v>8087</v>
      </c>
      <c r="O1488" s="6"/>
    </row>
    <row r="1489" spans="1:15" x14ac:dyDescent="0.3">
      <c r="A1489" s="6" t="s">
        <v>2986</v>
      </c>
      <c r="B1489" s="22" t="s">
        <v>3469</v>
      </c>
      <c r="C1489" s="22" t="s">
        <v>8089</v>
      </c>
      <c r="D1489" s="22" t="s">
        <v>169</v>
      </c>
      <c r="E1489" s="22" t="s">
        <v>742</v>
      </c>
      <c r="F1489" s="6" t="s">
        <v>489</v>
      </c>
      <c r="G1489" s="6" t="s">
        <v>3468</v>
      </c>
      <c r="H1489" s="6" t="s">
        <v>19</v>
      </c>
      <c r="I1489" s="6" t="s">
        <v>3470</v>
      </c>
      <c r="J1489" s="22" t="s">
        <v>1698</v>
      </c>
      <c r="K1489" s="6" t="s">
        <v>678</v>
      </c>
      <c r="L1489" s="22" t="s">
        <v>907</v>
      </c>
      <c r="M1489" s="6" t="s">
        <v>484</v>
      </c>
      <c r="N1489" s="22" t="s">
        <v>8087</v>
      </c>
      <c r="O1489" s="6"/>
    </row>
    <row r="1490" spans="1:15" x14ac:dyDescent="0.3">
      <c r="A1490" s="6" t="s">
        <v>3005</v>
      </c>
      <c r="B1490" s="22" t="s">
        <v>3012</v>
      </c>
      <c r="C1490" s="22" t="s">
        <v>2500</v>
      </c>
      <c r="D1490" s="22" t="s">
        <v>169</v>
      </c>
      <c r="E1490" s="22" t="s">
        <v>742</v>
      </c>
      <c r="F1490" s="6" t="s">
        <v>487</v>
      </c>
      <c r="G1490" s="6" t="s">
        <v>3011</v>
      </c>
      <c r="H1490" s="6" t="s">
        <v>19</v>
      </c>
      <c r="I1490" s="6" t="s">
        <v>3013</v>
      </c>
      <c r="J1490" s="22" t="s">
        <v>1698</v>
      </c>
      <c r="K1490" s="6" t="s">
        <v>678</v>
      </c>
      <c r="L1490" s="22" t="s">
        <v>907</v>
      </c>
      <c r="M1490" s="6" t="s">
        <v>484</v>
      </c>
      <c r="N1490" s="22" t="s">
        <v>8087</v>
      </c>
      <c r="O1490" s="6"/>
    </row>
    <row r="1491" spans="1:15" x14ac:dyDescent="0.3">
      <c r="A1491" s="6" t="s">
        <v>3005</v>
      </c>
      <c r="B1491" s="22" t="s">
        <v>3193</v>
      </c>
      <c r="C1491" s="22" t="s">
        <v>8089</v>
      </c>
      <c r="D1491" s="22" t="s">
        <v>169</v>
      </c>
      <c r="E1491" s="22" t="s">
        <v>742</v>
      </c>
      <c r="F1491" s="6" t="s">
        <v>489</v>
      </c>
      <c r="G1491" s="6" t="s">
        <v>3192</v>
      </c>
      <c r="H1491" s="6" t="s">
        <v>19</v>
      </c>
      <c r="I1491" s="6" t="s">
        <v>3194</v>
      </c>
      <c r="J1491" s="22" t="s">
        <v>1698</v>
      </c>
      <c r="K1491" s="6" t="s">
        <v>678</v>
      </c>
      <c r="L1491" s="22" t="s">
        <v>907</v>
      </c>
      <c r="M1491" s="6" t="s">
        <v>484</v>
      </c>
      <c r="N1491" s="22" t="s">
        <v>8087</v>
      </c>
      <c r="O1491" s="6"/>
    </row>
    <row r="1492" spans="1:15" x14ac:dyDescent="0.3">
      <c r="A1492" s="6" t="s">
        <v>3005</v>
      </c>
      <c r="B1492" s="22" t="s">
        <v>3196</v>
      </c>
      <c r="C1492" s="22" t="s">
        <v>8089</v>
      </c>
      <c r="D1492" s="22" t="s">
        <v>169</v>
      </c>
      <c r="E1492" s="22" t="s">
        <v>742</v>
      </c>
      <c r="F1492" s="6" t="s">
        <v>489</v>
      </c>
      <c r="G1492" s="6" t="s">
        <v>3195</v>
      </c>
      <c r="H1492" s="6" t="s">
        <v>19</v>
      </c>
      <c r="I1492" s="6" t="s">
        <v>3197</v>
      </c>
      <c r="J1492" s="22" t="s">
        <v>1698</v>
      </c>
      <c r="K1492" s="6" t="s">
        <v>678</v>
      </c>
      <c r="L1492" s="22" t="s">
        <v>907</v>
      </c>
      <c r="M1492" s="6" t="s">
        <v>484</v>
      </c>
      <c r="N1492" s="22" t="s">
        <v>8087</v>
      </c>
      <c r="O1492" s="6"/>
    </row>
    <row r="1493" spans="1:15" x14ac:dyDescent="0.3">
      <c r="A1493" s="6" t="s">
        <v>3005</v>
      </c>
      <c r="B1493" s="22" t="s">
        <v>3275</v>
      </c>
      <c r="C1493" s="22" t="s">
        <v>8089</v>
      </c>
      <c r="D1493" s="22" t="s">
        <v>169</v>
      </c>
      <c r="E1493" s="22" t="s">
        <v>742</v>
      </c>
      <c r="F1493" s="6" t="s">
        <v>489</v>
      </c>
      <c r="G1493" s="6" t="s">
        <v>3274</v>
      </c>
      <c r="H1493" s="6" t="s">
        <v>19</v>
      </c>
      <c r="I1493" s="6" t="s">
        <v>3276</v>
      </c>
      <c r="J1493" s="22" t="s">
        <v>1698</v>
      </c>
      <c r="K1493" s="6" t="s">
        <v>678</v>
      </c>
      <c r="L1493" s="22" t="s">
        <v>907</v>
      </c>
      <c r="M1493" s="6" t="s">
        <v>484</v>
      </c>
      <c r="N1493" s="22" t="s">
        <v>8087</v>
      </c>
      <c r="O1493" s="6"/>
    </row>
    <row r="1494" spans="1:15" x14ac:dyDescent="0.3">
      <c r="A1494" s="6" t="s">
        <v>3005</v>
      </c>
      <c r="B1494" s="22" t="s">
        <v>3278</v>
      </c>
      <c r="C1494" s="22" t="s">
        <v>8089</v>
      </c>
      <c r="D1494" s="22" t="s">
        <v>169</v>
      </c>
      <c r="E1494" s="22" t="s">
        <v>742</v>
      </c>
      <c r="F1494" s="6" t="s">
        <v>489</v>
      </c>
      <c r="G1494" s="6" t="s">
        <v>3277</v>
      </c>
      <c r="H1494" s="6" t="s">
        <v>19</v>
      </c>
      <c r="I1494" s="6" t="s">
        <v>3279</v>
      </c>
      <c r="J1494" s="22" t="s">
        <v>1698</v>
      </c>
      <c r="K1494" s="6" t="s">
        <v>678</v>
      </c>
      <c r="L1494" s="22" t="s">
        <v>907</v>
      </c>
      <c r="M1494" s="6" t="s">
        <v>484</v>
      </c>
      <c r="N1494" s="22" t="s">
        <v>8087</v>
      </c>
      <c r="O1494" s="6"/>
    </row>
    <row r="1495" spans="1:15" x14ac:dyDescent="0.3">
      <c r="A1495" s="6" t="s">
        <v>3005</v>
      </c>
      <c r="B1495" s="22" t="s">
        <v>3323</v>
      </c>
      <c r="C1495" s="22" t="s">
        <v>8089</v>
      </c>
      <c r="D1495" s="22" t="s">
        <v>169</v>
      </c>
      <c r="E1495" s="22" t="s">
        <v>742</v>
      </c>
      <c r="F1495" s="6" t="s">
        <v>489</v>
      </c>
      <c r="G1495" s="6" t="s">
        <v>3322</v>
      </c>
      <c r="H1495" s="6" t="s">
        <v>19</v>
      </c>
      <c r="I1495" s="6" t="s">
        <v>3324</v>
      </c>
      <c r="J1495" s="22" t="s">
        <v>1698</v>
      </c>
      <c r="K1495" s="6" t="s">
        <v>678</v>
      </c>
      <c r="L1495" s="22" t="s">
        <v>907</v>
      </c>
      <c r="M1495" s="6" t="s">
        <v>484</v>
      </c>
      <c r="N1495" s="22" t="s">
        <v>8087</v>
      </c>
      <c r="O1495" s="6"/>
    </row>
    <row r="1496" spans="1:15" x14ac:dyDescent="0.3">
      <c r="A1496" s="6" t="s">
        <v>3005</v>
      </c>
      <c r="B1496" s="22" t="s">
        <v>3326</v>
      </c>
      <c r="C1496" s="22" t="s">
        <v>8089</v>
      </c>
      <c r="D1496" s="22" t="s">
        <v>169</v>
      </c>
      <c r="E1496" s="22" t="s">
        <v>742</v>
      </c>
      <c r="F1496" s="6" t="s">
        <v>489</v>
      </c>
      <c r="G1496" s="6" t="s">
        <v>3325</v>
      </c>
      <c r="H1496" s="6" t="s">
        <v>19</v>
      </c>
      <c r="I1496" s="6" t="s">
        <v>3327</v>
      </c>
      <c r="J1496" s="22" t="s">
        <v>1698</v>
      </c>
      <c r="K1496" s="6" t="s">
        <v>678</v>
      </c>
      <c r="L1496" s="22" t="s">
        <v>907</v>
      </c>
      <c r="M1496" s="6" t="s">
        <v>484</v>
      </c>
      <c r="N1496" s="22" t="s">
        <v>8087</v>
      </c>
      <c r="O1496" s="6"/>
    </row>
    <row r="1497" spans="1:15" x14ac:dyDescent="0.3">
      <c r="A1497" s="6" t="s">
        <v>3005</v>
      </c>
      <c r="B1497" s="22" t="s">
        <v>3135</v>
      </c>
      <c r="C1497" s="22" t="s">
        <v>2500</v>
      </c>
      <c r="D1497" s="22" t="s">
        <v>169</v>
      </c>
      <c r="E1497" s="22" t="s">
        <v>742</v>
      </c>
      <c r="F1497" s="6" t="s">
        <v>487</v>
      </c>
      <c r="G1497" s="6" t="s">
        <v>3134</v>
      </c>
      <c r="H1497" s="6" t="s">
        <v>19</v>
      </c>
      <c r="I1497" s="6" t="s">
        <v>3136</v>
      </c>
      <c r="J1497" s="22" t="s">
        <v>1698</v>
      </c>
      <c r="K1497" s="6" t="s">
        <v>678</v>
      </c>
      <c r="L1497" s="22" t="s">
        <v>907</v>
      </c>
      <c r="M1497" s="6" t="s">
        <v>484</v>
      </c>
      <c r="N1497" s="22" t="s">
        <v>8087</v>
      </c>
      <c r="O1497" s="6"/>
    </row>
    <row r="1498" spans="1:15" x14ac:dyDescent="0.3">
      <c r="A1498" s="6" t="s">
        <v>3005</v>
      </c>
      <c r="B1498" s="22" t="s">
        <v>1705</v>
      </c>
      <c r="C1498" s="22" t="s">
        <v>2500</v>
      </c>
      <c r="D1498" s="22" t="s">
        <v>169</v>
      </c>
      <c r="E1498" s="22" t="s">
        <v>742</v>
      </c>
      <c r="F1498" s="6" t="s">
        <v>487</v>
      </c>
      <c r="G1498" s="6" t="s">
        <v>3014</v>
      </c>
      <c r="H1498" s="6" t="s">
        <v>19</v>
      </c>
      <c r="I1498" s="6" t="s">
        <v>3015</v>
      </c>
      <c r="J1498" s="22" t="s">
        <v>1698</v>
      </c>
      <c r="K1498" s="6" t="s">
        <v>678</v>
      </c>
      <c r="L1498" s="22" t="s">
        <v>907</v>
      </c>
      <c r="M1498" s="6" t="s">
        <v>484</v>
      </c>
      <c r="N1498" s="22" t="s">
        <v>8087</v>
      </c>
      <c r="O1498" s="6"/>
    </row>
    <row r="1499" spans="1:15" x14ac:dyDescent="0.3">
      <c r="A1499" s="6" t="s">
        <v>3005</v>
      </c>
      <c r="B1499" s="22" t="s">
        <v>1709</v>
      </c>
      <c r="C1499" s="22" t="s">
        <v>8089</v>
      </c>
      <c r="D1499" s="22" t="s">
        <v>169</v>
      </c>
      <c r="E1499" s="22" t="s">
        <v>742</v>
      </c>
      <c r="F1499" s="6" t="s">
        <v>489</v>
      </c>
      <c r="G1499" s="6" t="s">
        <v>3361</v>
      </c>
      <c r="H1499" s="6" t="s">
        <v>19</v>
      </c>
      <c r="I1499" s="6" t="s">
        <v>3362</v>
      </c>
      <c r="J1499" s="22" t="s">
        <v>1698</v>
      </c>
      <c r="K1499" s="6" t="s">
        <v>678</v>
      </c>
      <c r="L1499" s="22" t="s">
        <v>907</v>
      </c>
      <c r="M1499" s="6" t="s">
        <v>484</v>
      </c>
      <c r="N1499" s="22" t="s">
        <v>8087</v>
      </c>
      <c r="O1499" s="6"/>
    </row>
    <row r="1500" spans="1:15" x14ac:dyDescent="0.3">
      <c r="A1500" s="6" t="s">
        <v>3005</v>
      </c>
      <c r="B1500" s="22" t="s">
        <v>3138</v>
      </c>
      <c r="C1500" s="22" t="s">
        <v>2500</v>
      </c>
      <c r="D1500" s="22" t="s">
        <v>169</v>
      </c>
      <c r="E1500" s="22" t="s">
        <v>742</v>
      </c>
      <c r="F1500" s="6" t="s">
        <v>487</v>
      </c>
      <c r="G1500" s="6" t="s">
        <v>3137</v>
      </c>
      <c r="H1500" s="6" t="s">
        <v>19</v>
      </c>
      <c r="I1500" s="6" t="s">
        <v>3139</v>
      </c>
      <c r="J1500" s="22" t="s">
        <v>1698</v>
      </c>
      <c r="K1500" s="6" t="s">
        <v>678</v>
      </c>
      <c r="L1500" s="22" t="s">
        <v>907</v>
      </c>
      <c r="M1500" s="6" t="s">
        <v>484</v>
      </c>
      <c r="N1500" s="22" t="s">
        <v>8087</v>
      </c>
      <c r="O1500" s="6"/>
    </row>
    <row r="1501" spans="1:15" x14ac:dyDescent="0.3">
      <c r="A1501" s="6" t="s">
        <v>3005</v>
      </c>
      <c r="B1501" s="22" t="s">
        <v>3397</v>
      </c>
      <c r="C1501" s="22" t="s">
        <v>8089</v>
      </c>
      <c r="D1501" s="22" t="s">
        <v>169</v>
      </c>
      <c r="E1501" s="22" t="s">
        <v>742</v>
      </c>
      <c r="F1501" s="6" t="s">
        <v>489</v>
      </c>
      <c r="G1501" s="6" t="s">
        <v>3396</v>
      </c>
      <c r="H1501" s="6" t="s">
        <v>19</v>
      </c>
      <c r="I1501" s="6" t="s">
        <v>3398</v>
      </c>
      <c r="J1501" s="22" t="s">
        <v>1698</v>
      </c>
      <c r="K1501" s="6" t="s">
        <v>678</v>
      </c>
      <c r="L1501" s="22" t="s">
        <v>907</v>
      </c>
      <c r="M1501" s="6" t="s">
        <v>484</v>
      </c>
      <c r="N1501" s="22" t="s">
        <v>8087</v>
      </c>
      <c r="O1501" s="6"/>
    </row>
    <row r="1502" spans="1:15" x14ac:dyDescent="0.3">
      <c r="A1502" s="6" t="s">
        <v>3005</v>
      </c>
      <c r="B1502" s="22" t="s">
        <v>3400</v>
      </c>
      <c r="C1502" s="22" t="s">
        <v>8089</v>
      </c>
      <c r="D1502" s="22" t="s">
        <v>169</v>
      </c>
      <c r="E1502" s="22" t="s">
        <v>742</v>
      </c>
      <c r="F1502" s="6" t="s">
        <v>489</v>
      </c>
      <c r="G1502" s="6" t="s">
        <v>3399</v>
      </c>
      <c r="H1502" s="6" t="s">
        <v>19</v>
      </c>
      <c r="I1502" s="6" t="s">
        <v>3401</v>
      </c>
      <c r="J1502" s="22" t="s">
        <v>1698</v>
      </c>
      <c r="K1502" s="6" t="s">
        <v>678</v>
      </c>
      <c r="L1502" s="22" t="s">
        <v>907</v>
      </c>
      <c r="M1502" s="6" t="s">
        <v>484</v>
      </c>
      <c r="N1502" s="22" t="s">
        <v>8087</v>
      </c>
      <c r="O1502" s="6"/>
    </row>
    <row r="1503" spans="1:15" x14ac:dyDescent="0.3">
      <c r="A1503" s="6" t="s">
        <v>3005</v>
      </c>
      <c r="B1503" s="22" t="s">
        <v>3141</v>
      </c>
      <c r="C1503" s="22" t="s">
        <v>2500</v>
      </c>
      <c r="D1503" s="22" t="s">
        <v>169</v>
      </c>
      <c r="E1503" s="22" t="s">
        <v>742</v>
      </c>
      <c r="F1503" s="6" t="s">
        <v>487</v>
      </c>
      <c r="G1503" s="6" t="s">
        <v>3140</v>
      </c>
      <c r="H1503" s="6" t="s">
        <v>19</v>
      </c>
      <c r="I1503" s="6" t="s">
        <v>3142</v>
      </c>
      <c r="J1503" s="22" t="s">
        <v>1698</v>
      </c>
      <c r="K1503" s="6" t="s">
        <v>678</v>
      </c>
      <c r="L1503" s="22" t="s">
        <v>907</v>
      </c>
      <c r="M1503" s="6" t="s">
        <v>484</v>
      </c>
      <c r="N1503" s="22" t="s">
        <v>8087</v>
      </c>
      <c r="O1503" s="6"/>
    </row>
    <row r="1504" spans="1:15" x14ac:dyDescent="0.3">
      <c r="A1504" s="6" t="s">
        <v>3005</v>
      </c>
      <c r="B1504" s="22" t="s">
        <v>3144</v>
      </c>
      <c r="C1504" s="22" t="s">
        <v>2500</v>
      </c>
      <c r="D1504" s="22" t="s">
        <v>169</v>
      </c>
      <c r="E1504" s="22" t="s">
        <v>742</v>
      </c>
      <c r="F1504" s="6" t="s">
        <v>487</v>
      </c>
      <c r="G1504" s="6" t="s">
        <v>3143</v>
      </c>
      <c r="H1504" s="6" t="s">
        <v>19</v>
      </c>
      <c r="I1504" s="6" t="s">
        <v>3145</v>
      </c>
      <c r="J1504" s="22" t="s">
        <v>1698</v>
      </c>
      <c r="K1504" s="6" t="s">
        <v>678</v>
      </c>
      <c r="L1504" s="22" t="s">
        <v>907</v>
      </c>
      <c r="M1504" s="6" t="s">
        <v>484</v>
      </c>
      <c r="N1504" s="22" t="s">
        <v>8087</v>
      </c>
      <c r="O1504" s="6"/>
    </row>
    <row r="1505" spans="1:15" x14ac:dyDescent="0.3">
      <c r="A1505" s="6" t="s">
        <v>3005</v>
      </c>
      <c r="B1505" s="22" t="s">
        <v>3006</v>
      </c>
      <c r="C1505" s="22" t="s">
        <v>2500</v>
      </c>
      <c r="D1505" s="22" t="s">
        <v>169</v>
      </c>
      <c r="E1505" s="22" t="s">
        <v>742</v>
      </c>
      <c r="F1505" s="6" t="s">
        <v>487</v>
      </c>
      <c r="G1505" s="6" t="s">
        <v>3004</v>
      </c>
      <c r="H1505" s="6" t="s">
        <v>19</v>
      </c>
      <c r="I1505" s="6" t="s">
        <v>3007</v>
      </c>
      <c r="J1505" s="22" t="s">
        <v>1698</v>
      </c>
      <c r="K1505" s="6" t="s">
        <v>678</v>
      </c>
      <c r="L1505" s="22" t="s">
        <v>907</v>
      </c>
      <c r="M1505" s="6" t="s">
        <v>484</v>
      </c>
      <c r="N1505" s="22" t="s">
        <v>8087</v>
      </c>
      <c r="O1505" s="6"/>
    </row>
    <row r="1506" spans="1:15" x14ac:dyDescent="0.3">
      <c r="A1506" s="6" t="s">
        <v>3005</v>
      </c>
      <c r="B1506" s="22" t="s">
        <v>3406</v>
      </c>
      <c r="C1506" s="22" t="s">
        <v>8089</v>
      </c>
      <c r="D1506" s="22" t="s">
        <v>169</v>
      </c>
      <c r="E1506" s="22" t="s">
        <v>742</v>
      </c>
      <c r="F1506" s="6" t="s">
        <v>489</v>
      </c>
      <c r="G1506" s="6" t="s">
        <v>3405</v>
      </c>
      <c r="H1506" s="6" t="s">
        <v>19</v>
      </c>
      <c r="I1506" s="6" t="s">
        <v>3407</v>
      </c>
      <c r="J1506" s="22" t="s">
        <v>1698</v>
      </c>
      <c r="K1506" s="6" t="s">
        <v>678</v>
      </c>
      <c r="L1506" s="22" t="s">
        <v>907</v>
      </c>
      <c r="M1506" s="6" t="s">
        <v>484</v>
      </c>
      <c r="N1506" s="22" t="s">
        <v>8087</v>
      </c>
      <c r="O1506" s="6"/>
    </row>
    <row r="1507" spans="1:15" x14ac:dyDescent="0.3">
      <c r="A1507" s="6" t="s">
        <v>3005</v>
      </c>
      <c r="B1507" s="22" t="s">
        <v>3439</v>
      </c>
      <c r="C1507" s="22" t="s">
        <v>8089</v>
      </c>
      <c r="D1507" s="22" t="s">
        <v>169</v>
      </c>
      <c r="E1507" s="22" t="s">
        <v>742</v>
      </c>
      <c r="F1507" s="6" t="s">
        <v>489</v>
      </c>
      <c r="G1507" s="6" t="s">
        <v>3438</v>
      </c>
      <c r="H1507" s="6" t="s">
        <v>19</v>
      </c>
      <c r="I1507" s="6" t="s">
        <v>3440</v>
      </c>
      <c r="J1507" s="22" t="s">
        <v>1698</v>
      </c>
      <c r="K1507" s="6" t="s">
        <v>678</v>
      </c>
      <c r="L1507" s="22" t="s">
        <v>907</v>
      </c>
      <c r="M1507" s="6" t="s">
        <v>484</v>
      </c>
      <c r="N1507" s="22" t="s">
        <v>8087</v>
      </c>
      <c r="O1507" s="6"/>
    </row>
    <row r="1508" spans="1:15" x14ac:dyDescent="0.3">
      <c r="A1508" s="6" t="s">
        <v>3005</v>
      </c>
      <c r="B1508" s="22" t="s">
        <v>3009</v>
      </c>
      <c r="C1508" s="22" t="s">
        <v>2500</v>
      </c>
      <c r="D1508" s="22" t="s">
        <v>169</v>
      </c>
      <c r="E1508" s="22" t="s">
        <v>742</v>
      </c>
      <c r="F1508" s="6" t="s">
        <v>487</v>
      </c>
      <c r="G1508" s="6" t="s">
        <v>3008</v>
      </c>
      <c r="H1508" s="6" t="s">
        <v>19</v>
      </c>
      <c r="I1508" s="6" t="s">
        <v>3010</v>
      </c>
      <c r="J1508" s="22" t="s">
        <v>1698</v>
      </c>
      <c r="K1508" s="6" t="s">
        <v>678</v>
      </c>
      <c r="L1508" s="22" t="s">
        <v>907</v>
      </c>
      <c r="M1508" s="6" t="s">
        <v>484</v>
      </c>
      <c r="N1508" s="22" t="s">
        <v>8087</v>
      </c>
      <c r="O1508" s="6"/>
    </row>
    <row r="1509" spans="1:15" x14ac:dyDescent="0.3">
      <c r="A1509" s="6" t="s">
        <v>3005</v>
      </c>
      <c r="B1509" s="22" t="s">
        <v>3090</v>
      </c>
      <c r="C1509" s="22" t="s">
        <v>2500</v>
      </c>
      <c r="D1509" s="22" t="s">
        <v>169</v>
      </c>
      <c r="E1509" s="22" t="s">
        <v>742</v>
      </c>
      <c r="F1509" s="6" t="s">
        <v>487</v>
      </c>
      <c r="G1509" s="6" t="s">
        <v>3089</v>
      </c>
      <c r="H1509" s="6" t="s">
        <v>19</v>
      </c>
      <c r="I1509" s="6" t="s">
        <v>3091</v>
      </c>
      <c r="J1509" s="22" t="s">
        <v>1698</v>
      </c>
      <c r="K1509" s="6" t="s">
        <v>678</v>
      </c>
      <c r="L1509" s="22" t="s">
        <v>907</v>
      </c>
      <c r="M1509" s="6" t="s">
        <v>484</v>
      </c>
      <c r="N1509" s="22" t="s">
        <v>8087</v>
      </c>
      <c r="O1509" s="6"/>
    </row>
    <row r="1510" spans="1:15" x14ac:dyDescent="0.3">
      <c r="A1510" s="6" t="s">
        <v>3005</v>
      </c>
      <c r="B1510" s="22" t="s">
        <v>3099</v>
      </c>
      <c r="C1510" s="22" t="s">
        <v>2500</v>
      </c>
      <c r="D1510" s="22" t="s">
        <v>169</v>
      </c>
      <c r="E1510" s="22" t="s">
        <v>742</v>
      </c>
      <c r="F1510" s="6" t="s">
        <v>487</v>
      </c>
      <c r="G1510" s="6" t="s">
        <v>3098</v>
      </c>
      <c r="H1510" s="6" t="s">
        <v>19</v>
      </c>
      <c r="I1510" s="6" t="s">
        <v>3100</v>
      </c>
      <c r="J1510" s="22" t="s">
        <v>1698</v>
      </c>
      <c r="K1510" s="6" t="s">
        <v>678</v>
      </c>
      <c r="L1510" s="22" t="s">
        <v>907</v>
      </c>
      <c r="M1510" s="6" t="s">
        <v>484</v>
      </c>
      <c r="N1510" s="22" t="s">
        <v>8087</v>
      </c>
      <c r="O1510" s="6"/>
    </row>
    <row r="1511" spans="1:15" x14ac:dyDescent="0.3">
      <c r="A1511" s="6" t="s">
        <v>3005</v>
      </c>
      <c r="B1511" s="22" t="s">
        <v>3102</v>
      </c>
      <c r="C1511" s="22" t="s">
        <v>2500</v>
      </c>
      <c r="D1511" s="22" t="s">
        <v>169</v>
      </c>
      <c r="E1511" s="22" t="s">
        <v>742</v>
      </c>
      <c r="F1511" s="6" t="s">
        <v>487</v>
      </c>
      <c r="G1511" s="6" t="s">
        <v>3101</v>
      </c>
      <c r="H1511" s="6" t="s">
        <v>19</v>
      </c>
      <c r="I1511" s="6" t="s">
        <v>3103</v>
      </c>
      <c r="J1511" s="22" t="s">
        <v>1698</v>
      </c>
      <c r="K1511" s="6" t="s">
        <v>678</v>
      </c>
      <c r="L1511" s="22" t="s">
        <v>907</v>
      </c>
      <c r="M1511" s="6" t="s">
        <v>484</v>
      </c>
      <c r="N1511" s="22" t="s">
        <v>8087</v>
      </c>
      <c r="O1511" s="6"/>
    </row>
    <row r="1512" spans="1:15" x14ac:dyDescent="0.3">
      <c r="A1512" s="6" t="s">
        <v>3005</v>
      </c>
      <c r="B1512" s="22" t="s">
        <v>3093</v>
      </c>
      <c r="C1512" s="22" t="s">
        <v>2500</v>
      </c>
      <c r="D1512" s="22" t="s">
        <v>169</v>
      </c>
      <c r="E1512" s="22" t="s">
        <v>742</v>
      </c>
      <c r="F1512" s="6" t="s">
        <v>487</v>
      </c>
      <c r="G1512" s="6" t="s">
        <v>3092</v>
      </c>
      <c r="H1512" s="6" t="s">
        <v>19</v>
      </c>
      <c r="I1512" s="6" t="s">
        <v>3094</v>
      </c>
      <c r="J1512" s="22" t="s">
        <v>1698</v>
      </c>
      <c r="K1512" s="6" t="s">
        <v>678</v>
      </c>
      <c r="L1512" s="22" t="s">
        <v>907</v>
      </c>
      <c r="M1512" s="6" t="s">
        <v>484</v>
      </c>
      <c r="N1512" s="22" t="s">
        <v>8087</v>
      </c>
      <c r="O1512" s="6"/>
    </row>
    <row r="1513" spans="1:15" x14ac:dyDescent="0.3">
      <c r="A1513" s="6" t="s">
        <v>3005</v>
      </c>
      <c r="B1513" s="22" t="s">
        <v>3096</v>
      </c>
      <c r="C1513" s="22" t="s">
        <v>2500</v>
      </c>
      <c r="D1513" s="22" t="s">
        <v>169</v>
      </c>
      <c r="E1513" s="22" t="s">
        <v>742</v>
      </c>
      <c r="F1513" s="6" t="s">
        <v>487</v>
      </c>
      <c r="G1513" s="6" t="s">
        <v>3095</v>
      </c>
      <c r="H1513" s="6" t="s">
        <v>19</v>
      </c>
      <c r="I1513" s="6" t="s">
        <v>3097</v>
      </c>
      <c r="J1513" s="22" t="s">
        <v>1698</v>
      </c>
      <c r="K1513" s="6" t="s">
        <v>678</v>
      </c>
      <c r="L1513" s="22" t="s">
        <v>907</v>
      </c>
      <c r="M1513" s="6" t="s">
        <v>484</v>
      </c>
      <c r="N1513" s="22" t="s">
        <v>8087</v>
      </c>
      <c r="O1513" s="6"/>
    </row>
    <row r="1514" spans="1:15" x14ac:dyDescent="0.3">
      <c r="A1514" s="6" t="s">
        <v>3005</v>
      </c>
      <c r="B1514" s="22" t="s">
        <v>3105</v>
      </c>
      <c r="C1514" s="22" t="s">
        <v>2500</v>
      </c>
      <c r="D1514" s="22" t="s">
        <v>169</v>
      </c>
      <c r="E1514" s="22" t="s">
        <v>742</v>
      </c>
      <c r="F1514" s="6" t="s">
        <v>487</v>
      </c>
      <c r="G1514" s="6" t="s">
        <v>3104</v>
      </c>
      <c r="H1514" s="6" t="s">
        <v>19</v>
      </c>
      <c r="I1514" s="6" t="s">
        <v>3106</v>
      </c>
      <c r="J1514" s="22" t="s">
        <v>1698</v>
      </c>
      <c r="K1514" s="6" t="s">
        <v>678</v>
      </c>
      <c r="L1514" s="22" t="s">
        <v>907</v>
      </c>
      <c r="M1514" s="6" t="s">
        <v>484</v>
      </c>
      <c r="N1514" s="22" t="s">
        <v>8087</v>
      </c>
      <c r="O1514" s="6"/>
    </row>
    <row r="1515" spans="1:15" x14ac:dyDescent="0.3">
      <c r="A1515" s="6" t="s">
        <v>3005</v>
      </c>
      <c r="B1515" s="22" t="s">
        <v>3478</v>
      </c>
      <c r="C1515" s="22" t="s">
        <v>8089</v>
      </c>
      <c r="D1515" s="22" t="s">
        <v>169</v>
      </c>
      <c r="E1515" s="22" t="s">
        <v>742</v>
      </c>
      <c r="F1515" s="6" t="s">
        <v>489</v>
      </c>
      <c r="G1515" s="6" t="s">
        <v>3477</v>
      </c>
      <c r="H1515" s="6" t="s">
        <v>19</v>
      </c>
      <c r="I1515" s="6" t="s">
        <v>3479</v>
      </c>
      <c r="J1515" s="22" t="s">
        <v>1698</v>
      </c>
      <c r="K1515" s="6" t="s">
        <v>678</v>
      </c>
      <c r="L1515" s="22" t="s">
        <v>907</v>
      </c>
      <c r="M1515" s="6" t="s">
        <v>484</v>
      </c>
      <c r="N1515" s="22" t="s">
        <v>8087</v>
      </c>
      <c r="O1515" s="6"/>
    </row>
    <row r="1516" spans="1:15" x14ac:dyDescent="0.3">
      <c r="A1516" s="6" t="s">
        <v>3005</v>
      </c>
      <c r="B1516" s="22" t="s">
        <v>3484</v>
      </c>
      <c r="C1516" s="22" t="s">
        <v>8089</v>
      </c>
      <c r="D1516" s="22" t="s">
        <v>169</v>
      </c>
      <c r="E1516" s="22" t="s">
        <v>742</v>
      </c>
      <c r="F1516" s="6" t="s">
        <v>489</v>
      </c>
      <c r="G1516" s="6" t="s">
        <v>3483</v>
      </c>
      <c r="H1516" s="6" t="s">
        <v>19</v>
      </c>
      <c r="I1516" s="6" t="s">
        <v>3485</v>
      </c>
      <c r="J1516" s="22" t="s">
        <v>1698</v>
      </c>
      <c r="K1516" s="6" t="s">
        <v>678</v>
      </c>
      <c r="L1516" s="22" t="s">
        <v>907</v>
      </c>
      <c r="M1516" s="6" t="s">
        <v>484</v>
      </c>
      <c r="N1516" s="22" t="s">
        <v>8087</v>
      </c>
      <c r="O1516" s="6"/>
    </row>
    <row r="1517" spans="1:15" x14ac:dyDescent="0.3">
      <c r="A1517" s="6" t="s">
        <v>3017</v>
      </c>
      <c r="B1517" s="22" t="s">
        <v>4387</v>
      </c>
      <c r="C1517" s="22" t="s">
        <v>2500</v>
      </c>
      <c r="D1517" s="22" t="s">
        <v>169</v>
      </c>
      <c r="E1517" s="22" t="s">
        <v>742</v>
      </c>
      <c r="F1517" s="6" t="s">
        <v>524</v>
      </c>
      <c r="G1517" s="6" t="s">
        <v>4386</v>
      </c>
      <c r="H1517" s="6" t="s">
        <v>19</v>
      </c>
      <c r="I1517" s="6" t="s">
        <v>4388</v>
      </c>
      <c r="J1517" s="22" t="s">
        <v>1698</v>
      </c>
      <c r="K1517" s="6" t="s">
        <v>678</v>
      </c>
      <c r="L1517" s="22" t="s">
        <v>907</v>
      </c>
      <c r="M1517" s="6" t="s">
        <v>527</v>
      </c>
      <c r="N1517" s="22" t="s">
        <v>8087</v>
      </c>
      <c r="O1517" s="6"/>
    </row>
    <row r="1518" spans="1:15" x14ac:dyDescent="0.3">
      <c r="A1518" s="6" t="s">
        <v>3017</v>
      </c>
      <c r="B1518" s="22" t="s">
        <v>4390</v>
      </c>
      <c r="C1518" s="22" t="s">
        <v>2500</v>
      </c>
      <c r="D1518" s="22" t="s">
        <v>169</v>
      </c>
      <c r="E1518" s="22" t="s">
        <v>742</v>
      </c>
      <c r="F1518" s="6" t="s">
        <v>524</v>
      </c>
      <c r="G1518" s="6" t="s">
        <v>4389</v>
      </c>
      <c r="H1518" s="6" t="s">
        <v>19</v>
      </c>
      <c r="I1518" s="6" t="s">
        <v>4391</v>
      </c>
      <c r="J1518" s="22" t="s">
        <v>1698</v>
      </c>
      <c r="K1518" s="6" t="s">
        <v>678</v>
      </c>
      <c r="L1518" s="22" t="s">
        <v>907</v>
      </c>
      <c r="M1518" s="6" t="s">
        <v>527</v>
      </c>
      <c r="N1518" s="22" t="s">
        <v>8087</v>
      </c>
      <c r="O1518" s="6"/>
    </row>
    <row r="1519" spans="1:15" x14ac:dyDescent="0.3">
      <c r="A1519" s="6" t="s">
        <v>3017</v>
      </c>
      <c r="B1519" s="22" t="s">
        <v>4393</v>
      </c>
      <c r="C1519" s="22" t="s">
        <v>2500</v>
      </c>
      <c r="D1519" s="22" t="s">
        <v>169</v>
      </c>
      <c r="E1519" s="22" t="s">
        <v>742</v>
      </c>
      <c r="F1519" s="6" t="s">
        <v>524</v>
      </c>
      <c r="G1519" s="6" t="s">
        <v>4392</v>
      </c>
      <c r="H1519" s="6" t="s">
        <v>19</v>
      </c>
      <c r="I1519" s="6" t="s">
        <v>4394</v>
      </c>
      <c r="J1519" s="22" t="s">
        <v>1698</v>
      </c>
      <c r="K1519" s="6" t="s">
        <v>678</v>
      </c>
      <c r="L1519" s="22" t="s">
        <v>907</v>
      </c>
      <c r="M1519" s="6" t="s">
        <v>527</v>
      </c>
      <c r="N1519" s="22" t="s">
        <v>8087</v>
      </c>
      <c r="O1519" s="6"/>
    </row>
    <row r="1520" spans="1:15" x14ac:dyDescent="0.3">
      <c r="A1520" s="6" t="s">
        <v>3017</v>
      </c>
      <c r="B1520" s="22" t="s">
        <v>4396</v>
      </c>
      <c r="C1520" s="22" t="s">
        <v>2500</v>
      </c>
      <c r="D1520" s="22" t="s">
        <v>169</v>
      </c>
      <c r="E1520" s="22" t="s">
        <v>742</v>
      </c>
      <c r="F1520" s="6" t="s">
        <v>524</v>
      </c>
      <c r="G1520" s="6" t="s">
        <v>4395</v>
      </c>
      <c r="H1520" s="6" t="s">
        <v>19</v>
      </c>
      <c r="I1520" s="6" t="s">
        <v>4397</v>
      </c>
      <c r="J1520" s="22" t="s">
        <v>1698</v>
      </c>
      <c r="K1520" s="6" t="s">
        <v>678</v>
      </c>
      <c r="L1520" s="22" t="s">
        <v>907</v>
      </c>
      <c r="M1520" s="6" t="s">
        <v>527</v>
      </c>
      <c r="N1520" s="22" t="s">
        <v>8087</v>
      </c>
      <c r="O1520" s="6"/>
    </row>
    <row r="1521" spans="1:15" x14ac:dyDescent="0.3">
      <c r="A1521" s="6" t="s">
        <v>3017</v>
      </c>
      <c r="B1521" s="22" t="s">
        <v>4399</v>
      </c>
      <c r="C1521" s="22" t="s">
        <v>2500</v>
      </c>
      <c r="D1521" s="22" t="s">
        <v>169</v>
      </c>
      <c r="E1521" s="22" t="s">
        <v>742</v>
      </c>
      <c r="F1521" s="6" t="s">
        <v>524</v>
      </c>
      <c r="G1521" s="6" t="s">
        <v>4398</v>
      </c>
      <c r="H1521" s="6" t="s">
        <v>19</v>
      </c>
      <c r="I1521" s="6" t="s">
        <v>4400</v>
      </c>
      <c r="J1521" s="22" t="s">
        <v>1698</v>
      </c>
      <c r="K1521" s="6" t="s">
        <v>678</v>
      </c>
      <c r="L1521" s="22" t="s">
        <v>907</v>
      </c>
      <c r="M1521" s="6" t="s">
        <v>527</v>
      </c>
      <c r="N1521" s="22" t="s">
        <v>8087</v>
      </c>
      <c r="O1521" s="6"/>
    </row>
    <row r="1522" spans="1:15" x14ac:dyDescent="0.3">
      <c r="A1522" s="6" t="s">
        <v>3017</v>
      </c>
      <c r="B1522" s="22" t="s">
        <v>4402</v>
      </c>
      <c r="C1522" s="22" t="s">
        <v>2500</v>
      </c>
      <c r="D1522" s="22" t="s">
        <v>169</v>
      </c>
      <c r="E1522" s="22" t="s">
        <v>742</v>
      </c>
      <c r="F1522" s="6" t="s">
        <v>524</v>
      </c>
      <c r="G1522" s="6" t="s">
        <v>4401</v>
      </c>
      <c r="H1522" s="6" t="s">
        <v>19</v>
      </c>
      <c r="I1522" s="6" t="s">
        <v>4403</v>
      </c>
      <c r="J1522" s="22" t="s">
        <v>1698</v>
      </c>
      <c r="K1522" s="6" t="s">
        <v>678</v>
      </c>
      <c r="L1522" s="22" t="s">
        <v>907</v>
      </c>
      <c r="M1522" s="6" t="s">
        <v>527</v>
      </c>
      <c r="N1522" s="22" t="s">
        <v>8087</v>
      </c>
      <c r="O1522" s="6"/>
    </row>
    <row r="1523" spans="1:15" x14ac:dyDescent="0.3">
      <c r="A1523" s="6" t="s">
        <v>3017</v>
      </c>
      <c r="B1523" s="22" t="s">
        <v>3263</v>
      </c>
      <c r="C1523" s="22" t="s">
        <v>8089</v>
      </c>
      <c r="D1523" s="22" t="s">
        <v>169</v>
      </c>
      <c r="E1523" s="22" t="s">
        <v>742</v>
      </c>
      <c r="F1523" s="6" t="s">
        <v>489</v>
      </c>
      <c r="G1523" s="6" t="s">
        <v>3262</v>
      </c>
      <c r="H1523" s="6" t="s">
        <v>19</v>
      </c>
      <c r="I1523" s="6" t="s">
        <v>3264</v>
      </c>
      <c r="J1523" s="22" t="s">
        <v>1698</v>
      </c>
      <c r="K1523" s="6" t="s">
        <v>678</v>
      </c>
      <c r="L1523" s="22" t="s">
        <v>907</v>
      </c>
      <c r="M1523" s="6" t="s">
        <v>484</v>
      </c>
      <c r="N1523" s="22" t="s">
        <v>8087</v>
      </c>
      <c r="O1523" s="6"/>
    </row>
    <row r="1524" spans="1:15" x14ac:dyDescent="0.3">
      <c r="A1524" s="6" t="s">
        <v>3017</v>
      </c>
      <c r="B1524" s="22" t="s">
        <v>3281</v>
      </c>
      <c r="C1524" s="22" t="s">
        <v>8089</v>
      </c>
      <c r="D1524" s="22" t="s">
        <v>169</v>
      </c>
      <c r="E1524" s="22" t="s">
        <v>742</v>
      </c>
      <c r="F1524" s="6" t="s">
        <v>489</v>
      </c>
      <c r="G1524" s="6" t="s">
        <v>3280</v>
      </c>
      <c r="H1524" s="6" t="s">
        <v>19</v>
      </c>
      <c r="I1524" s="6" t="s">
        <v>3282</v>
      </c>
      <c r="J1524" s="22" t="s">
        <v>1698</v>
      </c>
      <c r="K1524" s="6" t="s">
        <v>678</v>
      </c>
      <c r="L1524" s="22" t="s">
        <v>907</v>
      </c>
      <c r="M1524" s="6" t="s">
        <v>484</v>
      </c>
      <c r="N1524" s="22" t="s">
        <v>8087</v>
      </c>
      <c r="O1524" s="6"/>
    </row>
    <row r="1525" spans="1:15" x14ac:dyDescent="0.3">
      <c r="A1525" s="6" t="s">
        <v>3017</v>
      </c>
      <c r="B1525" s="22" t="s">
        <v>3284</v>
      </c>
      <c r="C1525" s="22" t="s">
        <v>8089</v>
      </c>
      <c r="D1525" s="22" t="s">
        <v>169</v>
      </c>
      <c r="E1525" s="22" t="s">
        <v>742</v>
      </c>
      <c r="F1525" s="6" t="s">
        <v>489</v>
      </c>
      <c r="G1525" s="6" t="s">
        <v>3283</v>
      </c>
      <c r="H1525" s="6" t="s">
        <v>19</v>
      </c>
      <c r="I1525" s="6" t="s">
        <v>3285</v>
      </c>
      <c r="J1525" s="22" t="s">
        <v>1698</v>
      </c>
      <c r="K1525" s="6" t="s">
        <v>678</v>
      </c>
      <c r="L1525" s="22" t="s">
        <v>907</v>
      </c>
      <c r="M1525" s="6" t="s">
        <v>484</v>
      </c>
      <c r="N1525" s="22" t="s">
        <v>8087</v>
      </c>
      <c r="O1525" s="6"/>
    </row>
    <row r="1526" spans="1:15" x14ac:dyDescent="0.3">
      <c r="A1526" s="6" t="s">
        <v>3017</v>
      </c>
      <c r="B1526" s="22" t="s">
        <v>3287</v>
      </c>
      <c r="C1526" s="22" t="s">
        <v>8089</v>
      </c>
      <c r="D1526" s="22" t="s">
        <v>169</v>
      </c>
      <c r="E1526" s="22" t="s">
        <v>742</v>
      </c>
      <c r="F1526" s="6" t="s">
        <v>489</v>
      </c>
      <c r="G1526" s="6" t="s">
        <v>3286</v>
      </c>
      <c r="H1526" s="6" t="s">
        <v>19</v>
      </c>
      <c r="I1526" s="6" t="s">
        <v>3288</v>
      </c>
      <c r="J1526" s="22" t="s">
        <v>1698</v>
      </c>
      <c r="K1526" s="6" t="s">
        <v>678</v>
      </c>
      <c r="L1526" s="22" t="s">
        <v>907</v>
      </c>
      <c r="M1526" s="6" t="s">
        <v>484</v>
      </c>
      <c r="N1526" s="22" t="s">
        <v>8087</v>
      </c>
      <c r="O1526" s="6"/>
    </row>
    <row r="1527" spans="1:15" x14ac:dyDescent="0.3">
      <c r="A1527" s="6" t="s">
        <v>3017</v>
      </c>
      <c r="B1527" s="22" t="s">
        <v>3290</v>
      </c>
      <c r="C1527" s="22" t="s">
        <v>8089</v>
      </c>
      <c r="D1527" s="22" t="s">
        <v>169</v>
      </c>
      <c r="E1527" s="22" t="s">
        <v>742</v>
      </c>
      <c r="F1527" s="6" t="s">
        <v>489</v>
      </c>
      <c r="G1527" s="6" t="s">
        <v>3289</v>
      </c>
      <c r="H1527" s="6" t="s">
        <v>19</v>
      </c>
      <c r="I1527" s="6" t="s">
        <v>3291</v>
      </c>
      <c r="J1527" s="22" t="s">
        <v>1698</v>
      </c>
      <c r="K1527" s="6" t="s">
        <v>678</v>
      </c>
      <c r="L1527" s="22" t="s">
        <v>907</v>
      </c>
      <c r="M1527" s="6" t="s">
        <v>484</v>
      </c>
      <c r="N1527" s="22" t="s">
        <v>8087</v>
      </c>
      <c r="O1527" s="6"/>
    </row>
    <row r="1528" spans="1:15" x14ac:dyDescent="0.3">
      <c r="A1528" s="6" t="s">
        <v>3017</v>
      </c>
      <c r="B1528" s="22" t="s">
        <v>3165</v>
      </c>
      <c r="C1528" s="22" t="s">
        <v>2500</v>
      </c>
      <c r="D1528" s="22" t="s">
        <v>169</v>
      </c>
      <c r="E1528" s="22" t="s">
        <v>742</v>
      </c>
      <c r="F1528" s="6" t="s">
        <v>487</v>
      </c>
      <c r="G1528" s="6" t="s">
        <v>3164</v>
      </c>
      <c r="H1528" s="6" t="s">
        <v>19</v>
      </c>
      <c r="I1528" s="6" t="s">
        <v>3166</v>
      </c>
      <c r="J1528" s="22" t="s">
        <v>1698</v>
      </c>
      <c r="K1528" s="6" t="s">
        <v>678</v>
      </c>
      <c r="L1528" s="22" t="s">
        <v>907</v>
      </c>
      <c r="M1528" s="6" t="s">
        <v>484</v>
      </c>
      <c r="N1528" s="22" t="s">
        <v>8087</v>
      </c>
      <c r="O1528" s="6"/>
    </row>
    <row r="1529" spans="1:15" x14ac:dyDescent="0.3">
      <c r="A1529" s="6" t="s">
        <v>3017</v>
      </c>
      <c r="B1529" s="22" t="s">
        <v>3293</v>
      </c>
      <c r="C1529" s="22" t="s">
        <v>8089</v>
      </c>
      <c r="D1529" s="22" t="s">
        <v>169</v>
      </c>
      <c r="E1529" s="22" t="s">
        <v>742</v>
      </c>
      <c r="F1529" s="6" t="s">
        <v>489</v>
      </c>
      <c r="G1529" s="6" t="s">
        <v>3292</v>
      </c>
      <c r="H1529" s="6" t="s">
        <v>19</v>
      </c>
      <c r="I1529" s="6" t="s">
        <v>3294</v>
      </c>
      <c r="J1529" s="22" t="s">
        <v>1698</v>
      </c>
      <c r="K1529" s="6" t="s">
        <v>678</v>
      </c>
      <c r="L1529" s="22" t="s">
        <v>907</v>
      </c>
      <c r="M1529" s="6" t="s">
        <v>484</v>
      </c>
      <c r="N1529" s="22" t="s">
        <v>8087</v>
      </c>
      <c r="O1529" s="6"/>
    </row>
    <row r="1530" spans="1:15" x14ac:dyDescent="0.3">
      <c r="A1530" s="6" t="s">
        <v>3017</v>
      </c>
      <c r="B1530" s="22" t="s">
        <v>3296</v>
      </c>
      <c r="C1530" s="22" t="s">
        <v>8089</v>
      </c>
      <c r="D1530" s="22" t="s">
        <v>169</v>
      </c>
      <c r="E1530" s="22" t="s">
        <v>742</v>
      </c>
      <c r="F1530" s="6" t="s">
        <v>489</v>
      </c>
      <c r="G1530" s="6" t="s">
        <v>3295</v>
      </c>
      <c r="H1530" s="6" t="s">
        <v>19</v>
      </c>
      <c r="I1530" s="6" t="s">
        <v>3297</v>
      </c>
      <c r="J1530" s="22" t="s">
        <v>1698</v>
      </c>
      <c r="K1530" s="6" t="s">
        <v>678</v>
      </c>
      <c r="L1530" s="22" t="s">
        <v>907</v>
      </c>
      <c r="M1530" s="6" t="s">
        <v>484</v>
      </c>
      <c r="N1530" s="22" t="s">
        <v>8087</v>
      </c>
      <c r="O1530" s="6"/>
    </row>
    <row r="1531" spans="1:15" x14ac:dyDescent="0.3">
      <c r="A1531" s="6" t="s">
        <v>3017</v>
      </c>
      <c r="B1531" s="22" t="s">
        <v>3299</v>
      </c>
      <c r="C1531" s="22" t="s">
        <v>8089</v>
      </c>
      <c r="D1531" s="22" t="s">
        <v>169</v>
      </c>
      <c r="E1531" s="22" t="s">
        <v>742</v>
      </c>
      <c r="F1531" s="6" t="s">
        <v>489</v>
      </c>
      <c r="G1531" s="6" t="s">
        <v>3298</v>
      </c>
      <c r="H1531" s="6" t="s">
        <v>19</v>
      </c>
      <c r="I1531" s="6" t="s">
        <v>3300</v>
      </c>
      <c r="J1531" s="22" t="s">
        <v>1698</v>
      </c>
      <c r="K1531" s="6" t="s">
        <v>678</v>
      </c>
      <c r="L1531" s="22" t="s">
        <v>907</v>
      </c>
      <c r="M1531" s="6" t="s">
        <v>484</v>
      </c>
      <c r="N1531" s="22" t="s">
        <v>8087</v>
      </c>
      <c r="O1531" s="6"/>
    </row>
    <row r="1532" spans="1:15" x14ac:dyDescent="0.3">
      <c r="A1532" s="6" t="s">
        <v>3017</v>
      </c>
      <c r="B1532" s="22" t="s">
        <v>3302</v>
      </c>
      <c r="C1532" s="22" t="s">
        <v>8089</v>
      </c>
      <c r="D1532" s="22" t="s">
        <v>169</v>
      </c>
      <c r="E1532" s="22" t="s">
        <v>742</v>
      </c>
      <c r="F1532" s="6" t="s">
        <v>489</v>
      </c>
      <c r="G1532" s="6" t="s">
        <v>3301</v>
      </c>
      <c r="H1532" s="6" t="s">
        <v>19</v>
      </c>
      <c r="I1532" s="6" t="s">
        <v>3303</v>
      </c>
      <c r="J1532" s="22" t="s">
        <v>1698</v>
      </c>
      <c r="K1532" s="6" t="s">
        <v>678</v>
      </c>
      <c r="L1532" s="22" t="s">
        <v>907</v>
      </c>
      <c r="M1532" s="6" t="s">
        <v>484</v>
      </c>
      <c r="N1532" s="22" t="s">
        <v>8087</v>
      </c>
      <c r="O1532" s="6"/>
    </row>
    <row r="1533" spans="1:15" x14ac:dyDescent="0.3">
      <c r="A1533" s="6" t="s">
        <v>3017</v>
      </c>
      <c r="B1533" s="22" t="s">
        <v>3168</v>
      </c>
      <c r="C1533" s="22" t="s">
        <v>2500</v>
      </c>
      <c r="D1533" s="22" t="s">
        <v>169</v>
      </c>
      <c r="E1533" s="22" t="s">
        <v>742</v>
      </c>
      <c r="F1533" s="6" t="s">
        <v>487</v>
      </c>
      <c r="G1533" s="6" t="s">
        <v>3167</v>
      </c>
      <c r="H1533" s="6" t="s">
        <v>19</v>
      </c>
      <c r="I1533" s="6" t="s">
        <v>3169</v>
      </c>
      <c r="J1533" s="22" t="s">
        <v>1698</v>
      </c>
      <c r="K1533" s="6" t="s">
        <v>678</v>
      </c>
      <c r="L1533" s="22" t="s">
        <v>907</v>
      </c>
      <c r="M1533" s="6" t="s">
        <v>484</v>
      </c>
      <c r="N1533" s="22" t="s">
        <v>8087</v>
      </c>
      <c r="O1533" s="6"/>
    </row>
    <row r="1534" spans="1:15" x14ac:dyDescent="0.3">
      <c r="A1534" s="6" t="s">
        <v>3017</v>
      </c>
      <c r="B1534" s="22" t="s">
        <v>3305</v>
      </c>
      <c r="C1534" s="22" t="s">
        <v>8089</v>
      </c>
      <c r="D1534" s="22" t="s">
        <v>169</v>
      </c>
      <c r="E1534" s="22" t="s">
        <v>742</v>
      </c>
      <c r="F1534" s="6" t="s">
        <v>489</v>
      </c>
      <c r="G1534" s="6" t="s">
        <v>3304</v>
      </c>
      <c r="H1534" s="6" t="s">
        <v>19</v>
      </c>
      <c r="I1534" s="6" t="s">
        <v>3306</v>
      </c>
      <c r="J1534" s="22" t="s">
        <v>1698</v>
      </c>
      <c r="K1534" s="6" t="s">
        <v>678</v>
      </c>
      <c r="L1534" s="22" t="s">
        <v>907</v>
      </c>
      <c r="M1534" s="6" t="s">
        <v>484</v>
      </c>
      <c r="N1534" s="22" t="s">
        <v>8087</v>
      </c>
      <c r="O1534" s="6"/>
    </row>
    <row r="1535" spans="1:15" x14ac:dyDescent="0.3">
      <c r="A1535" s="6" t="s">
        <v>3017</v>
      </c>
      <c r="B1535" s="22" t="s">
        <v>3308</v>
      </c>
      <c r="C1535" s="22" t="s">
        <v>8089</v>
      </c>
      <c r="D1535" s="22" t="s">
        <v>169</v>
      </c>
      <c r="E1535" s="22" t="s">
        <v>742</v>
      </c>
      <c r="F1535" s="6" t="s">
        <v>489</v>
      </c>
      <c r="G1535" s="6" t="s">
        <v>3307</v>
      </c>
      <c r="H1535" s="6" t="s">
        <v>19</v>
      </c>
      <c r="I1535" s="6" t="s">
        <v>3309</v>
      </c>
      <c r="J1535" s="22" t="s">
        <v>1698</v>
      </c>
      <c r="K1535" s="6" t="s">
        <v>678</v>
      </c>
      <c r="L1535" s="22" t="s">
        <v>907</v>
      </c>
      <c r="M1535" s="6" t="s">
        <v>484</v>
      </c>
      <c r="N1535" s="22" t="s">
        <v>8087</v>
      </c>
      <c r="O1535" s="6"/>
    </row>
    <row r="1536" spans="1:15" x14ac:dyDescent="0.3">
      <c r="A1536" s="6" t="s">
        <v>3017</v>
      </c>
      <c r="B1536" s="22" t="s">
        <v>3057</v>
      </c>
      <c r="C1536" s="22" t="s">
        <v>2500</v>
      </c>
      <c r="D1536" s="22" t="s">
        <v>169</v>
      </c>
      <c r="E1536" s="22" t="s">
        <v>742</v>
      </c>
      <c r="F1536" s="6" t="s">
        <v>487</v>
      </c>
      <c r="G1536" s="6" t="s">
        <v>3056</v>
      </c>
      <c r="H1536" s="6" t="s">
        <v>19</v>
      </c>
      <c r="I1536" s="6" t="s">
        <v>3058</v>
      </c>
      <c r="J1536" s="22" t="s">
        <v>1698</v>
      </c>
      <c r="K1536" s="6" t="s">
        <v>678</v>
      </c>
      <c r="L1536" s="22" t="s">
        <v>907</v>
      </c>
      <c r="M1536" s="6" t="s">
        <v>484</v>
      </c>
      <c r="N1536" s="22" t="s">
        <v>8087</v>
      </c>
      <c r="O1536" s="6"/>
    </row>
    <row r="1537" spans="1:15" x14ac:dyDescent="0.3">
      <c r="A1537" s="6" t="s">
        <v>3017</v>
      </c>
      <c r="B1537" s="22" t="s">
        <v>3311</v>
      </c>
      <c r="C1537" s="22" t="s">
        <v>8089</v>
      </c>
      <c r="D1537" s="22" t="s">
        <v>169</v>
      </c>
      <c r="E1537" s="22" t="s">
        <v>742</v>
      </c>
      <c r="F1537" s="6" t="s">
        <v>489</v>
      </c>
      <c r="G1537" s="6" t="s">
        <v>3310</v>
      </c>
      <c r="H1537" s="6" t="s">
        <v>19</v>
      </c>
      <c r="I1537" s="6" t="s">
        <v>3312</v>
      </c>
      <c r="J1537" s="22" t="s">
        <v>1698</v>
      </c>
      <c r="K1537" s="6" t="s">
        <v>678</v>
      </c>
      <c r="L1537" s="22" t="s">
        <v>907</v>
      </c>
      <c r="M1537" s="6" t="s">
        <v>484</v>
      </c>
      <c r="N1537" s="22" t="s">
        <v>8087</v>
      </c>
      <c r="O1537" s="6"/>
    </row>
    <row r="1538" spans="1:15" x14ac:dyDescent="0.3">
      <c r="A1538" s="6" t="s">
        <v>3017</v>
      </c>
      <c r="B1538" s="22" t="s">
        <v>3314</v>
      </c>
      <c r="C1538" s="22" t="s">
        <v>8089</v>
      </c>
      <c r="D1538" s="22" t="s">
        <v>169</v>
      </c>
      <c r="E1538" s="22" t="s">
        <v>742</v>
      </c>
      <c r="F1538" s="6" t="s">
        <v>489</v>
      </c>
      <c r="G1538" s="6" t="s">
        <v>3313</v>
      </c>
      <c r="H1538" s="6" t="s">
        <v>19</v>
      </c>
      <c r="I1538" s="6" t="s">
        <v>3315</v>
      </c>
      <c r="J1538" s="22" t="s">
        <v>1698</v>
      </c>
      <c r="K1538" s="6" t="s">
        <v>678</v>
      </c>
      <c r="L1538" s="22" t="s">
        <v>907</v>
      </c>
      <c r="M1538" s="6" t="s">
        <v>484</v>
      </c>
      <c r="N1538" s="22" t="s">
        <v>8087</v>
      </c>
      <c r="O1538" s="6"/>
    </row>
    <row r="1539" spans="1:15" x14ac:dyDescent="0.3">
      <c r="A1539" s="6" t="s">
        <v>3017</v>
      </c>
      <c r="B1539" s="22" t="s">
        <v>3018</v>
      </c>
      <c r="C1539" s="22" t="s">
        <v>2500</v>
      </c>
      <c r="D1539" s="22" t="s">
        <v>169</v>
      </c>
      <c r="E1539" s="22" t="s">
        <v>742</v>
      </c>
      <c r="F1539" s="6" t="s">
        <v>487</v>
      </c>
      <c r="G1539" s="6" t="s">
        <v>3016</v>
      </c>
      <c r="H1539" s="6" t="s">
        <v>19</v>
      </c>
      <c r="I1539" s="6" t="s">
        <v>3019</v>
      </c>
      <c r="J1539" s="22" t="s">
        <v>1698</v>
      </c>
      <c r="K1539" s="6" t="s">
        <v>678</v>
      </c>
      <c r="L1539" s="22" t="s">
        <v>907</v>
      </c>
      <c r="M1539" s="6" t="s">
        <v>484</v>
      </c>
      <c r="N1539" s="22" t="s">
        <v>8087</v>
      </c>
      <c r="O1539" s="6"/>
    </row>
    <row r="1540" spans="1:15" x14ac:dyDescent="0.3">
      <c r="A1540" s="6" t="s">
        <v>3017</v>
      </c>
      <c r="B1540" s="22" t="s">
        <v>3021</v>
      </c>
      <c r="C1540" s="22" t="s">
        <v>2500</v>
      </c>
      <c r="D1540" s="22" t="s">
        <v>169</v>
      </c>
      <c r="E1540" s="22" t="s">
        <v>742</v>
      </c>
      <c r="F1540" s="6" t="s">
        <v>487</v>
      </c>
      <c r="G1540" s="6" t="s">
        <v>3020</v>
      </c>
      <c r="H1540" s="6" t="s">
        <v>19</v>
      </c>
      <c r="I1540" s="6" t="s">
        <v>3022</v>
      </c>
      <c r="J1540" s="22" t="s">
        <v>1698</v>
      </c>
      <c r="K1540" s="6" t="s">
        <v>678</v>
      </c>
      <c r="L1540" s="22" t="s">
        <v>907</v>
      </c>
      <c r="M1540" s="6" t="s">
        <v>484</v>
      </c>
      <c r="N1540" s="22" t="s">
        <v>8087</v>
      </c>
      <c r="O1540" s="6"/>
    </row>
    <row r="1541" spans="1:15" x14ac:dyDescent="0.3">
      <c r="A1541" s="6" t="s">
        <v>3017</v>
      </c>
      <c r="B1541" s="22" t="s">
        <v>3317</v>
      </c>
      <c r="C1541" s="22" t="s">
        <v>8089</v>
      </c>
      <c r="D1541" s="22" t="s">
        <v>169</v>
      </c>
      <c r="E1541" s="22" t="s">
        <v>742</v>
      </c>
      <c r="F1541" s="6" t="s">
        <v>489</v>
      </c>
      <c r="G1541" s="6" t="s">
        <v>3316</v>
      </c>
      <c r="H1541" s="6" t="s">
        <v>19</v>
      </c>
      <c r="I1541" s="6" t="s">
        <v>3318</v>
      </c>
      <c r="J1541" s="22" t="s">
        <v>1698</v>
      </c>
      <c r="K1541" s="6" t="s">
        <v>678</v>
      </c>
      <c r="L1541" s="22" t="s">
        <v>907</v>
      </c>
      <c r="M1541" s="6" t="s">
        <v>484</v>
      </c>
      <c r="N1541" s="22" t="s">
        <v>8087</v>
      </c>
      <c r="O1541" s="6"/>
    </row>
    <row r="1542" spans="1:15" x14ac:dyDescent="0.3">
      <c r="A1542" s="6" t="s">
        <v>3017</v>
      </c>
      <c r="B1542" s="22" t="s">
        <v>3156</v>
      </c>
      <c r="C1542" s="22" t="s">
        <v>2500</v>
      </c>
      <c r="D1542" s="22" t="s">
        <v>169</v>
      </c>
      <c r="E1542" s="22" t="s">
        <v>742</v>
      </c>
      <c r="F1542" s="6" t="s">
        <v>487</v>
      </c>
      <c r="G1542" s="6" t="s">
        <v>3155</v>
      </c>
      <c r="H1542" s="6" t="s">
        <v>19</v>
      </c>
      <c r="I1542" s="6" t="s">
        <v>3157</v>
      </c>
      <c r="J1542" s="22" t="s">
        <v>1698</v>
      </c>
      <c r="K1542" s="6" t="s">
        <v>678</v>
      </c>
      <c r="L1542" s="22" t="s">
        <v>907</v>
      </c>
      <c r="M1542" s="6" t="s">
        <v>484</v>
      </c>
      <c r="N1542" s="22" t="s">
        <v>8087</v>
      </c>
      <c r="O1542" s="6"/>
    </row>
    <row r="1543" spans="1:15" x14ac:dyDescent="0.3">
      <c r="A1543" s="6" t="s">
        <v>3017</v>
      </c>
      <c r="B1543" s="22" t="s">
        <v>3159</v>
      </c>
      <c r="C1543" s="22" t="s">
        <v>2500</v>
      </c>
      <c r="D1543" s="22" t="s">
        <v>169</v>
      </c>
      <c r="E1543" s="22" t="s">
        <v>742</v>
      </c>
      <c r="F1543" s="6" t="s">
        <v>487</v>
      </c>
      <c r="G1543" s="6" t="s">
        <v>3158</v>
      </c>
      <c r="H1543" s="6" t="s">
        <v>19</v>
      </c>
      <c r="I1543" s="6" t="s">
        <v>3160</v>
      </c>
      <c r="J1543" s="22" t="s">
        <v>1698</v>
      </c>
      <c r="K1543" s="6" t="s">
        <v>678</v>
      </c>
      <c r="L1543" s="22" t="s">
        <v>907</v>
      </c>
      <c r="M1543" s="6" t="s">
        <v>484</v>
      </c>
      <c r="N1543" s="22" t="s">
        <v>8087</v>
      </c>
      <c r="O1543" s="6"/>
    </row>
    <row r="1544" spans="1:15" x14ac:dyDescent="0.3">
      <c r="A1544" s="6" t="s">
        <v>3017</v>
      </c>
      <c r="B1544" s="22" t="s">
        <v>3162</v>
      </c>
      <c r="C1544" s="22" t="s">
        <v>2500</v>
      </c>
      <c r="D1544" s="22" t="s">
        <v>169</v>
      </c>
      <c r="E1544" s="22" t="s">
        <v>742</v>
      </c>
      <c r="F1544" s="6" t="s">
        <v>487</v>
      </c>
      <c r="G1544" s="6" t="s">
        <v>3161</v>
      </c>
      <c r="H1544" s="6" t="s">
        <v>19</v>
      </c>
      <c r="I1544" s="6" t="s">
        <v>3163</v>
      </c>
      <c r="J1544" s="22" t="s">
        <v>1698</v>
      </c>
      <c r="K1544" s="6" t="s">
        <v>678</v>
      </c>
      <c r="L1544" s="22" t="s">
        <v>907</v>
      </c>
      <c r="M1544" s="6" t="s">
        <v>484</v>
      </c>
      <c r="N1544" s="22" t="s">
        <v>8087</v>
      </c>
      <c r="O1544" s="6"/>
    </row>
    <row r="1545" spans="1:15" x14ac:dyDescent="0.3">
      <c r="A1545" s="6" t="s">
        <v>3017</v>
      </c>
      <c r="B1545" s="22" t="s">
        <v>4426</v>
      </c>
      <c r="C1545" s="22" t="s">
        <v>2500</v>
      </c>
      <c r="D1545" s="22" t="s">
        <v>169</v>
      </c>
      <c r="E1545" s="22" t="s">
        <v>742</v>
      </c>
      <c r="F1545" s="6" t="s">
        <v>524</v>
      </c>
      <c r="G1545" s="6" t="s">
        <v>4425</v>
      </c>
      <c r="H1545" s="6" t="s">
        <v>19</v>
      </c>
      <c r="I1545" s="6" t="s">
        <v>4427</v>
      </c>
      <c r="J1545" s="22" t="s">
        <v>1698</v>
      </c>
      <c r="K1545" s="6" t="s">
        <v>678</v>
      </c>
      <c r="L1545" s="22" t="s">
        <v>907</v>
      </c>
      <c r="M1545" s="6" t="s">
        <v>527</v>
      </c>
      <c r="N1545" s="22" t="s">
        <v>8087</v>
      </c>
      <c r="O1545" s="6"/>
    </row>
    <row r="1546" spans="1:15" x14ac:dyDescent="0.3">
      <c r="A1546" s="6" t="s">
        <v>3017</v>
      </c>
      <c r="B1546" s="22" t="s">
        <v>4429</v>
      </c>
      <c r="C1546" s="22" t="s">
        <v>2500</v>
      </c>
      <c r="D1546" s="22" t="s">
        <v>169</v>
      </c>
      <c r="E1546" s="22" t="s">
        <v>742</v>
      </c>
      <c r="F1546" s="6" t="s">
        <v>524</v>
      </c>
      <c r="G1546" s="6" t="s">
        <v>4428</v>
      </c>
      <c r="H1546" s="6" t="s">
        <v>19</v>
      </c>
      <c r="I1546" s="6" t="s">
        <v>4430</v>
      </c>
      <c r="J1546" s="22" t="s">
        <v>1698</v>
      </c>
      <c r="K1546" s="6" t="s">
        <v>678</v>
      </c>
      <c r="L1546" s="22" t="s">
        <v>907</v>
      </c>
      <c r="M1546" s="6" t="s">
        <v>527</v>
      </c>
      <c r="N1546" s="22" t="s">
        <v>8087</v>
      </c>
      <c r="O1546" s="6"/>
    </row>
    <row r="1547" spans="1:15" x14ac:dyDescent="0.3">
      <c r="A1547" s="6" t="s">
        <v>3017</v>
      </c>
      <c r="B1547" s="22" t="s">
        <v>4432</v>
      </c>
      <c r="C1547" s="22" t="s">
        <v>2500</v>
      </c>
      <c r="D1547" s="22" t="s">
        <v>169</v>
      </c>
      <c r="E1547" s="22" t="s">
        <v>742</v>
      </c>
      <c r="F1547" s="6" t="s">
        <v>524</v>
      </c>
      <c r="G1547" s="6" t="s">
        <v>4431</v>
      </c>
      <c r="H1547" s="6" t="s">
        <v>19</v>
      </c>
      <c r="I1547" s="6" t="s">
        <v>4433</v>
      </c>
      <c r="J1547" s="22" t="s">
        <v>1698</v>
      </c>
      <c r="K1547" s="6" t="s">
        <v>678</v>
      </c>
      <c r="L1547" s="22" t="s">
        <v>907</v>
      </c>
      <c r="M1547" s="6" t="s">
        <v>527</v>
      </c>
      <c r="N1547" s="22" t="s">
        <v>8087</v>
      </c>
      <c r="O1547" s="6"/>
    </row>
    <row r="1548" spans="1:15" x14ac:dyDescent="0.3">
      <c r="A1548" s="6" t="s">
        <v>3017</v>
      </c>
      <c r="B1548" s="22" t="s">
        <v>4435</v>
      </c>
      <c r="C1548" s="22" t="s">
        <v>2500</v>
      </c>
      <c r="D1548" s="22" t="s">
        <v>169</v>
      </c>
      <c r="E1548" s="22" t="s">
        <v>742</v>
      </c>
      <c r="F1548" s="6" t="s">
        <v>524</v>
      </c>
      <c r="G1548" s="6" t="s">
        <v>4434</v>
      </c>
      <c r="H1548" s="6" t="s">
        <v>19</v>
      </c>
      <c r="I1548" s="6" t="s">
        <v>4436</v>
      </c>
      <c r="J1548" s="22" t="s">
        <v>1698</v>
      </c>
      <c r="K1548" s="6" t="s">
        <v>678</v>
      </c>
      <c r="L1548" s="22" t="s">
        <v>907</v>
      </c>
      <c r="M1548" s="6" t="s">
        <v>527</v>
      </c>
      <c r="N1548" s="22" t="s">
        <v>8087</v>
      </c>
      <c r="O1548" s="6"/>
    </row>
    <row r="1549" spans="1:15" x14ac:dyDescent="0.3">
      <c r="A1549" s="6" t="s">
        <v>3017</v>
      </c>
      <c r="B1549" s="22" t="s">
        <v>4310</v>
      </c>
      <c r="C1549" s="22" t="s">
        <v>8089</v>
      </c>
      <c r="D1549" s="22" t="s">
        <v>169</v>
      </c>
      <c r="E1549" s="22" t="s">
        <v>742</v>
      </c>
      <c r="F1549" s="6" t="s">
        <v>524</v>
      </c>
      <c r="G1549" s="6" t="s">
        <v>4309</v>
      </c>
      <c r="H1549" s="6" t="s">
        <v>19</v>
      </c>
      <c r="I1549" s="6" t="s">
        <v>4311</v>
      </c>
      <c r="J1549" s="22" t="s">
        <v>1698</v>
      </c>
      <c r="K1549" s="6" t="s">
        <v>678</v>
      </c>
      <c r="L1549" s="22" t="s">
        <v>907</v>
      </c>
      <c r="M1549" s="6" t="s">
        <v>527</v>
      </c>
      <c r="N1549" s="22" t="s">
        <v>8087</v>
      </c>
      <c r="O1549" s="6"/>
    </row>
    <row r="1550" spans="1:15" x14ac:dyDescent="0.3">
      <c r="A1550" s="6" t="s">
        <v>3017</v>
      </c>
      <c r="B1550" s="22" t="s">
        <v>3024</v>
      </c>
      <c r="C1550" s="22" t="s">
        <v>2500</v>
      </c>
      <c r="D1550" s="22" t="s">
        <v>169</v>
      </c>
      <c r="E1550" s="22" t="s">
        <v>742</v>
      </c>
      <c r="F1550" s="6" t="s">
        <v>487</v>
      </c>
      <c r="G1550" s="6" t="s">
        <v>3023</v>
      </c>
      <c r="H1550" s="6" t="s">
        <v>19</v>
      </c>
      <c r="I1550" s="6" t="s">
        <v>3025</v>
      </c>
      <c r="J1550" s="22" t="s">
        <v>1698</v>
      </c>
      <c r="K1550" s="6" t="s">
        <v>678</v>
      </c>
      <c r="L1550" s="22" t="s">
        <v>907</v>
      </c>
      <c r="M1550" s="6" t="s">
        <v>484</v>
      </c>
      <c r="N1550" s="22" t="s">
        <v>8087</v>
      </c>
      <c r="O1550" s="6"/>
    </row>
    <row r="1551" spans="1:15" x14ac:dyDescent="0.3">
      <c r="A1551" s="6" t="s">
        <v>3017</v>
      </c>
      <c r="B1551" s="22" t="s">
        <v>3353</v>
      </c>
      <c r="C1551" s="22" t="s">
        <v>8089</v>
      </c>
      <c r="D1551" s="22" t="s">
        <v>169</v>
      </c>
      <c r="E1551" s="22" t="s">
        <v>742</v>
      </c>
      <c r="F1551" s="6" t="s">
        <v>489</v>
      </c>
      <c r="G1551" s="6" t="s">
        <v>3352</v>
      </c>
      <c r="H1551" s="6" t="s">
        <v>19</v>
      </c>
      <c r="I1551" s="6" t="s">
        <v>3354</v>
      </c>
      <c r="J1551" s="22" t="s">
        <v>1698</v>
      </c>
      <c r="K1551" s="6" t="s">
        <v>678</v>
      </c>
      <c r="L1551" s="22" t="s">
        <v>907</v>
      </c>
      <c r="M1551" s="6" t="s">
        <v>484</v>
      </c>
      <c r="N1551" s="22" t="s">
        <v>8087</v>
      </c>
      <c r="O1551" s="6"/>
    </row>
    <row r="1552" spans="1:15" x14ac:dyDescent="0.3">
      <c r="A1552" s="6" t="s">
        <v>3017</v>
      </c>
      <c r="B1552" s="22" t="s">
        <v>3356</v>
      </c>
      <c r="C1552" s="22" t="s">
        <v>8089</v>
      </c>
      <c r="D1552" s="22" t="s">
        <v>169</v>
      </c>
      <c r="E1552" s="22" t="s">
        <v>742</v>
      </c>
      <c r="F1552" s="6" t="s">
        <v>489</v>
      </c>
      <c r="G1552" s="6" t="s">
        <v>3355</v>
      </c>
      <c r="H1552" s="6" t="s">
        <v>19</v>
      </c>
      <c r="I1552" s="6" t="s">
        <v>3357</v>
      </c>
      <c r="J1552" s="22" t="s">
        <v>1698</v>
      </c>
      <c r="K1552" s="6" t="s">
        <v>678</v>
      </c>
      <c r="L1552" s="22" t="s">
        <v>907</v>
      </c>
      <c r="M1552" s="6" t="s">
        <v>484</v>
      </c>
      <c r="N1552" s="22" t="s">
        <v>8087</v>
      </c>
      <c r="O1552" s="6"/>
    </row>
    <row r="1553" spans="1:15" x14ac:dyDescent="0.3">
      <c r="A1553" s="6" t="s">
        <v>3017</v>
      </c>
      <c r="B1553" s="22" t="s">
        <v>3042</v>
      </c>
      <c r="C1553" s="22" t="s">
        <v>2500</v>
      </c>
      <c r="D1553" s="22" t="s">
        <v>169</v>
      </c>
      <c r="E1553" s="22" t="s">
        <v>742</v>
      </c>
      <c r="F1553" s="6" t="s">
        <v>487</v>
      </c>
      <c r="G1553" s="6" t="s">
        <v>3041</v>
      </c>
      <c r="H1553" s="6" t="s">
        <v>19</v>
      </c>
      <c r="I1553" s="6" t="s">
        <v>3043</v>
      </c>
      <c r="J1553" s="22" t="s">
        <v>1698</v>
      </c>
      <c r="K1553" s="6" t="s">
        <v>678</v>
      </c>
      <c r="L1553" s="22" t="s">
        <v>907</v>
      </c>
      <c r="M1553" s="6" t="s">
        <v>484</v>
      </c>
      <c r="N1553" s="22" t="s">
        <v>8087</v>
      </c>
      <c r="O1553" s="6"/>
    </row>
    <row r="1554" spans="1:15" x14ac:dyDescent="0.3">
      <c r="A1554" s="6" t="s">
        <v>3017</v>
      </c>
      <c r="B1554" s="22" t="s">
        <v>4846</v>
      </c>
      <c r="C1554" s="22" t="s">
        <v>2500</v>
      </c>
      <c r="D1554" s="22" t="s">
        <v>169</v>
      </c>
      <c r="E1554" s="22" t="s">
        <v>742</v>
      </c>
      <c r="F1554" s="6" t="s">
        <v>563</v>
      </c>
      <c r="G1554" s="6" t="s">
        <v>4845</v>
      </c>
      <c r="H1554" s="6" t="s">
        <v>19</v>
      </c>
      <c r="I1554" s="6" t="s">
        <v>4847</v>
      </c>
      <c r="J1554" s="22" t="s">
        <v>1698</v>
      </c>
      <c r="K1554" s="6" t="s">
        <v>678</v>
      </c>
      <c r="L1554" s="22" t="s">
        <v>907</v>
      </c>
      <c r="M1554" s="6" t="s">
        <v>566</v>
      </c>
      <c r="N1554" s="22" t="s">
        <v>8087</v>
      </c>
      <c r="O1554" s="6"/>
    </row>
    <row r="1555" spans="1:15" x14ac:dyDescent="0.3">
      <c r="A1555" s="6" t="s">
        <v>3017</v>
      </c>
      <c r="B1555" s="22" t="s">
        <v>3359</v>
      </c>
      <c r="C1555" s="22" t="s">
        <v>8089</v>
      </c>
      <c r="D1555" s="22" t="s">
        <v>169</v>
      </c>
      <c r="E1555" s="22" t="s">
        <v>742</v>
      </c>
      <c r="F1555" s="6" t="s">
        <v>489</v>
      </c>
      <c r="G1555" s="6" t="s">
        <v>3358</v>
      </c>
      <c r="H1555" s="6" t="s">
        <v>19</v>
      </c>
      <c r="I1555" s="6" t="s">
        <v>3360</v>
      </c>
      <c r="J1555" s="22" t="s">
        <v>1698</v>
      </c>
      <c r="K1555" s="6" t="s">
        <v>678</v>
      </c>
      <c r="L1555" s="22" t="s">
        <v>907</v>
      </c>
      <c r="M1555" s="6" t="s">
        <v>484</v>
      </c>
      <c r="N1555" s="22" t="s">
        <v>8087</v>
      </c>
      <c r="O1555" s="6"/>
    </row>
    <row r="1556" spans="1:15" x14ac:dyDescent="0.3">
      <c r="A1556" s="6" t="s">
        <v>3017</v>
      </c>
      <c r="B1556" s="22" t="s">
        <v>4408</v>
      </c>
      <c r="C1556" s="22" t="s">
        <v>2500</v>
      </c>
      <c r="D1556" s="22" t="s">
        <v>169</v>
      </c>
      <c r="E1556" s="22" t="s">
        <v>742</v>
      </c>
      <c r="F1556" s="6" t="s">
        <v>524</v>
      </c>
      <c r="G1556" s="6" t="s">
        <v>4407</v>
      </c>
      <c r="H1556" s="6" t="s">
        <v>19</v>
      </c>
      <c r="I1556" s="6" t="s">
        <v>4409</v>
      </c>
      <c r="J1556" s="22" t="s">
        <v>1698</v>
      </c>
      <c r="K1556" s="6" t="s">
        <v>678</v>
      </c>
      <c r="L1556" s="22" t="s">
        <v>907</v>
      </c>
      <c r="M1556" s="6" t="s">
        <v>527</v>
      </c>
      <c r="N1556" s="22" t="s">
        <v>8087</v>
      </c>
      <c r="O1556" s="6"/>
    </row>
    <row r="1557" spans="1:15" x14ac:dyDescent="0.3">
      <c r="A1557" s="6" t="s">
        <v>3017</v>
      </c>
      <c r="B1557" s="22" t="s">
        <v>4319</v>
      </c>
      <c r="C1557" s="22" t="s">
        <v>8089</v>
      </c>
      <c r="D1557" s="22" t="s">
        <v>169</v>
      </c>
      <c r="E1557" s="22" t="s">
        <v>742</v>
      </c>
      <c r="F1557" s="6" t="s">
        <v>524</v>
      </c>
      <c r="G1557" s="6" t="s">
        <v>4318</v>
      </c>
      <c r="H1557" s="6" t="s">
        <v>19</v>
      </c>
      <c r="I1557" s="6" t="s">
        <v>4320</v>
      </c>
      <c r="J1557" s="22" t="s">
        <v>1698</v>
      </c>
      <c r="K1557" s="6" t="s">
        <v>678</v>
      </c>
      <c r="L1557" s="22" t="s">
        <v>907</v>
      </c>
      <c r="M1557" s="6" t="s">
        <v>527</v>
      </c>
      <c r="N1557" s="22" t="s">
        <v>8087</v>
      </c>
      <c r="O1557" s="6"/>
    </row>
    <row r="1558" spans="1:15" x14ac:dyDescent="0.3">
      <c r="A1558" s="6" t="s">
        <v>3017</v>
      </c>
      <c r="B1558" s="22" t="s">
        <v>3379</v>
      </c>
      <c r="C1558" s="22" t="s">
        <v>8089</v>
      </c>
      <c r="D1558" s="22" t="s">
        <v>169</v>
      </c>
      <c r="E1558" s="22" t="s">
        <v>742</v>
      </c>
      <c r="F1558" s="6" t="s">
        <v>489</v>
      </c>
      <c r="G1558" s="6" t="s">
        <v>3378</v>
      </c>
      <c r="H1558" s="6" t="s">
        <v>19</v>
      </c>
      <c r="I1558" s="6" t="s">
        <v>3380</v>
      </c>
      <c r="J1558" s="22" t="s">
        <v>1698</v>
      </c>
      <c r="K1558" s="6" t="s">
        <v>678</v>
      </c>
      <c r="L1558" s="22" t="s">
        <v>907</v>
      </c>
      <c r="M1558" s="6" t="s">
        <v>484</v>
      </c>
      <c r="N1558" s="22" t="s">
        <v>8087</v>
      </c>
      <c r="O1558" s="6"/>
    </row>
    <row r="1559" spans="1:15" x14ac:dyDescent="0.3">
      <c r="A1559" s="6" t="s">
        <v>3017</v>
      </c>
      <c r="B1559" s="22" t="s">
        <v>4405</v>
      </c>
      <c r="C1559" s="22" t="s">
        <v>2500</v>
      </c>
      <c r="D1559" s="22" t="s">
        <v>169</v>
      </c>
      <c r="E1559" s="22" t="s">
        <v>742</v>
      </c>
      <c r="F1559" s="6" t="s">
        <v>524</v>
      </c>
      <c r="G1559" s="6" t="s">
        <v>4404</v>
      </c>
      <c r="H1559" s="6" t="s">
        <v>19</v>
      </c>
      <c r="I1559" s="6" t="s">
        <v>4406</v>
      </c>
      <c r="J1559" s="22" t="s">
        <v>1698</v>
      </c>
      <c r="K1559" s="6" t="s">
        <v>678</v>
      </c>
      <c r="L1559" s="22" t="s">
        <v>907</v>
      </c>
      <c r="M1559" s="6" t="s">
        <v>527</v>
      </c>
      <c r="N1559" s="22" t="s">
        <v>8087</v>
      </c>
      <c r="O1559" s="6"/>
    </row>
    <row r="1560" spans="1:15" x14ac:dyDescent="0.3">
      <c r="A1560" s="6" t="s">
        <v>3017</v>
      </c>
      <c r="B1560" s="22" t="s">
        <v>4322</v>
      </c>
      <c r="C1560" s="22" t="s">
        <v>8089</v>
      </c>
      <c r="D1560" s="22" t="s">
        <v>169</v>
      </c>
      <c r="E1560" s="22" t="s">
        <v>742</v>
      </c>
      <c r="F1560" s="6" t="s">
        <v>524</v>
      </c>
      <c r="G1560" s="6" t="s">
        <v>4321</v>
      </c>
      <c r="H1560" s="6" t="s">
        <v>19</v>
      </c>
      <c r="I1560" s="6" t="s">
        <v>4323</v>
      </c>
      <c r="J1560" s="22" t="s">
        <v>1698</v>
      </c>
      <c r="K1560" s="6" t="s">
        <v>678</v>
      </c>
      <c r="L1560" s="22" t="s">
        <v>907</v>
      </c>
      <c r="M1560" s="6" t="s">
        <v>527</v>
      </c>
      <c r="N1560" s="22" t="s">
        <v>8087</v>
      </c>
      <c r="O1560" s="6"/>
    </row>
    <row r="1561" spans="1:15" x14ac:dyDescent="0.3">
      <c r="A1561" s="6" t="s">
        <v>3017</v>
      </c>
      <c r="B1561" s="22" t="s">
        <v>3027</v>
      </c>
      <c r="C1561" s="22" t="s">
        <v>2500</v>
      </c>
      <c r="D1561" s="22" t="s">
        <v>169</v>
      </c>
      <c r="E1561" s="22" t="s">
        <v>742</v>
      </c>
      <c r="F1561" s="6" t="s">
        <v>487</v>
      </c>
      <c r="G1561" s="6" t="s">
        <v>3026</v>
      </c>
      <c r="H1561" s="6" t="s">
        <v>19</v>
      </c>
      <c r="I1561" s="6" t="s">
        <v>3028</v>
      </c>
      <c r="J1561" s="22" t="s">
        <v>1698</v>
      </c>
      <c r="K1561" s="6" t="s">
        <v>678</v>
      </c>
      <c r="L1561" s="22" t="s">
        <v>907</v>
      </c>
      <c r="M1561" s="6" t="s">
        <v>484</v>
      </c>
      <c r="N1561" s="22" t="s">
        <v>8087</v>
      </c>
      <c r="O1561" s="6"/>
    </row>
    <row r="1562" spans="1:15" x14ac:dyDescent="0.3">
      <c r="A1562" s="6" t="s">
        <v>3017</v>
      </c>
      <c r="B1562" s="22" t="s">
        <v>4325</v>
      </c>
      <c r="C1562" s="22" t="s">
        <v>8089</v>
      </c>
      <c r="D1562" s="22" t="s">
        <v>169</v>
      </c>
      <c r="E1562" s="22" t="s">
        <v>742</v>
      </c>
      <c r="F1562" s="6" t="s">
        <v>524</v>
      </c>
      <c r="G1562" s="6" t="s">
        <v>4324</v>
      </c>
      <c r="H1562" s="6" t="s">
        <v>19</v>
      </c>
      <c r="I1562" s="6" t="s">
        <v>4326</v>
      </c>
      <c r="J1562" s="22" t="s">
        <v>1698</v>
      </c>
      <c r="K1562" s="6" t="s">
        <v>678</v>
      </c>
      <c r="L1562" s="22" t="s">
        <v>907</v>
      </c>
      <c r="M1562" s="6" t="s">
        <v>527</v>
      </c>
      <c r="N1562" s="22" t="s">
        <v>8087</v>
      </c>
      <c r="O1562" s="6"/>
    </row>
    <row r="1563" spans="1:15" x14ac:dyDescent="0.3">
      <c r="A1563" s="6" t="s">
        <v>3017</v>
      </c>
      <c r="B1563" s="22" t="s">
        <v>3382</v>
      </c>
      <c r="C1563" s="22" t="s">
        <v>8089</v>
      </c>
      <c r="D1563" s="22" t="s">
        <v>169</v>
      </c>
      <c r="E1563" s="22" t="s">
        <v>742</v>
      </c>
      <c r="F1563" s="6" t="s">
        <v>489</v>
      </c>
      <c r="G1563" s="6" t="s">
        <v>3381</v>
      </c>
      <c r="H1563" s="6" t="s">
        <v>19</v>
      </c>
      <c r="I1563" s="6" t="s">
        <v>3383</v>
      </c>
      <c r="J1563" s="22" t="s">
        <v>1698</v>
      </c>
      <c r="K1563" s="6" t="s">
        <v>678</v>
      </c>
      <c r="L1563" s="22" t="s">
        <v>907</v>
      </c>
      <c r="M1563" s="6" t="s">
        <v>484</v>
      </c>
      <c r="N1563" s="22" t="s">
        <v>8087</v>
      </c>
      <c r="O1563" s="6"/>
    </row>
    <row r="1564" spans="1:15" x14ac:dyDescent="0.3">
      <c r="A1564" s="6" t="s">
        <v>3017</v>
      </c>
      <c r="B1564" s="22" t="s">
        <v>3388</v>
      </c>
      <c r="C1564" s="22" t="s">
        <v>8089</v>
      </c>
      <c r="D1564" s="22" t="s">
        <v>169</v>
      </c>
      <c r="E1564" s="22" t="s">
        <v>742</v>
      </c>
      <c r="F1564" s="6" t="s">
        <v>489</v>
      </c>
      <c r="G1564" s="6" t="s">
        <v>3387</v>
      </c>
      <c r="H1564" s="6" t="s">
        <v>19</v>
      </c>
      <c r="I1564" s="6" t="s">
        <v>3389</v>
      </c>
      <c r="J1564" s="22" t="s">
        <v>1698</v>
      </c>
      <c r="K1564" s="6" t="s">
        <v>678</v>
      </c>
      <c r="L1564" s="22" t="s">
        <v>907</v>
      </c>
      <c r="M1564" s="6" t="s">
        <v>484</v>
      </c>
      <c r="N1564" s="22" t="s">
        <v>8087</v>
      </c>
      <c r="O1564" s="6"/>
    </row>
    <row r="1565" spans="1:15" x14ac:dyDescent="0.3">
      <c r="A1565" s="6" t="s">
        <v>3017</v>
      </c>
      <c r="B1565" s="22" t="s">
        <v>3391</v>
      </c>
      <c r="C1565" s="22" t="s">
        <v>8089</v>
      </c>
      <c r="D1565" s="22" t="s">
        <v>169</v>
      </c>
      <c r="E1565" s="22" t="s">
        <v>742</v>
      </c>
      <c r="F1565" s="6" t="s">
        <v>489</v>
      </c>
      <c r="G1565" s="6" t="s">
        <v>3390</v>
      </c>
      <c r="H1565" s="6" t="s">
        <v>19</v>
      </c>
      <c r="I1565" s="6" t="s">
        <v>3392</v>
      </c>
      <c r="J1565" s="22" t="s">
        <v>1698</v>
      </c>
      <c r="K1565" s="6" t="s">
        <v>678</v>
      </c>
      <c r="L1565" s="22" t="s">
        <v>907</v>
      </c>
      <c r="M1565" s="6" t="s">
        <v>484</v>
      </c>
      <c r="N1565" s="22" t="s">
        <v>8087</v>
      </c>
      <c r="O1565" s="6"/>
    </row>
    <row r="1566" spans="1:15" x14ac:dyDescent="0.3">
      <c r="A1566" s="6" t="s">
        <v>3017</v>
      </c>
      <c r="B1566" s="22" t="s">
        <v>3394</v>
      </c>
      <c r="C1566" s="22" t="s">
        <v>8089</v>
      </c>
      <c r="D1566" s="22" t="s">
        <v>169</v>
      </c>
      <c r="E1566" s="22" t="s">
        <v>742</v>
      </c>
      <c r="F1566" s="6" t="s">
        <v>489</v>
      </c>
      <c r="G1566" s="6" t="s">
        <v>3393</v>
      </c>
      <c r="H1566" s="6" t="s">
        <v>19</v>
      </c>
      <c r="I1566" s="6" t="s">
        <v>3395</v>
      </c>
      <c r="J1566" s="22" t="s">
        <v>1698</v>
      </c>
      <c r="K1566" s="6" t="s">
        <v>678</v>
      </c>
      <c r="L1566" s="22" t="s">
        <v>907</v>
      </c>
      <c r="M1566" s="6" t="s">
        <v>484</v>
      </c>
      <c r="N1566" s="22" t="s">
        <v>8087</v>
      </c>
      <c r="O1566" s="6"/>
    </row>
    <row r="1567" spans="1:15" x14ac:dyDescent="0.3">
      <c r="A1567" s="6" t="s">
        <v>3017</v>
      </c>
      <c r="B1567" s="22" t="s">
        <v>3030</v>
      </c>
      <c r="C1567" s="22" t="s">
        <v>2500</v>
      </c>
      <c r="D1567" s="22" t="s">
        <v>169</v>
      </c>
      <c r="E1567" s="22" t="s">
        <v>742</v>
      </c>
      <c r="F1567" s="6" t="s">
        <v>487</v>
      </c>
      <c r="G1567" s="6" t="s">
        <v>3029</v>
      </c>
      <c r="H1567" s="6" t="s">
        <v>19</v>
      </c>
      <c r="I1567" s="6" t="s">
        <v>3031</v>
      </c>
      <c r="J1567" s="22" t="s">
        <v>1698</v>
      </c>
      <c r="K1567" s="6" t="s">
        <v>678</v>
      </c>
      <c r="L1567" s="22" t="s">
        <v>907</v>
      </c>
      <c r="M1567" s="6" t="s">
        <v>484</v>
      </c>
      <c r="N1567" s="22" t="s">
        <v>8087</v>
      </c>
      <c r="O1567" s="6"/>
    </row>
    <row r="1568" spans="1:15" x14ac:dyDescent="0.3">
      <c r="A1568" s="6" t="s">
        <v>3017</v>
      </c>
      <c r="B1568" s="22" t="s">
        <v>3409</v>
      </c>
      <c r="C1568" s="22" t="s">
        <v>8089</v>
      </c>
      <c r="D1568" s="22" t="s">
        <v>169</v>
      </c>
      <c r="E1568" s="22" t="s">
        <v>742</v>
      </c>
      <c r="F1568" s="6" t="s">
        <v>489</v>
      </c>
      <c r="G1568" s="6" t="s">
        <v>3408</v>
      </c>
      <c r="H1568" s="6" t="s">
        <v>19</v>
      </c>
      <c r="I1568" s="6" t="s">
        <v>3410</v>
      </c>
      <c r="J1568" s="22" t="s">
        <v>1698</v>
      </c>
      <c r="K1568" s="6" t="s">
        <v>678</v>
      </c>
      <c r="L1568" s="22" t="s">
        <v>907</v>
      </c>
      <c r="M1568" s="6" t="s">
        <v>484</v>
      </c>
      <c r="N1568" s="22" t="s">
        <v>8087</v>
      </c>
      <c r="O1568" s="6"/>
    </row>
    <row r="1569" spans="1:15" x14ac:dyDescent="0.3">
      <c r="A1569" s="6" t="s">
        <v>3017</v>
      </c>
      <c r="B1569" s="22" t="s">
        <v>3033</v>
      </c>
      <c r="C1569" s="22" t="s">
        <v>2500</v>
      </c>
      <c r="D1569" s="22" t="s">
        <v>169</v>
      </c>
      <c r="E1569" s="22" t="s">
        <v>742</v>
      </c>
      <c r="F1569" s="6" t="s">
        <v>487</v>
      </c>
      <c r="G1569" s="6" t="s">
        <v>3032</v>
      </c>
      <c r="H1569" s="6" t="s">
        <v>19</v>
      </c>
      <c r="I1569" s="6" t="s">
        <v>3034</v>
      </c>
      <c r="J1569" s="22" t="s">
        <v>1698</v>
      </c>
      <c r="K1569" s="6" t="s">
        <v>678</v>
      </c>
      <c r="L1569" s="22" t="s">
        <v>907</v>
      </c>
      <c r="M1569" s="6" t="s">
        <v>484</v>
      </c>
      <c r="N1569" s="22" t="s">
        <v>8087</v>
      </c>
      <c r="O1569" s="6"/>
    </row>
    <row r="1570" spans="1:15" x14ac:dyDescent="0.3">
      <c r="A1570" s="6" t="s">
        <v>3017</v>
      </c>
      <c r="B1570" s="22" t="s">
        <v>4849</v>
      </c>
      <c r="C1570" s="22" t="s">
        <v>2500</v>
      </c>
      <c r="D1570" s="22" t="s">
        <v>169</v>
      </c>
      <c r="E1570" s="22" t="s">
        <v>742</v>
      </c>
      <c r="F1570" s="6" t="s">
        <v>563</v>
      </c>
      <c r="G1570" s="6" t="s">
        <v>4848</v>
      </c>
      <c r="H1570" s="6" t="s">
        <v>19</v>
      </c>
      <c r="I1570" s="6" t="s">
        <v>4850</v>
      </c>
      <c r="J1570" s="22" t="s">
        <v>1698</v>
      </c>
      <c r="K1570" s="6" t="s">
        <v>678</v>
      </c>
      <c r="L1570" s="22" t="s">
        <v>907</v>
      </c>
      <c r="M1570" s="6" t="s">
        <v>566</v>
      </c>
      <c r="N1570" s="22" t="s">
        <v>8087</v>
      </c>
      <c r="O1570" s="6"/>
    </row>
    <row r="1571" spans="1:15" x14ac:dyDescent="0.3">
      <c r="A1571" s="6" t="s">
        <v>3017</v>
      </c>
      <c r="B1571" s="22" t="s">
        <v>4944</v>
      </c>
      <c r="C1571" s="22" t="s">
        <v>2500</v>
      </c>
      <c r="D1571" s="22" t="s">
        <v>169</v>
      </c>
      <c r="E1571" s="22" t="s">
        <v>742</v>
      </c>
      <c r="F1571" s="6" t="s">
        <v>575</v>
      </c>
      <c r="G1571" s="6" t="s">
        <v>4943</v>
      </c>
      <c r="H1571" s="6" t="s">
        <v>19</v>
      </c>
      <c r="I1571" s="6" t="s">
        <v>4945</v>
      </c>
      <c r="J1571" s="22" t="s">
        <v>1698</v>
      </c>
      <c r="K1571" s="6" t="s">
        <v>678</v>
      </c>
      <c r="L1571" s="22" t="s">
        <v>907</v>
      </c>
      <c r="M1571" s="6" t="s">
        <v>578</v>
      </c>
      <c r="N1571" s="22" t="s">
        <v>8087</v>
      </c>
      <c r="O1571" s="6"/>
    </row>
    <row r="1572" spans="1:15" x14ac:dyDescent="0.3">
      <c r="A1572" s="6" t="s">
        <v>3017</v>
      </c>
      <c r="B1572" s="22" t="s">
        <v>3421</v>
      </c>
      <c r="C1572" s="22" t="s">
        <v>8089</v>
      </c>
      <c r="D1572" s="22" t="s">
        <v>169</v>
      </c>
      <c r="E1572" s="22" t="s">
        <v>742</v>
      </c>
      <c r="F1572" s="6" t="s">
        <v>489</v>
      </c>
      <c r="G1572" s="6" t="s">
        <v>3420</v>
      </c>
      <c r="H1572" s="6" t="s">
        <v>19</v>
      </c>
      <c r="I1572" s="6" t="s">
        <v>3422</v>
      </c>
      <c r="J1572" s="22" t="s">
        <v>1698</v>
      </c>
      <c r="K1572" s="6" t="s">
        <v>678</v>
      </c>
      <c r="L1572" s="22" t="s">
        <v>907</v>
      </c>
      <c r="M1572" s="6" t="s">
        <v>484</v>
      </c>
      <c r="N1572" s="22" t="s">
        <v>8087</v>
      </c>
      <c r="O1572" s="6"/>
    </row>
    <row r="1573" spans="1:15" x14ac:dyDescent="0.3">
      <c r="A1573" s="6" t="s">
        <v>3017</v>
      </c>
      <c r="B1573" s="22" t="s">
        <v>4852</v>
      </c>
      <c r="C1573" s="22" t="s">
        <v>2500</v>
      </c>
      <c r="D1573" s="22" t="s">
        <v>169</v>
      </c>
      <c r="E1573" s="22" t="s">
        <v>742</v>
      </c>
      <c r="F1573" s="6" t="s">
        <v>563</v>
      </c>
      <c r="G1573" s="6" t="s">
        <v>4851</v>
      </c>
      <c r="H1573" s="6" t="s">
        <v>19</v>
      </c>
      <c r="I1573" s="6" t="s">
        <v>4853</v>
      </c>
      <c r="J1573" s="22" t="s">
        <v>1698</v>
      </c>
      <c r="K1573" s="6" t="s">
        <v>678</v>
      </c>
      <c r="L1573" s="22" t="s">
        <v>907</v>
      </c>
      <c r="M1573" s="6" t="s">
        <v>566</v>
      </c>
      <c r="N1573" s="22" t="s">
        <v>8087</v>
      </c>
      <c r="O1573" s="6"/>
    </row>
    <row r="1574" spans="1:15" x14ac:dyDescent="0.3">
      <c r="A1574" s="6" t="s">
        <v>3017</v>
      </c>
      <c r="B1574" s="22" t="s">
        <v>3427</v>
      </c>
      <c r="C1574" s="22" t="s">
        <v>8089</v>
      </c>
      <c r="D1574" s="22" t="s">
        <v>169</v>
      </c>
      <c r="E1574" s="22" t="s">
        <v>742</v>
      </c>
      <c r="F1574" s="6" t="s">
        <v>489</v>
      </c>
      <c r="G1574" s="6" t="s">
        <v>3426</v>
      </c>
      <c r="H1574" s="6" t="s">
        <v>19</v>
      </c>
      <c r="I1574" s="6" t="s">
        <v>3428</v>
      </c>
      <c r="J1574" s="22" t="s">
        <v>1698</v>
      </c>
      <c r="K1574" s="6" t="s">
        <v>678</v>
      </c>
      <c r="L1574" s="22" t="s">
        <v>907</v>
      </c>
      <c r="M1574" s="6" t="s">
        <v>484</v>
      </c>
      <c r="N1574" s="22" t="s">
        <v>8087</v>
      </c>
      <c r="O1574" s="6"/>
    </row>
    <row r="1575" spans="1:15" x14ac:dyDescent="0.3">
      <c r="A1575" s="6" t="s">
        <v>3017</v>
      </c>
      <c r="B1575" s="22" t="s">
        <v>3430</v>
      </c>
      <c r="C1575" s="22" t="s">
        <v>8089</v>
      </c>
      <c r="D1575" s="22" t="s">
        <v>169</v>
      </c>
      <c r="E1575" s="22" t="s">
        <v>742</v>
      </c>
      <c r="F1575" s="6" t="s">
        <v>489</v>
      </c>
      <c r="G1575" s="6" t="s">
        <v>3429</v>
      </c>
      <c r="H1575" s="6" t="s">
        <v>19</v>
      </c>
      <c r="I1575" s="6" t="s">
        <v>3431</v>
      </c>
      <c r="J1575" s="22" t="s">
        <v>1698</v>
      </c>
      <c r="K1575" s="6" t="s">
        <v>678</v>
      </c>
      <c r="L1575" s="22" t="s">
        <v>907</v>
      </c>
      <c r="M1575" s="6" t="s">
        <v>484</v>
      </c>
      <c r="N1575" s="22" t="s">
        <v>8087</v>
      </c>
      <c r="O1575" s="6"/>
    </row>
    <row r="1576" spans="1:15" x14ac:dyDescent="0.3">
      <c r="A1576" s="6" t="s">
        <v>3017</v>
      </c>
      <c r="B1576" s="22" t="s">
        <v>3171</v>
      </c>
      <c r="C1576" s="22" t="s">
        <v>2500</v>
      </c>
      <c r="D1576" s="22" t="s">
        <v>169</v>
      </c>
      <c r="E1576" s="22" t="s">
        <v>742</v>
      </c>
      <c r="F1576" s="6" t="s">
        <v>487</v>
      </c>
      <c r="G1576" s="6" t="s">
        <v>3170</v>
      </c>
      <c r="H1576" s="6" t="s">
        <v>19</v>
      </c>
      <c r="I1576" s="6" t="s">
        <v>3172</v>
      </c>
      <c r="J1576" s="22" t="s">
        <v>1698</v>
      </c>
      <c r="K1576" s="6" t="s">
        <v>678</v>
      </c>
      <c r="L1576" s="22" t="s">
        <v>907</v>
      </c>
      <c r="M1576" s="6" t="s">
        <v>484</v>
      </c>
      <c r="N1576" s="22" t="s">
        <v>8087</v>
      </c>
      <c r="O1576" s="6"/>
    </row>
    <row r="1577" spans="1:15" x14ac:dyDescent="0.3">
      <c r="A1577" s="6" t="s">
        <v>3017</v>
      </c>
      <c r="B1577" s="22" t="s">
        <v>3436</v>
      </c>
      <c r="C1577" s="22" t="s">
        <v>8089</v>
      </c>
      <c r="D1577" s="22" t="s">
        <v>169</v>
      </c>
      <c r="E1577" s="22" t="s">
        <v>742</v>
      </c>
      <c r="F1577" s="6" t="s">
        <v>489</v>
      </c>
      <c r="G1577" s="6" t="s">
        <v>3435</v>
      </c>
      <c r="H1577" s="6" t="s">
        <v>19</v>
      </c>
      <c r="I1577" s="6" t="s">
        <v>3437</v>
      </c>
      <c r="J1577" s="22" t="s">
        <v>1698</v>
      </c>
      <c r="K1577" s="6" t="s">
        <v>678</v>
      </c>
      <c r="L1577" s="22" t="s">
        <v>907</v>
      </c>
      <c r="M1577" s="6" t="s">
        <v>484</v>
      </c>
      <c r="N1577" s="22" t="s">
        <v>8087</v>
      </c>
      <c r="O1577" s="6"/>
    </row>
    <row r="1578" spans="1:15" x14ac:dyDescent="0.3">
      <c r="A1578" s="6" t="s">
        <v>3017</v>
      </c>
      <c r="B1578" s="22" t="s">
        <v>3147</v>
      </c>
      <c r="C1578" s="22" t="s">
        <v>2500</v>
      </c>
      <c r="D1578" s="22" t="s">
        <v>169</v>
      </c>
      <c r="E1578" s="22" t="s">
        <v>742</v>
      </c>
      <c r="F1578" s="6" t="s">
        <v>487</v>
      </c>
      <c r="G1578" s="6" t="s">
        <v>3146</v>
      </c>
      <c r="H1578" s="6" t="s">
        <v>19</v>
      </c>
      <c r="I1578" s="6" t="s">
        <v>3148</v>
      </c>
      <c r="J1578" s="22" t="s">
        <v>1698</v>
      </c>
      <c r="K1578" s="6" t="s">
        <v>678</v>
      </c>
      <c r="L1578" s="22" t="s">
        <v>907</v>
      </c>
      <c r="M1578" s="6" t="s">
        <v>484</v>
      </c>
      <c r="N1578" s="22" t="s">
        <v>8087</v>
      </c>
      <c r="O1578" s="6"/>
    </row>
    <row r="1579" spans="1:15" x14ac:dyDescent="0.3">
      <c r="A1579" s="6" t="s">
        <v>3017</v>
      </c>
      <c r="B1579" s="22" t="s">
        <v>3045</v>
      </c>
      <c r="C1579" s="22" t="s">
        <v>2500</v>
      </c>
      <c r="D1579" s="22" t="s">
        <v>169</v>
      </c>
      <c r="E1579" s="22" t="s">
        <v>742</v>
      </c>
      <c r="F1579" s="6" t="s">
        <v>487</v>
      </c>
      <c r="G1579" s="6" t="s">
        <v>3044</v>
      </c>
      <c r="H1579" s="6" t="s">
        <v>19</v>
      </c>
      <c r="I1579" s="6" t="s">
        <v>3046</v>
      </c>
      <c r="J1579" s="22" t="s">
        <v>1698</v>
      </c>
      <c r="K1579" s="6" t="s">
        <v>678</v>
      </c>
      <c r="L1579" s="22" t="s">
        <v>907</v>
      </c>
      <c r="M1579" s="6" t="s">
        <v>484</v>
      </c>
      <c r="N1579" s="22" t="s">
        <v>8087</v>
      </c>
      <c r="O1579" s="6"/>
    </row>
    <row r="1580" spans="1:15" x14ac:dyDescent="0.3">
      <c r="A1580" s="6" t="s">
        <v>3017</v>
      </c>
      <c r="B1580" s="22" t="s">
        <v>4334</v>
      </c>
      <c r="C1580" s="22" t="s">
        <v>8089</v>
      </c>
      <c r="D1580" s="22" t="s">
        <v>169</v>
      </c>
      <c r="E1580" s="22" t="s">
        <v>742</v>
      </c>
      <c r="F1580" s="6" t="s">
        <v>524</v>
      </c>
      <c r="G1580" s="6" t="s">
        <v>4333</v>
      </c>
      <c r="H1580" s="6" t="s">
        <v>19</v>
      </c>
      <c r="I1580" s="6" t="s">
        <v>4335</v>
      </c>
      <c r="J1580" s="22" t="s">
        <v>1698</v>
      </c>
      <c r="K1580" s="6" t="s">
        <v>678</v>
      </c>
      <c r="L1580" s="22" t="s">
        <v>907</v>
      </c>
      <c r="M1580" s="6" t="s">
        <v>527</v>
      </c>
      <c r="N1580" s="22" t="s">
        <v>8087</v>
      </c>
      <c r="O1580" s="6"/>
    </row>
    <row r="1581" spans="1:15" x14ac:dyDescent="0.3">
      <c r="A1581" s="6" t="s">
        <v>3017</v>
      </c>
      <c r="B1581" s="22" t="s">
        <v>4349</v>
      </c>
      <c r="C1581" s="22" t="s">
        <v>8089</v>
      </c>
      <c r="D1581" s="22" t="s">
        <v>169</v>
      </c>
      <c r="E1581" s="22" t="s">
        <v>742</v>
      </c>
      <c r="F1581" s="6" t="s">
        <v>524</v>
      </c>
      <c r="G1581" s="6" t="s">
        <v>4348</v>
      </c>
      <c r="H1581" s="6" t="s">
        <v>19</v>
      </c>
      <c r="I1581" s="6" t="s">
        <v>4350</v>
      </c>
      <c r="J1581" s="22" t="s">
        <v>1698</v>
      </c>
      <c r="K1581" s="6" t="s">
        <v>678</v>
      </c>
      <c r="L1581" s="22" t="s">
        <v>907</v>
      </c>
      <c r="M1581" s="6" t="s">
        <v>527</v>
      </c>
      <c r="N1581" s="22" t="s">
        <v>8087</v>
      </c>
      <c r="O1581" s="6"/>
    </row>
    <row r="1582" spans="1:15" x14ac:dyDescent="0.3">
      <c r="A1582" s="6" t="s">
        <v>3017</v>
      </c>
      <c r="B1582" s="22" t="s">
        <v>4855</v>
      </c>
      <c r="C1582" s="22" t="s">
        <v>2500</v>
      </c>
      <c r="D1582" s="22" t="s">
        <v>169</v>
      </c>
      <c r="E1582" s="22" t="s">
        <v>742</v>
      </c>
      <c r="F1582" s="6" t="s">
        <v>563</v>
      </c>
      <c r="G1582" s="6" t="s">
        <v>4854</v>
      </c>
      <c r="H1582" s="6" t="s">
        <v>19</v>
      </c>
      <c r="I1582" s="6" t="s">
        <v>4856</v>
      </c>
      <c r="J1582" s="22" t="s">
        <v>1698</v>
      </c>
      <c r="K1582" s="6" t="s">
        <v>678</v>
      </c>
      <c r="L1582" s="22" t="s">
        <v>907</v>
      </c>
      <c r="M1582" s="6" t="s">
        <v>566</v>
      </c>
      <c r="N1582" s="22" t="s">
        <v>8087</v>
      </c>
      <c r="O1582" s="6"/>
    </row>
    <row r="1583" spans="1:15" x14ac:dyDescent="0.3">
      <c r="A1583" s="6" t="s">
        <v>3017</v>
      </c>
      <c r="B1583" s="22" t="s">
        <v>3060</v>
      </c>
      <c r="C1583" s="22" t="s">
        <v>2500</v>
      </c>
      <c r="D1583" s="22" t="s">
        <v>169</v>
      </c>
      <c r="E1583" s="22" t="s">
        <v>742</v>
      </c>
      <c r="F1583" s="6" t="s">
        <v>487</v>
      </c>
      <c r="G1583" s="6" t="s">
        <v>3059</v>
      </c>
      <c r="H1583" s="6" t="s">
        <v>19</v>
      </c>
      <c r="I1583" s="6" t="s">
        <v>3061</v>
      </c>
      <c r="J1583" s="22" t="s">
        <v>1698</v>
      </c>
      <c r="K1583" s="6" t="s">
        <v>678</v>
      </c>
      <c r="L1583" s="22" t="s">
        <v>907</v>
      </c>
      <c r="M1583" s="6" t="s">
        <v>484</v>
      </c>
      <c r="N1583" s="22" t="s">
        <v>8087</v>
      </c>
      <c r="O1583" s="6"/>
    </row>
    <row r="1584" spans="1:15" x14ac:dyDescent="0.3">
      <c r="A1584" s="6" t="s">
        <v>3017</v>
      </c>
      <c r="B1584" s="22" t="s">
        <v>3063</v>
      </c>
      <c r="C1584" s="22" t="s">
        <v>2500</v>
      </c>
      <c r="D1584" s="22" t="s">
        <v>169</v>
      </c>
      <c r="E1584" s="22" t="s">
        <v>742</v>
      </c>
      <c r="F1584" s="6" t="s">
        <v>487</v>
      </c>
      <c r="G1584" s="6" t="s">
        <v>3062</v>
      </c>
      <c r="H1584" s="6" t="s">
        <v>19</v>
      </c>
      <c r="I1584" s="6" t="s">
        <v>3064</v>
      </c>
      <c r="J1584" s="22" t="s">
        <v>1698</v>
      </c>
      <c r="K1584" s="6" t="s">
        <v>678</v>
      </c>
      <c r="L1584" s="22" t="s">
        <v>907</v>
      </c>
      <c r="M1584" s="6" t="s">
        <v>484</v>
      </c>
      <c r="N1584" s="22" t="s">
        <v>8087</v>
      </c>
      <c r="O1584" s="6"/>
    </row>
    <row r="1585" spans="1:15" x14ac:dyDescent="0.3">
      <c r="A1585" s="6" t="s">
        <v>3017</v>
      </c>
      <c r="B1585" s="22" t="s">
        <v>3048</v>
      </c>
      <c r="C1585" s="22" t="s">
        <v>2500</v>
      </c>
      <c r="D1585" s="22" t="s">
        <v>169</v>
      </c>
      <c r="E1585" s="22" t="s">
        <v>742</v>
      </c>
      <c r="F1585" s="6" t="s">
        <v>487</v>
      </c>
      <c r="G1585" s="6" t="s">
        <v>3047</v>
      </c>
      <c r="H1585" s="6" t="s">
        <v>19</v>
      </c>
      <c r="I1585" s="6" t="s">
        <v>3049</v>
      </c>
      <c r="J1585" s="22" t="s">
        <v>1698</v>
      </c>
      <c r="K1585" s="6" t="s">
        <v>678</v>
      </c>
      <c r="L1585" s="22" t="s">
        <v>907</v>
      </c>
      <c r="M1585" s="6" t="s">
        <v>484</v>
      </c>
      <c r="N1585" s="22" t="s">
        <v>8087</v>
      </c>
      <c r="O1585" s="6"/>
    </row>
    <row r="1586" spans="1:15" x14ac:dyDescent="0.3">
      <c r="A1586" s="6" t="s">
        <v>3017</v>
      </c>
      <c r="B1586" s="22" t="s">
        <v>3066</v>
      </c>
      <c r="C1586" s="22" t="s">
        <v>2500</v>
      </c>
      <c r="D1586" s="22" t="s">
        <v>169</v>
      </c>
      <c r="E1586" s="22" t="s">
        <v>742</v>
      </c>
      <c r="F1586" s="6" t="s">
        <v>487</v>
      </c>
      <c r="G1586" s="6" t="s">
        <v>3065</v>
      </c>
      <c r="H1586" s="6" t="s">
        <v>19</v>
      </c>
      <c r="I1586" s="6" t="s">
        <v>3067</v>
      </c>
      <c r="J1586" s="22" t="s">
        <v>1698</v>
      </c>
      <c r="K1586" s="6" t="s">
        <v>678</v>
      </c>
      <c r="L1586" s="22" t="s">
        <v>907</v>
      </c>
      <c r="M1586" s="6" t="s">
        <v>484</v>
      </c>
      <c r="N1586" s="22" t="s">
        <v>8087</v>
      </c>
      <c r="O1586" s="6"/>
    </row>
    <row r="1587" spans="1:15" x14ac:dyDescent="0.3">
      <c r="A1587" s="6" t="s">
        <v>3017</v>
      </c>
      <c r="B1587" s="22" t="s">
        <v>3036</v>
      </c>
      <c r="C1587" s="22" t="s">
        <v>2500</v>
      </c>
      <c r="D1587" s="22" t="s">
        <v>169</v>
      </c>
      <c r="E1587" s="22" t="s">
        <v>742</v>
      </c>
      <c r="F1587" s="6" t="s">
        <v>487</v>
      </c>
      <c r="G1587" s="6" t="s">
        <v>3035</v>
      </c>
      <c r="H1587" s="6" t="s">
        <v>19</v>
      </c>
      <c r="I1587" s="6" t="s">
        <v>3037</v>
      </c>
      <c r="J1587" s="22" t="s">
        <v>1698</v>
      </c>
      <c r="K1587" s="6" t="s">
        <v>678</v>
      </c>
      <c r="L1587" s="22" t="s">
        <v>907</v>
      </c>
      <c r="M1587" s="6" t="s">
        <v>484</v>
      </c>
      <c r="N1587" s="22" t="s">
        <v>8087</v>
      </c>
      <c r="O1587" s="6"/>
    </row>
    <row r="1588" spans="1:15" x14ac:dyDescent="0.3">
      <c r="A1588" s="6" t="s">
        <v>3017</v>
      </c>
      <c r="B1588" s="22" t="s">
        <v>3039</v>
      </c>
      <c r="C1588" s="22" t="s">
        <v>2500</v>
      </c>
      <c r="D1588" s="22" t="s">
        <v>169</v>
      </c>
      <c r="E1588" s="22" t="s">
        <v>742</v>
      </c>
      <c r="F1588" s="6" t="s">
        <v>487</v>
      </c>
      <c r="G1588" s="6" t="s">
        <v>3038</v>
      </c>
      <c r="H1588" s="6" t="s">
        <v>19</v>
      </c>
      <c r="I1588" s="6" t="s">
        <v>3040</v>
      </c>
      <c r="J1588" s="22" t="s">
        <v>1698</v>
      </c>
      <c r="K1588" s="6" t="s">
        <v>678</v>
      </c>
      <c r="L1588" s="22" t="s">
        <v>907</v>
      </c>
      <c r="M1588" s="6" t="s">
        <v>484</v>
      </c>
      <c r="N1588" s="22" t="s">
        <v>8087</v>
      </c>
      <c r="O1588" s="6"/>
    </row>
    <row r="1589" spans="1:15" x14ac:dyDescent="0.3">
      <c r="A1589" s="6" t="s">
        <v>3017</v>
      </c>
      <c r="B1589" s="22" t="s">
        <v>3051</v>
      </c>
      <c r="C1589" s="22" t="s">
        <v>2500</v>
      </c>
      <c r="D1589" s="22" t="s">
        <v>169</v>
      </c>
      <c r="E1589" s="22" t="s">
        <v>742</v>
      </c>
      <c r="F1589" s="6" t="s">
        <v>487</v>
      </c>
      <c r="G1589" s="6" t="s">
        <v>3050</v>
      </c>
      <c r="H1589" s="6" t="s">
        <v>19</v>
      </c>
      <c r="I1589" s="6" t="s">
        <v>3052</v>
      </c>
      <c r="J1589" s="22" t="s">
        <v>1698</v>
      </c>
      <c r="K1589" s="6" t="s">
        <v>678</v>
      </c>
      <c r="L1589" s="22" t="s">
        <v>907</v>
      </c>
      <c r="M1589" s="6" t="s">
        <v>484</v>
      </c>
      <c r="N1589" s="22" t="s">
        <v>8087</v>
      </c>
      <c r="O1589" s="6"/>
    </row>
    <row r="1590" spans="1:15" x14ac:dyDescent="0.3">
      <c r="A1590" s="6" t="s">
        <v>3017</v>
      </c>
      <c r="B1590" s="22" t="s">
        <v>3150</v>
      </c>
      <c r="C1590" s="22" t="s">
        <v>2500</v>
      </c>
      <c r="D1590" s="22" t="s">
        <v>169</v>
      </c>
      <c r="E1590" s="22" t="s">
        <v>742</v>
      </c>
      <c r="F1590" s="6" t="s">
        <v>487</v>
      </c>
      <c r="G1590" s="6" t="s">
        <v>3149</v>
      </c>
      <c r="H1590" s="6" t="s">
        <v>19</v>
      </c>
      <c r="I1590" s="6" t="s">
        <v>3151</v>
      </c>
      <c r="J1590" s="22" t="s">
        <v>1698</v>
      </c>
      <c r="K1590" s="6" t="s">
        <v>678</v>
      </c>
      <c r="L1590" s="22" t="s">
        <v>907</v>
      </c>
      <c r="M1590" s="6" t="s">
        <v>484</v>
      </c>
      <c r="N1590" s="22" t="s">
        <v>8087</v>
      </c>
      <c r="O1590" s="6"/>
    </row>
    <row r="1591" spans="1:15" x14ac:dyDescent="0.3">
      <c r="A1591" s="6" t="s">
        <v>3017</v>
      </c>
      <c r="B1591" s="22" t="s">
        <v>3054</v>
      </c>
      <c r="C1591" s="22" t="s">
        <v>2500</v>
      </c>
      <c r="D1591" s="22" t="s">
        <v>169</v>
      </c>
      <c r="E1591" s="22" t="s">
        <v>742</v>
      </c>
      <c r="F1591" s="6" t="s">
        <v>487</v>
      </c>
      <c r="G1591" s="6" t="s">
        <v>3053</v>
      </c>
      <c r="H1591" s="6" t="s">
        <v>19</v>
      </c>
      <c r="I1591" s="6" t="s">
        <v>3055</v>
      </c>
      <c r="J1591" s="22" t="s">
        <v>1698</v>
      </c>
      <c r="K1591" s="6" t="s">
        <v>678</v>
      </c>
      <c r="L1591" s="22" t="s">
        <v>907</v>
      </c>
      <c r="M1591" s="6" t="s">
        <v>484</v>
      </c>
      <c r="N1591" s="22" t="s">
        <v>8087</v>
      </c>
      <c r="O1591" s="6"/>
    </row>
    <row r="1592" spans="1:15" x14ac:dyDescent="0.3">
      <c r="A1592" s="6" t="s">
        <v>3017</v>
      </c>
      <c r="B1592" s="22" t="s">
        <v>3174</v>
      </c>
      <c r="C1592" s="22" t="s">
        <v>2500</v>
      </c>
      <c r="D1592" s="22" t="s">
        <v>169</v>
      </c>
      <c r="E1592" s="22" t="s">
        <v>742</v>
      </c>
      <c r="F1592" s="6" t="s">
        <v>487</v>
      </c>
      <c r="G1592" s="6" t="s">
        <v>3173</v>
      </c>
      <c r="H1592" s="6" t="s">
        <v>19</v>
      </c>
      <c r="I1592" s="6" t="s">
        <v>3175</v>
      </c>
      <c r="J1592" s="22" t="s">
        <v>1698</v>
      </c>
      <c r="K1592" s="6" t="s">
        <v>678</v>
      </c>
      <c r="L1592" s="22" t="s">
        <v>907</v>
      </c>
      <c r="M1592" s="6" t="s">
        <v>484</v>
      </c>
      <c r="N1592" s="22" t="s">
        <v>8087</v>
      </c>
      <c r="O1592" s="6"/>
    </row>
    <row r="1593" spans="1:15" x14ac:dyDescent="0.3">
      <c r="A1593" s="6" t="s">
        <v>3017</v>
      </c>
      <c r="B1593" s="22" t="s">
        <v>3111</v>
      </c>
      <c r="C1593" s="22" t="s">
        <v>2500</v>
      </c>
      <c r="D1593" s="22" t="s">
        <v>169</v>
      </c>
      <c r="E1593" s="22" t="s">
        <v>742</v>
      </c>
      <c r="F1593" s="6" t="s">
        <v>487</v>
      </c>
      <c r="G1593" s="6" t="s">
        <v>3110</v>
      </c>
      <c r="H1593" s="6" t="s">
        <v>19</v>
      </c>
      <c r="I1593" s="6" t="s">
        <v>3112</v>
      </c>
      <c r="J1593" s="22" t="s">
        <v>1698</v>
      </c>
      <c r="K1593" s="6" t="s">
        <v>678</v>
      </c>
      <c r="L1593" s="22" t="s">
        <v>907</v>
      </c>
      <c r="M1593" s="6" t="s">
        <v>484</v>
      </c>
      <c r="N1593" s="22" t="s">
        <v>8087</v>
      </c>
      <c r="O1593" s="6"/>
    </row>
    <row r="1594" spans="1:15" x14ac:dyDescent="0.3">
      <c r="A1594" s="6" t="s">
        <v>3017</v>
      </c>
      <c r="B1594" s="22" t="s">
        <v>3108</v>
      </c>
      <c r="C1594" s="22" t="s">
        <v>2500</v>
      </c>
      <c r="D1594" s="22" t="s">
        <v>169</v>
      </c>
      <c r="E1594" s="22" t="s">
        <v>742</v>
      </c>
      <c r="F1594" s="6" t="s">
        <v>487</v>
      </c>
      <c r="G1594" s="6" t="s">
        <v>3107</v>
      </c>
      <c r="H1594" s="6" t="s">
        <v>19</v>
      </c>
      <c r="I1594" s="6" t="s">
        <v>3109</v>
      </c>
      <c r="J1594" s="22" t="s">
        <v>1698</v>
      </c>
      <c r="K1594" s="6" t="s">
        <v>678</v>
      </c>
      <c r="L1594" s="22" t="s">
        <v>907</v>
      </c>
      <c r="M1594" s="6" t="s">
        <v>484</v>
      </c>
      <c r="N1594" s="22" t="s">
        <v>8087</v>
      </c>
      <c r="O1594" s="6"/>
    </row>
    <row r="1595" spans="1:15" x14ac:dyDescent="0.3">
      <c r="A1595" s="6" t="s">
        <v>3017</v>
      </c>
      <c r="B1595" s="22" t="s">
        <v>4355</v>
      </c>
      <c r="C1595" s="22" t="s">
        <v>8089</v>
      </c>
      <c r="D1595" s="22" t="s">
        <v>169</v>
      </c>
      <c r="E1595" s="22" t="s">
        <v>742</v>
      </c>
      <c r="F1595" s="6" t="s">
        <v>524</v>
      </c>
      <c r="G1595" s="6" t="s">
        <v>4354</v>
      </c>
      <c r="H1595" s="6" t="s">
        <v>19</v>
      </c>
      <c r="I1595" s="6" t="s">
        <v>4356</v>
      </c>
      <c r="J1595" s="22" t="s">
        <v>1698</v>
      </c>
      <c r="K1595" s="6" t="s">
        <v>678</v>
      </c>
      <c r="L1595" s="22" t="s">
        <v>907</v>
      </c>
      <c r="M1595" s="6" t="s">
        <v>527</v>
      </c>
      <c r="N1595" s="22" t="s">
        <v>8087</v>
      </c>
      <c r="O1595" s="6"/>
    </row>
    <row r="1596" spans="1:15" x14ac:dyDescent="0.3">
      <c r="A1596" s="6" t="s">
        <v>3017</v>
      </c>
      <c r="B1596" s="22" t="s">
        <v>4358</v>
      </c>
      <c r="C1596" s="22" t="s">
        <v>8089</v>
      </c>
      <c r="D1596" s="22" t="s">
        <v>169</v>
      </c>
      <c r="E1596" s="22" t="s">
        <v>742</v>
      </c>
      <c r="F1596" s="6" t="s">
        <v>524</v>
      </c>
      <c r="G1596" s="6" t="s">
        <v>4357</v>
      </c>
      <c r="H1596" s="6" t="s">
        <v>19</v>
      </c>
      <c r="I1596" s="6" t="s">
        <v>4359</v>
      </c>
      <c r="J1596" s="22" t="s">
        <v>1698</v>
      </c>
      <c r="K1596" s="6" t="s">
        <v>678</v>
      </c>
      <c r="L1596" s="22" t="s">
        <v>907</v>
      </c>
      <c r="M1596" s="6" t="s">
        <v>527</v>
      </c>
      <c r="N1596" s="22" t="s">
        <v>8087</v>
      </c>
      <c r="O1596" s="6"/>
    </row>
    <row r="1597" spans="1:15" x14ac:dyDescent="0.3">
      <c r="A1597" s="6" t="s">
        <v>3017</v>
      </c>
      <c r="B1597" s="22" t="s">
        <v>4361</v>
      </c>
      <c r="C1597" s="22" t="s">
        <v>8089</v>
      </c>
      <c r="D1597" s="22" t="s">
        <v>169</v>
      </c>
      <c r="E1597" s="22" t="s">
        <v>742</v>
      </c>
      <c r="F1597" s="6" t="s">
        <v>524</v>
      </c>
      <c r="G1597" s="6" t="s">
        <v>4360</v>
      </c>
      <c r="H1597" s="6" t="s">
        <v>19</v>
      </c>
      <c r="I1597" s="6" t="s">
        <v>4362</v>
      </c>
      <c r="J1597" s="22" t="s">
        <v>1698</v>
      </c>
      <c r="K1597" s="6" t="s">
        <v>678</v>
      </c>
      <c r="L1597" s="22" t="s">
        <v>907</v>
      </c>
      <c r="M1597" s="6" t="s">
        <v>527</v>
      </c>
      <c r="N1597" s="22" t="s">
        <v>8087</v>
      </c>
      <c r="O1597" s="6"/>
    </row>
    <row r="1598" spans="1:15" x14ac:dyDescent="0.3">
      <c r="A1598" s="6" t="s">
        <v>3017</v>
      </c>
      <c r="B1598" s="22" t="s">
        <v>3487</v>
      </c>
      <c r="C1598" s="22" t="s">
        <v>8089</v>
      </c>
      <c r="D1598" s="22" t="s">
        <v>169</v>
      </c>
      <c r="E1598" s="22" t="s">
        <v>742</v>
      </c>
      <c r="F1598" s="6" t="s">
        <v>489</v>
      </c>
      <c r="G1598" s="6" t="s">
        <v>3486</v>
      </c>
      <c r="H1598" s="6" t="s">
        <v>19</v>
      </c>
      <c r="I1598" s="6" t="s">
        <v>3488</v>
      </c>
      <c r="J1598" s="22" t="s">
        <v>1698</v>
      </c>
      <c r="K1598" s="6" t="s">
        <v>678</v>
      </c>
      <c r="L1598" s="22" t="s">
        <v>907</v>
      </c>
      <c r="M1598" s="6" t="s">
        <v>484</v>
      </c>
      <c r="N1598" s="22" t="s">
        <v>8087</v>
      </c>
      <c r="O1598" s="6"/>
    </row>
    <row r="1599" spans="1:15" x14ac:dyDescent="0.3">
      <c r="A1599" s="6" t="s">
        <v>3017</v>
      </c>
      <c r="B1599" s="22" t="s">
        <v>3069</v>
      </c>
      <c r="C1599" s="22" t="s">
        <v>2500</v>
      </c>
      <c r="D1599" s="22" t="s">
        <v>169</v>
      </c>
      <c r="E1599" s="22" t="s">
        <v>742</v>
      </c>
      <c r="F1599" s="6" t="s">
        <v>487</v>
      </c>
      <c r="G1599" s="6" t="s">
        <v>3068</v>
      </c>
      <c r="H1599" s="6" t="s">
        <v>19</v>
      </c>
      <c r="I1599" s="6" t="s">
        <v>3070</v>
      </c>
      <c r="J1599" s="22" t="s">
        <v>1698</v>
      </c>
      <c r="K1599" s="6" t="s">
        <v>678</v>
      </c>
      <c r="L1599" s="22" t="s">
        <v>907</v>
      </c>
      <c r="M1599" s="6" t="s">
        <v>484</v>
      </c>
      <c r="N1599" s="22" t="s">
        <v>8087</v>
      </c>
      <c r="O1599" s="6"/>
    </row>
    <row r="1600" spans="1:15" x14ac:dyDescent="0.3">
      <c r="A1600" s="6" t="s">
        <v>3072</v>
      </c>
      <c r="B1600" s="22" t="s">
        <v>3073</v>
      </c>
      <c r="C1600" s="22" t="s">
        <v>2500</v>
      </c>
      <c r="D1600" s="22" t="s">
        <v>169</v>
      </c>
      <c r="E1600" s="22" t="s">
        <v>742</v>
      </c>
      <c r="F1600" s="6" t="s">
        <v>487</v>
      </c>
      <c r="G1600" s="6" t="s">
        <v>3071</v>
      </c>
      <c r="H1600" s="6" t="s">
        <v>19</v>
      </c>
      <c r="I1600" s="6" t="s">
        <v>3074</v>
      </c>
      <c r="J1600" s="22" t="s">
        <v>1698</v>
      </c>
      <c r="K1600" s="6" t="s">
        <v>678</v>
      </c>
      <c r="L1600" s="22" t="s">
        <v>907</v>
      </c>
      <c r="M1600" s="6" t="s">
        <v>484</v>
      </c>
      <c r="N1600" s="22" t="s">
        <v>8087</v>
      </c>
      <c r="O1600" s="6"/>
    </row>
    <row r="1601" spans="1:15" x14ac:dyDescent="0.3">
      <c r="A1601" s="6" t="s">
        <v>3072</v>
      </c>
      <c r="B1601" s="22" t="s">
        <v>3076</v>
      </c>
      <c r="C1601" s="22" t="s">
        <v>2500</v>
      </c>
      <c r="D1601" s="22" t="s">
        <v>169</v>
      </c>
      <c r="E1601" s="22" t="s">
        <v>742</v>
      </c>
      <c r="F1601" s="6" t="s">
        <v>487</v>
      </c>
      <c r="G1601" s="6" t="s">
        <v>3075</v>
      </c>
      <c r="H1601" s="6" t="s">
        <v>19</v>
      </c>
      <c r="I1601" s="6" t="s">
        <v>3077</v>
      </c>
      <c r="J1601" s="22" t="s">
        <v>1698</v>
      </c>
      <c r="K1601" s="6" t="s">
        <v>678</v>
      </c>
      <c r="L1601" s="22" t="s">
        <v>907</v>
      </c>
      <c r="M1601" s="6" t="s">
        <v>484</v>
      </c>
      <c r="N1601" s="22" t="s">
        <v>8087</v>
      </c>
      <c r="O1601" s="6"/>
    </row>
    <row r="1602" spans="1:15" x14ac:dyDescent="0.3">
      <c r="A1602" s="6" t="s">
        <v>3072</v>
      </c>
      <c r="B1602" s="22" t="s">
        <v>4870</v>
      </c>
      <c r="C1602" s="22" t="s">
        <v>2500</v>
      </c>
      <c r="D1602" s="22" t="s">
        <v>169</v>
      </c>
      <c r="E1602" s="22" t="s">
        <v>742</v>
      </c>
      <c r="F1602" s="6" t="s">
        <v>571</v>
      </c>
      <c r="G1602" s="6" t="s">
        <v>4869</v>
      </c>
      <c r="H1602" s="6" t="s">
        <v>19</v>
      </c>
      <c r="I1602" s="6" t="s">
        <v>4871</v>
      </c>
      <c r="J1602" s="22" t="s">
        <v>1698</v>
      </c>
      <c r="K1602" s="6" t="s">
        <v>678</v>
      </c>
      <c r="L1602" s="22" t="s">
        <v>907</v>
      </c>
      <c r="M1602" s="6" t="s">
        <v>574</v>
      </c>
      <c r="N1602" s="22" t="s">
        <v>8087</v>
      </c>
      <c r="O1602" s="6"/>
    </row>
    <row r="1603" spans="1:15" x14ac:dyDescent="0.3">
      <c r="A1603" s="6" t="s">
        <v>3072</v>
      </c>
      <c r="B1603" s="22" t="s">
        <v>2606</v>
      </c>
      <c r="C1603" s="22" t="s">
        <v>2500</v>
      </c>
      <c r="D1603" s="22" t="s">
        <v>169</v>
      </c>
      <c r="E1603" s="22" t="s">
        <v>742</v>
      </c>
      <c r="F1603" s="6" t="s">
        <v>487</v>
      </c>
      <c r="G1603" s="6" t="s">
        <v>3087</v>
      </c>
      <c r="H1603" s="6" t="s">
        <v>19</v>
      </c>
      <c r="I1603" s="6" t="s">
        <v>3088</v>
      </c>
      <c r="J1603" s="22" t="s">
        <v>1698</v>
      </c>
      <c r="K1603" s="6" t="s">
        <v>678</v>
      </c>
      <c r="L1603" s="22" t="s">
        <v>907</v>
      </c>
      <c r="M1603" s="6" t="s">
        <v>484</v>
      </c>
      <c r="N1603" s="22" t="s">
        <v>8087</v>
      </c>
      <c r="O1603" s="6"/>
    </row>
    <row r="1604" spans="1:15" x14ac:dyDescent="0.3">
      <c r="A1604" s="6" t="s">
        <v>3072</v>
      </c>
      <c r="B1604" s="22" t="s">
        <v>4209</v>
      </c>
      <c r="C1604" s="22" t="s">
        <v>2500</v>
      </c>
      <c r="D1604" s="22" t="s">
        <v>169</v>
      </c>
      <c r="E1604" s="22" t="s">
        <v>742</v>
      </c>
      <c r="F1604" s="6" t="s">
        <v>571</v>
      </c>
      <c r="G1604" s="6" t="s">
        <v>4872</v>
      </c>
      <c r="H1604" s="6" t="s">
        <v>19</v>
      </c>
      <c r="I1604" s="6" t="s">
        <v>4873</v>
      </c>
      <c r="J1604" s="22" t="s">
        <v>1698</v>
      </c>
      <c r="K1604" s="6" t="s">
        <v>678</v>
      </c>
      <c r="L1604" s="22" t="s">
        <v>907</v>
      </c>
      <c r="M1604" s="6" t="s">
        <v>574</v>
      </c>
      <c r="N1604" s="22" t="s">
        <v>8087</v>
      </c>
      <c r="O1604" s="6"/>
    </row>
    <row r="1605" spans="1:15" x14ac:dyDescent="0.3">
      <c r="A1605" s="6" t="s">
        <v>3072</v>
      </c>
      <c r="B1605" s="22" t="s">
        <v>4875</v>
      </c>
      <c r="C1605" s="22" t="s">
        <v>2500</v>
      </c>
      <c r="D1605" s="22" t="s">
        <v>169</v>
      </c>
      <c r="E1605" s="22" t="s">
        <v>742</v>
      </c>
      <c r="F1605" s="6" t="s">
        <v>571</v>
      </c>
      <c r="G1605" s="6" t="s">
        <v>4874</v>
      </c>
      <c r="H1605" s="6" t="s">
        <v>19</v>
      </c>
      <c r="I1605" s="6" t="s">
        <v>4876</v>
      </c>
      <c r="J1605" s="22" t="s">
        <v>1698</v>
      </c>
      <c r="K1605" s="6" t="s">
        <v>678</v>
      </c>
      <c r="L1605" s="22" t="s">
        <v>907</v>
      </c>
      <c r="M1605" s="6" t="s">
        <v>574</v>
      </c>
      <c r="N1605" s="22" t="s">
        <v>8087</v>
      </c>
      <c r="O1605" s="6"/>
    </row>
    <row r="1606" spans="1:15" x14ac:dyDescent="0.3">
      <c r="A1606" s="6" t="s">
        <v>3072</v>
      </c>
      <c r="B1606" s="22" t="s">
        <v>4867</v>
      </c>
      <c r="C1606" s="22" t="s">
        <v>8089</v>
      </c>
      <c r="D1606" s="22" t="s">
        <v>169</v>
      </c>
      <c r="E1606" s="22" t="s">
        <v>742</v>
      </c>
      <c r="F1606" s="6" t="s">
        <v>571</v>
      </c>
      <c r="G1606" s="6" t="s">
        <v>4866</v>
      </c>
      <c r="H1606" s="6" t="s">
        <v>19</v>
      </c>
      <c r="I1606" s="6" t="s">
        <v>4868</v>
      </c>
      <c r="J1606" s="22" t="s">
        <v>1698</v>
      </c>
      <c r="K1606" s="6" t="s">
        <v>678</v>
      </c>
      <c r="L1606" s="22" t="s">
        <v>907</v>
      </c>
      <c r="M1606" s="6" t="s">
        <v>574</v>
      </c>
      <c r="N1606" s="22" t="s">
        <v>8087</v>
      </c>
      <c r="O1606" s="6"/>
    </row>
    <row r="1607" spans="1:15" x14ac:dyDescent="0.3">
      <c r="A1607" s="6" t="s">
        <v>3072</v>
      </c>
      <c r="B1607" s="22" t="s">
        <v>3117</v>
      </c>
      <c r="C1607" s="22" t="s">
        <v>2500</v>
      </c>
      <c r="D1607" s="22" t="s">
        <v>169</v>
      </c>
      <c r="E1607" s="22" t="s">
        <v>742</v>
      </c>
      <c r="F1607" s="6" t="s">
        <v>487</v>
      </c>
      <c r="G1607" s="6" t="s">
        <v>3116</v>
      </c>
      <c r="H1607" s="6" t="s">
        <v>19</v>
      </c>
      <c r="I1607" s="6" t="s">
        <v>3118</v>
      </c>
      <c r="J1607" s="22" t="s">
        <v>1698</v>
      </c>
      <c r="K1607" s="6" t="s">
        <v>678</v>
      </c>
      <c r="L1607" s="22" t="s">
        <v>907</v>
      </c>
      <c r="M1607" s="6" t="s">
        <v>484</v>
      </c>
      <c r="N1607" s="22" t="s">
        <v>8087</v>
      </c>
      <c r="O1607" s="6"/>
    </row>
    <row r="1608" spans="1:15" x14ac:dyDescent="0.3">
      <c r="A1608" s="6" t="s">
        <v>3072</v>
      </c>
      <c r="B1608" s="22" t="s">
        <v>3120</v>
      </c>
      <c r="C1608" s="22" t="s">
        <v>2500</v>
      </c>
      <c r="D1608" s="22" t="s">
        <v>169</v>
      </c>
      <c r="E1608" s="22" t="s">
        <v>742</v>
      </c>
      <c r="F1608" s="6" t="s">
        <v>487</v>
      </c>
      <c r="G1608" s="6" t="s">
        <v>3119</v>
      </c>
      <c r="H1608" s="6" t="s">
        <v>19</v>
      </c>
      <c r="I1608" s="6" t="s">
        <v>3121</v>
      </c>
      <c r="J1608" s="22" t="s">
        <v>1698</v>
      </c>
      <c r="K1608" s="6" t="s">
        <v>678</v>
      </c>
      <c r="L1608" s="22" t="s">
        <v>907</v>
      </c>
      <c r="M1608" s="6" t="s">
        <v>484</v>
      </c>
      <c r="N1608" s="22" t="s">
        <v>8087</v>
      </c>
      <c r="O1608" s="6"/>
    </row>
    <row r="1609" spans="1:15" x14ac:dyDescent="0.3">
      <c r="A1609" s="6" t="s">
        <v>3072</v>
      </c>
      <c r="B1609" s="22" t="s">
        <v>3123</v>
      </c>
      <c r="C1609" s="22" t="s">
        <v>2500</v>
      </c>
      <c r="D1609" s="22" t="s">
        <v>169</v>
      </c>
      <c r="E1609" s="22" t="s">
        <v>742</v>
      </c>
      <c r="F1609" s="6" t="s">
        <v>487</v>
      </c>
      <c r="G1609" s="6" t="s">
        <v>3122</v>
      </c>
      <c r="H1609" s="6" t="s">
        <v>19</v>
      </c>
      <c r="I1609" s="6" t="s">
        <v>3124</v>
      </c>
      <c r="J1609" s="22" t="s">
        <v>1698</v>
      </c>
      <c r="K1609" s="6" t="s">
        <v>678</v>
      </c>
      <c r="L1609" s="22" t="s">
        <v>907</v>
      </c>
      <c r="M1609" s="6" t="s">
        <v>484</v>
      </c>
      <c r="N1609" s="22" t="s">
        <v>8087</v>
      </c>
      <c r="O1609" s="6"/>
    </row>
    <row r="1610" spans="1:15" x14ac:dyDescent="0.3">
      <c r="A1610" s="6" t="s">
        <v>3072</v>
      </c>
      <c r="B1610" s="22" t="s">
        <v>3424</v>
      </c>
      <c r="C1610" s="22" t="s">
        <v>8089</v>
      </c>
      <c r="D1610" s="22" t="s">
        <v>169</v>
      </c>
      <c r="E1610" s="22" t="s">
        <v>742</v>
      </c>
      <c r="F1610" s="6" t="s">
        <v>489</v>
      </c>
      <c r="G1610" s="6" t="s">
        <v>3423</v>
      </c>
      <c r="H1610" s="6" t="s">
        <v>19</v>
      </c>
      <c r="I1610" s="6" t="s">
        <v>3425</v>
      </c>
      <c r="J1610" s="22" t="s">
        <v>1698</v>
      </c>
      <c r="K1610" s="6" t="s">
        <v>678</v>
      </c>
      <c r="L1610" s="22" t="s">
        <v>907</v>
      </c>
      <c r="M1610" s="6" t="s">
        <v>484</v>
      </c>
      <c r="N1610" s="22" t="s">
        <v>8087</v>
      </c>
      <c r="O1610" s="6"/>
    </row>
    <row r="1611" spans="1:15" x14ac:dyDescent="0.3">
      <c r="A1611" s="6" t="s">
        <v>3072</v>
      </c>
      <c r="B1611" s="22" t="s">
        <v>3445</v>
      </c>
      <c r="C1611" s="22" t="s">
        <v>8089</v>
      </c>
      <c r="D1611" s="22" t="s">
        <v>169</v>
      </c>
      <c r="E1611" s="22" t="s">
        <v>742</v>
      </c>
      <c r="F1611" s="6" t="s">
        <v>489</v>
      </c>
      <c r="G1611" s="6" t="s">
        <v>3444</v>
      </c>
      <c r="H1611" s="6" t="s">
        <v>19</v>
      </c>
      <c r="I1611" s="6" t="s">
        <v>3446</v>
      </c>
      <c r="J1611" s="22" t="s">
        <v>1698</v>
      </c>
      <c r="K1611" s="6" t="s">
        <v>678</v>
      </c>
      <c r="L1611" s="22" t="s">
        <v>907</v>
      </c>
      <c r="M1611" s="6" t="s">
        <v>484</v>
      </c>
      <c r="N1611" s="22" t="s">
        <v>8087</v>
      </c>
      <c r="O1611" s="6"/>
    </row>
    <row r="1612" spans="1:15" x14ac:dyDescent="0.3">
      <c r="A1612" s="6" t="s">
        <v>3072</v>
      </c>
      <c r="B1612" s="22" t="s">
        <v>3448</v>
      </c>
      <c r="C1612" s="22" t="s">
        <v>8089</v>
      </c>
      <c r="D1612" s="22" t="s">
        <v>169</v>
      </c>
      <c r="E1612" s="22" t="s">
        <v>742</v>
      </c>
      <c r="F1612" s="6" t="s">
        <v>489</v>
      </c>
      <c r="G1612" s="6" t="s">
        <v>3447</v>
      </c>
      <c r="H1612" s="6" t="s">
        <v>19</v>
      </c>
      <c r="I1612" s="6" t="s">
        <v>3449</v>
      </c>
      <c r="J1612" s="22" t="s">
        <v>1698</v>
      </c>
      <c r="K1612" s="6" t="s">
        <v>678</v>
      </c>
      <c r="L1612" s="22" t="s">
        <v>907</v>
      </c>
      <c r="M1612" s="6" t="s">
        <v>484</v>
      </c>
      <c r="N1612" s="22" t="s">
        <v>8087</v>
      </c>
      <c r="O1612" s="6"/>
    </row>
    <row r="1613" spans="1:15" x14ac:dyDescent="0.3">
      <c r="A1613" s="6" t="s">
        <v>3072</v>
      </c>
      <c r="B1613" s="22" t="s">
        <v>3451</v>
      </c>
      <c r="C1613" s="22" t="s">
        <v>8089</v>
      </c>
      <c r="D1613" s="22" t="s">
        <v>169</v>
      </c>
      <c r="E1613" s="22" t="s">
        <v>742</v>
      </c>
      <c r="F1613" s="6" t="s">
        <v>489</v>
      </c>
      <c r="G1613" s="6" t="s">
        <v>3450</v>
      </c>
      <c r="H1613" s="6" t="s">
        <v>19</v>
      </c>
      <c r="I1613" s="6" t="s">
        <v>3452</v>
      </c>
      <c r="J1613" s="22" t="s">
        <v>1698</v>
      </c>
      <c r="K1613" s="6" t="s">
        <v>678</v>
      </c>
      <c r="L1613" s="22" t="s">
        <v>907</v>
      </c>
      <c r="M1613" s="6" t="s">
        <v>484</v>
      </c>
      <c r="N1613" s="22" t="s">
        <v>8087</v>
      </c>
      <c r="O1613" s="6"/>
    </row>
    <row r="1614" spans="1:15" x14ac:dyDescent="0.3">
      <c r="A1614" s="6" t="s">
        <v>3072</v>
      </c>
      <c r="B1614" s="22" t="s">
        <v>3454</v>
      </c>
      <c r="C1614" s="22" t="s">
        <v>8089</v>
      </c>
      <c r="D1614" s="22" t="s">
        <v>169</v>
      </c>
      <c r="E1614" s="22" t="s">
        <v>742</v>
      </c>
      <c r="F1614" s="6" t="s">
        <v>489</v>
      </c>
      <c r="G1614" s="6" t="s">
        <v>3453</v>
      </c>
      <c r="H1614" s="6" t="s">
        <v>19</v>
      </c>
      <c r="I1614" s="6" t="s">
        <v>3455</v>
      </c>
      <c r="J1614" s="22" t="s">
        <v>1698</v>
      </c>
      <c r="K1614" s="6" t="s">
        <v>678</v>
      </c>
      <c r="L1614" s="22" t="s">
        <v>907</v>
      </c>
      <c r="M1614" s="6" t="s">
        <v>484</v>
      </c>
      <c r="N1614" s="22" t="s">
        <v>8087</v>
      </c>
      <c r="O1614" s="6"/>
    </row>
    <row r="1615" spans="1:15" x14ac:dyDescent="0.3">
      <c r="A1615" s="6" t="s">
        <v>3072</v>
      </c>
      <c r="B1615" s="22" t="s">
        <v>3457</v>
      </c>
      <c r="C1615" s="22" t="s">
        <v>8089</v>
      </c>
      <c r="D1615" s="22" t="s">
        <v>169</v>
      </c>
      <c r="E1615" s="22" t="s">
        <v>742</v>
      </c>
      <c r="F1615" s="6" t="s">
        <v>489</v>
      </c>
      <c r="G1615" s="6" t="s">
        <v>3456</v>
      </c>
      <c r="H1615" s="6" t="s">
        <v>19</v>
      </c>
      <c r="I1615" s="6" t="s">
        <v>3458</v>
      </c>
      <c r="J1615" s="22" t="s">
        <v>1698</v>
      </c>
      <c r="K1615" s="6" t="s">
        <v>678</v>
      </c>
      <c r="L1615" s="22" t="s">
        <v>907</v>
      </c>
      <c r="M1615" s="6" t="s">
        <v>484</v>
      </c>
      <c r="N1615" s="22" t="s">
        <v>8087</v>
      </c>
      <c r="O1615" s="6"/>
    </row>
    <row r="1616" spans="1:15" x14ac:dyDescent="0.3">
      <c r="A1616" s="6" t="s">
        <v>3072</v>
      </c>
      <c r="B1616" s="22" t="s">
        <v>3079</v>
      </c>
      <c r="C1616" s="22" t="s">
        <v>2500</v>
      </c>
      <c r="D1616" s="22" t="s">
        <v>169</v>
      </c>
      <c r="E1616" s="22" t="s">
        <v>742</v>
      </c>
      <c r="F1616" s="6" t="s">
        <v>487</v>
      </c>
      <c r="G1616" s="6" t="s">
        <v>3078</v>
      </c>
      <c r="H1616" s="6" t="s">
        <v>19</v>
      </c>
      <c r="I1616" s="6" t="s">
        <v>3080</v>
      </c>
      <c r="J1616" s="22" t="s">
        <v>1698</v>
      </c>
      <c r="K1616" s="6" t="s">
        <v>678</v>
      </c>
      <c r="L1616" s="22" t="s">
        <v>907</v>
      </c>
      <c r="M1616" s="6" t="s">
        <v>484</v>
      </c>
      <c r="N1616" s="22" t="s">
        <v>8087</v>
      </c>
      <c r="O1616" s="6"/>
    </row>
    <row r="1617" spans="1:15" x14ac:dyDescent="0.3">
      <c r="A1617" s="6" t="s">
        <v>3072</v>
      </c>
      <c r="B1617" s="22" t="s">
        <v>3082</v>
      </c>
      <c r="C1617" s="22" t="s">
        <v>2500</v>
      </c>
      <c r="D1617" s="22" t="s">
        <v>169</v>
      </c>
      <c r="E1617" s="22" t="s">
        <v>742</v>
      </c>
      <c r="F1617" s="6" t="s">
        <v>487</v>
      </c>
      <c r="G1617" s="6" t="s">
        <v>3081</v>
      </c>
      <c r="H1617" s="6" t="s">
        <v>19</v>
      </c>
      <c r="I1617" s="6" t="s">
        <v>3083</v>
      </c>
      <c r="J1617" s="22" t="s">
        <v>1698</v>
      </c>
      <c r="K1617" s="6" t="s">
        <v>678</v>
      </c>
      <c r="L1617" s="22" t="s">
        <v>907</v>
      </c>
      <c r="M1617" s="6" t="s">
        <v>484</v>
      </c>
      <c r="N1617" s="22" t="s">
        <v>8087</v>
      </c>
      <c r="O1617" s="6"/>
    </row>
    <row r="1618" spans="1:15" x14ac:dyDescent="0.3">
      <c r="A1618" s="6" t="s">
        <v>3072</v>
      </c>
      <c r="B1618" s="22" t="s">
        <v>3460</v>
      </c>
      <c r="C1618" s="22" t="s">
        <v>8089</v>
      </c>
      <c r="D1618" s="22" t="s">
        <v>169</v>
      </c>
      <c r="E1618" s="22" t="s">
        <v>742</v>
      </c>
      <c r="F1618" s="6" t="s">
        <v>489</v>
      </c>
      <c r="G1618" s="6" t="s">
        <v>3459</v>
      </c>
      <c r="H1618" s="6" t="s">
        <v>19</v>
      </c>
      <c r="I1618" s="6" t="s">
        <v>3461</v>
      </c>
      <c r="J1618" s="22" t="s">
        <v>1698</v>
      </c>
      <c r="K1618" s="6" t="s">
        <v>678</v>
      </c>
      <c r="L1618" s="22" t="s">
        <v>907</v>
      </c>
      <c r="M1618" s="6" t="s">
        <v>484</v>
      </c>
      <c r="N1618" s="22" t="s">
        <v>8087</v>
      </c>
      <c r="O1618" s="6"/>
    </row>
    <row r="1619" spans="1:15" x14ac:dyDescent="0.3">
      <c r="A1619" s="6" t="s">
        <v>3072</v>
      </c>
      <c r="B1619" s="22" t="s">
        <v>3463</v>
      </c>
      <c r="C1619" s="22" t="s">
        <v>8089</v>
      </c>
      <c r="D1619" s="22" t="s">
        <v>169</v>
      </c>
      <c r="E1619" s="22" t="s">
        <v>742</v>
      </c>
      <c r="F1619" s="6" t="s">
        <v>489</v>
      </c>
      <c r="G1619" s="6" t="s">
        <v>3462</v>
      </c>
      <c r="H1619" s="6" t="s">
        <v>19</v>
      </c>
      <c r="I1619" s="6" t="s">
        <v>3464</v>
      </c>
      <c r="J1619" s="22" t="s">
        <v>1698</v>
      </c>
      <c r="K1619" s="6" t="s">
        <v>678</v>
      </c>
      <c r="L1619" s="22" t="s">
        <v>907</v>
      </c>
      <c r="M1619" s="6" t="s">
        <v>484</v>
      </c>
      <c r="N1619" s="22" t="s">
        <v>8087</v>
      </c>
      <c r="O1619" s="6"/>
    </row>
    <row r="1620" spans="1:15" x14ac:dyDescent="0.3">
      <c r="A1620" s="6" t="s">
        <v>3072</v>
      </c>
      <c r="B1620" s="22" t="s">
        <v>3085</v>
      </c>
      <c r="C1620" s="22" t="s">
        <v>2500</v>
      </c>
      <c r="D1620" s="22" t="s">
        <v>169</v>
      </c>
      <c r="E1620" s="22" t="s">
        <v>742</v>
      </c>
      <c r="F1620" s="6" t="s">
        <v>487</v>
      </c>
      <c r="G1620" s="6" t="s">
        <v>3084</v>
      </c>
      <c r="H1620" s="6" t="s">
        <v>19</v>
      </c>
      <c r="I1620" s="6" t="s">
        <v>3086</v>
      </c>
      <c r="J1620" s="22" t="s">
        <v>1698</v>
      </c>
      <c r="K1620" s="6" t="s">
        <v>678</v>
      </c>
      <c r="L1620" s="22" t="s">
        <v>907</v>
      </c>
      <c r="M1620" s="6" t="s">
        <v>484</v>
      </c>
      <c r="N1620" s="22" t="s">
        <v>8087</v>
      </c>
      <c r="O1620" s="6"/>
    </row>
    <row r="1621" spans="1:15" x14ac:dyDescent="0.3">
      <c r="A1621" s="6" t="s">
        <v>3072</v>
      </c>
      <c r="B1621" s="22" t="s">
        <v>3472</v>
      </c>
      <c r="C1621" s="22" t="s">
        <v>8089</v>
      </c>
      <c r="D1621" s="22" t="s">
        <v>169</v>
      </c>
      <c r="E1621" s="22" t="s">
        <v>742</v>
      </c>
      <c r="F1621" s="6" t="s">
        <v>489</v>
      </c>
      <c r="G1621" s="6" t="s">
        <v>3471</v>
      </c>
      <c r="H1621" s="6" t="s">
        <v>19</v>
      </c>
      <c r="I1621" s="6" t="s">
        <v>3473</v>
      </c>
      <c r="J1621" s="22" t="s">
        <v>1698</v>
      </c>
      <c r="K1621" s="6" t="s">
        <v>678</v>
      </c>
      <c r="L1621" s="22" t="s">
        <v>907</v>
      </c>
      <c r="M1621" s="6" t="s">
        <v>484</v>
      </c>
      <c r="N1621" s="22" t="s">
        <v>8087</v>
      </c>
      <c r="O1621" s="6"/>
    </row>
    <row r="1622" spans="1:15" x14ac:dyDescent="0.3">
      <c r="A1622" s="6" t="s">
        <v>3072</v>
      </c>
      <c r="B1622" s="22" t="s">
        <v>3475</v>
      </c>
      <c r="C1622" s="22" t="s">
        <v>8089</v>
      </c>
      <c r="D1622" s="22" t="s">
        <v>169</v>
      </c>
      <c r="E1622" s="22" t="s">
        <v>742</v>
      </c>
      <c r="F1622" s="6" t="s">
        <v>489</v>
      </c>
      <c r="G1622" s="6" t="s">
        <v>3474</v>
      </c>
      <c r="H1622" s="6" t="s">
        <v>19</v>
      </c>
      <c r="I1622" s="6" t="s">
        <v>3476</v>
      </c>
      <c r="J1622" s="22" t="s">
        <v>1698</v>
      </c>
      <c r="K1622" s="6" t="s">
        <v>678</v>
      </c>
      <c r="L1622" s="22" t="s">
        <v>907</v>
      </c>
      <c r="M1622" s="6" t="s">
        <v>484</v>
      </c>
      <c r="N1622" s="22" t="s">
        <v>8087</v>
      </c>
      <c r="O1622" s="6"/>
    </row>
    <row r="1623" spans="1:15" x14ac:dyDescent="0.3">
      <c r="A1623" s="6" t="s">
        <v>3072</v>
      </c>
      <c r="B1623" s="22" t="s">
        <v>3126</v>
      </c>
      <c r="C1623" s="22" t="s">
        <v>2500</v>
      </c>
      <c r="D1623" s="22" t="s">
        <v>169</v>
      </c>
      <c r="E1623" s="22" t="s">
        <v>742</v>
      </c>
      <c r="F1623" s="6" t="s">
        <v>487</v>
      </c>
      <c r="G1623" s="6" t="s">
        <v>3125</v>
      </c>
      <c r="H1623" s="6" t="s">
        <v>19</v>
      </c>
      <c r="I1623" s="6" t="s">
        <v>3127</v>
      </c>
      <c r="J1623" s="22" t="s">
        <v>1698</v>
      </c>
      <c r="K1623" s="6" t="s">
        <v>678</v>
      </c>
      <c r="L1623" s="22" t="s">
        <v>907</v>
      </c>
      <c r="M1623" s="6" t="s">
        <v>484</v>
      </c>
      <c r="N1623" s="22" t="s">
        <v>8087</v>
      </c>
      <c r="O1623" s="6"/>
    </row>
    <row r="1624" spans="1:15" x14ac:dyDescent="0.3">
      <c r="A1624" s="6" t="s">
        <v>3072</v>
      </c>
      <c r="B1624" s="22" t="s">
        <v>3481</v>
      </c>
      <c r="C1624" s="22" t="s">
        <v>8089</v>
      </c>
      <c r="D1624" s="22" t="s">
        <v>169</v>
      </c>
      <c r="E1624" s="22" t="s">
        <v>742</v>
      </c>
      <c r="F1624" s="6" t="s">
        <v>489</v>
      </c>
      <c r="G1624" s="6" t="s">
        <v>3480</v>
      </c>
      <c r="H1624" s="6" t="s">
        <v>19</v>
      </c>
      <c r="I1624" s="6" t="s">
        <v>3482</v>
      </c>
      <c r="J1624" s="22" t="s">
        <v>1698</v>
      </c>
      <c r="K1624" s="6" t="s">
        <v>678</v>
      </c>
      <c r="L1624" s="22" t="s">
        <v>907</v>
      </c>
      <c r="M1624" s="6" t="s">
        <v>484</v>
      </c>
      <c r="N1624" s="22" t="s">
        <v>8087</v>
      </c>
      <c r="O1624" s="6"/>
    </row>
    <row r="1625" spans="1:15" x14ac:dyDescent="0.3">
      <c r="A1625" s="6" t="s">
        <v>3072</v>
      </c>
      <c r="B1625" s="22" t="s">
        <v>3114</v>
      </c>
      <c r="C1625" s="22" t="s">
        <v>2500</v>
      </c>
      <c r="D1625" s="22" t="s">
        <v>169</v>
      </c>
      <c r="E1625" s="22" t="s">
        <v>742</v>
      </c>
      <c r="F1625" s="6" t="s">
        <v>487</v>
      </c>
      <c r="G1625" s="6" t="s">
        <v>3113</v>
      </c>
      <c r="H1625" s="6" t="s">
        <v>19</v>
      </c>
      <c r="I1625" s="6" t="s">
        <v>3115</v>
      </c>
      <c r="J1625" s="22" t="s">
        <v>1698</v>
      </c>
      <c r="K1625" s="6" t="s">
        <v>678</v>
      </c>
      <c r="L1625" s="22" t="s">
        <v>907</v>
      </c>
      <c r="M1625" s="6" t="s">
        <v>484</v>
      </c>
      <c r="N1625" s="22" t="s">
        <v>8087</v>
      </c>
      <c r="O1625" s="6"/>
    </row>
    <row r="1626" spans="1:15" x14ac:dyDescent="0.3">
      <c r="A1626" s="6" t="s">
        <v>4095</v>
      </c>
      <c r="B1626" s="22" t="s">
        <v>2700</v>
      </c>
      <c r="C1626" s="22" t="s">
        <v>2500</v>
      </c>
      <c r="D1626" s="22" t="s">
        <v>169</v>
      </c>
      <c r="E1626" s="22" t="s">
        <v>742</v>
      </c>
      <c r="F1626" s="6" t="s">
        <v>493</v>
      </c>
      <c r="G1626" s="6" t="s">
        <v>4094</v>
      </c>
      <c r="H1626" s="6" t="s">
        <v>19</v>
      </c>
      <c r="I1626" s="6" t="s">
        <v>4096</v>
      </c>
      <c r="J1626" s="22" t="s">
        <v>1698</v>
      </c>
      <c r="K1626" s="6" t="s">
        <v>678</v>
      </c>
      <c r="L1626" s="22" t="s">
        <v>907</v>
      </c>
      <c r="M1626" s="6" t="s">
        <v>484</v>
      </c>
      <c r="N1626" s="22" t="s">
        <v>8087</v>
      </c>
      <c r="O1626" s="6"/>
    </row>
    <row r="1627" spans="1:15" x14ac:dyDescent="0.3">
      <c r="A1627" s="6" t="s">
        <v>3177</v>
      </c>
      <c r="B1627" s="22" t="s">
        <v>3178</v>
      </c>
      <c r="C1627" s="22" t="s">
        <v>8089</v>
      </c>
      <c r="D1627" s="22" t="s">
        <v>169</v>
      </c>
      <c r="E1627" s="22" t="s">
        <v>742</v>
      </c>
      <c r="F1627" s="6" t="s">
        <v>489</v>
      </c>
      <c r="G1627" s="6" t="s">
        <v>3176</v>
      </c>
      <c r="H1627" s="6" t="s">
        <v>19</v>
      </c>
      <c r="I1627" s="6" t="s">
        <v>3179</v>
      </c>
      <c r="J1627" s="22" t="s">
        <v>1698</v>
      </c>
      <c r="K1627" s="6" t="s">
        <v>678</v>
      </c>
      <c r="L1627" s="22" t="s">
        <v>907</v>
      </c>
      <c r="M1627" s="6" t="s">
        <v>484</v>
      </c>
      <c r="N1627" s="22" t="s">
        <v>8087</v>
      </c>
      <c r="O1627" s="6"/>
    </row>
    <row r="1628" spans="1:15" x14ac:dyDescent="0.3">
      <c r="A1628" s="6" t="s">
        <v>3177</v>
      </c>
      <c r="B1628" s="22" t="s">
        <v>3598</v>
      </c>
      <c r="C1628" s="22" t="s">
        <v>2500</v>
      </c>
      <c r="D1628" s="22" t="s">
        <v>169</v>
      </c>
      <c r="E1628" s="22" t="s">
        <v>742</v>
      </c>
      <c r="F1628" s="6" t="s">
        <v>489</v>
      </c>
      <c r="G1628" s="6" t="s">
        <v>3597</v>
      </c>
      <c r="H1628" s="6" t="s">
        <v>19</v>
      </c>
      <c r="I1628" s="6" t="s">
        <v>3599</v>
      </c>
      <c r="J1628" s="22" t="s">
        <v>1698</v>
      </c>
      <c r="K1628" s="6" t="s">
        <v>678</v>
      </c>
      <c r="L1628" s="22" t="s">
        <v>907</v>
      </c>
      <c r="M1628" s="6" t="s">
        <v>484</v>
      </c>
      <c r="N1628" s="22" t="s">
        <v>8087</v>
      </c>
      <c r="O1628" s="6"/>
    </row>
    <row r="1629" spans="1:15" x14ac:dyDescent="0.3">
      <c r="A1629" s="6" t="s">
        <v>3177</v>
      </c>
      <c r="B1629" s="22" t="s">
        <v>3583</v>
      </c>
      <c r="C1629" s="22" t="s">
        <v>2500</v>
      </c>
      <c r="D1629" s="22" t="s">
        <v>169</v>
      </c>
      <c r="E1629" s="22" t="s">
        <v>742</v>
      </c>
      <c r="F1629" s="6" t="s">
        <v>489</v>
      </c>
      <c r="G1629" s="6" t="s">
        <v>3582</v>
      </c>
      <c r="H1629" s="6" t="s">
        <v>19</v>
      </c>
      <c r="I1629" s="6" t="s">
        <v>3584</v>
      </c>
      <c r="J1629" s="22" t="s">
        <v>1698</v>
      </c>
      <c r="K1629" s="6" t="s">
        <v>678</v>
      </c>
      <c r="L1629" s="22" t="s">
        <v>907</v>
      </c>
      <c r="M1629" s="6" t="s">
        <v>484</v>
      </c>
      <c r="N1629" s="22" t="s">
        <v>8087</v>
      </c>
      <c r="O1629" s="6"/>
    </row>
    <row r="1630" spans="1:15" x14ac:dyDescent="0.3">
      <c r="A1630" s="6" t="s">
        <v>3177</v>
      </c>
      <c r="B1630" s="22" t="s">
        <v>3544</v>
      </c>
      <c r="C1630" s="22" t="s">
        <v>2500</v>
      </c>
      <c r="D1630" s="22" t="s">
        <v>169</v>
      </c>
      <c r="E1630" s="22" t="s">
        <v>742</v>
      </c>
      <c r="F1630" s="6" t="s">
        <v>489</v>
      </c>
      <c r="G1630" s="6" t="s">
        <v>3543</v>
      </c>
      <c r="H1630" s="6" t="s">
        <v>19</v>
      </c>
      <c r="I1630" s="6" t="s">
        <v>3545</v>
      </c>
      <c r="J1630" s="22" t="s">
        <v>1698</v>
      </c>
      <c r="K1630" s="6" t="s">
        <v>678</v>
      </c>
      <c r="L1630" s="22" t="s">
        <v>907</v>
      </c>
      <c r="M1630" s="6" t="s">
        <v>484</v>
      </c>
      <c r="N1630" s="22" t="s">
        <v>8087</v>
      </c>
      <c r="O1630" s="6"/>
    </row>
    <row r="1631" spans="1:15" x14ac:dyDescent="0.3">
      <c r="A1631" s="6" t="s">
        <v>3177</v>
      </c>
      <c r="B1631" s="22" t="s">
        <v>3547</v>
      </c>
      <c r="C1631" s="22" t="s">
        <v>2500</v>
      </c>
      <c r="D1631" s="22" t="s">
        <v>169</v>
      </c>
      <c r="E1631" s="22" t="s">
        <v>742</v>
      </c>
      <c r="F1631" s="6" t="s">
        <v>489</v>
      </c>
      <c r="G1631" s="6" t="s">
        <v>3546</v>
      </c>
      <c r="H1631" s="6" t="s">
        <v>19</v>
      </c>
      <c r="I1631" s="6" t="s">
        <v>3548</v>
      </c>
      <c r="J1631" s="22" t="s">
        <v>1698</v>
      </c>
      <c r="K1631" s="6" t="s">
        <v>678</v>
      </c>
      <c r="L1631" s="22" t="s">
        <v>907</v>
      </c>
      <c r="M1631" s="6" t="s">
        <v>484</v>
      </c>
      <c r="N1631" s="22" t="s">
        <v>8087</v>
      </c>
      <c r="O1631" s="6"/>
    </row>
    <row r="1632" spans="1:15" x14ac:dyDescent="0.3">
      <c r="A1632" s="6" t="s">
        <v>3177</v>
      </c>
      <c r="B1632" s="22" t="s">
        <v>4935</v>
      </c>
      <c r="C1632" s="22" t="s">
        <v>2500</v>
      </c>
      <c r="D1632" s="22" t="s">
        <v>169</v>
      </c>
      <c r="E1632" s="22" t="s">
        <v>742</v>
      </c>
      <c r="F1632" s="6" t="s">
        <v>575</v>
      </c>
      <c r="G1632" s="6" t="s">
        <v>4934</v>
      </c>
      <c r="H1632" s="7" t="s">
        <v>19</v>
      </c>
      <c r="I1632" s="6" t="s">
        <v>4936</v>
      </c>
      <c r="J1632" s="22" t="s">
        <v>1698</v>
      </c>
      <c r="K1632" s="6" t="s">
        <v>678</v>
      </c>
      <c r="L1632" s="22" t="s">
        <v>907</v>
      </c>
      <c r="M1632" s="6" t="s">
        <v>578</v>
      </c>
      <c r="N1632" s="22" t="s">
        <v>8087</v>
      </c>
      <c r="O1632" s="6" t="s">
        <v>8777</v>
      </c>
    </row>
    <row r="1633" spans="1:15" x14ac:dyDescent="0.3">
      <c r="A1633" s="6" t="s">
        <v>3177</v>
      </c>
      <c r="B1633" s="22" t="s">
        <v>4938</v>
      </c>
      <c r="C1633" s="22" t="s">
        <v>2500</v>
      </c>
      <c r="D1633" s="22" t="s">
        <v>169</v>
      </c>
      <c r="E1633" s="22" t="s">
        <v>742</v>
      </c>
      <c r="F1633" s="6" t="s">
        <v>575</v>
      </c>
      <c r="G1633" s="6" t="s">
        <v>4937</v>
      </c>
      <c r="H1633" s="6" t="s">
        <v>19</v>
      </c>
      <c r="I1633" s="6" t="s">
        <v>4939</v>
      </c>
      <c r="J1633" s="22" t="s">
        <v>1698</v>
      </c>
      <c r="K1633" s="6" t="s">
        <v>678</v>
      </c>
      <c r="L1633" s="22" t="s">
        <v>907</v>
      </c>
      <c r="M1633" s="6" t="s">
        <v>578</v>
      </c>
      <c r="N1633" s="22" t="s">
        <v>8087</v>
      </c>
      <c r="O1633" s="6"/>
    </row>
    <row r="1634" spans="1:15" x14ac:dyDescent="0.3">
      <c r="A1634" s="6" t="s">
        <v>3177</v>
      </c>
      <c r="B1634" s="22" t="s">
        <v>3616</v>
      </c>
      <c r="C1634" s="22" t="s">
        <v>2500</v>
      </c>
      <c r="D1634" s="22" t="s">
        <v>169</v>
      </c>
      <c r="E1634" s="22" t="s">
        <v>742</v>
      </c>
      <c r="F1634" s="6" t="s">
        <v>489</v>
      </c>
      <c r="G1634" s="6" t="s">
        <v>3615</v>
      </c>
      <c r="H1634" s="6" t="s">
        <v>19</v>
      </c>
      <c r="I1634" s="6" t="s">
        <v>3617</v>
      </c>
      <c r="J1634" s="22" t="s">
        <v>1698</v>
      </c>
      <c r="K1634" s="6" t="s">
        <v>678</v>
      </c>
      <c r="L1634" s="22" t="s">
        <v>907</v>
      </c>
      <c r="M1634" s="6" t="s">
        <v>484</v>
      </c>
      <c r="N1634" s="22" t="s">
        <v>8087</v>
      </c>
      <c r="O1634" s="6"/>
    </row>
    <row r="1635" spans="1:15" x14ac:dyDescent="0.3">
      <c r="A1635" s="6" t="s">
        <v>3177</v>
      </c>
      <c r="B1635" s="22" t="s">
        <v>3628</v>
      </c>
      <c r="C1635" s="22" t="s">
        <v>2500</v>
      </c>
      <c r="D1635" s="22" t="s">
        <v>169</v>
      </c>
      <c r="E1635" s="22" t="s">
        <v>742</v>
      </c>
      <c r="F1635" s="6" t="s">
        <v>489</v>
      </c>
      <c r="G1635" s="6" t="s">
        <v>3627</v>
      </c>
      <c r="H1635" s="6" t="s">
        <v>19</v>
      </c>
      <c r="I1635" s="6" t="s">
        <v>3629</v>
      </c>
      <c r="J1635" s="22" t="s">
        <v>1698</v>
      </c>
      <c r="K1635" s="6" t="s">
        <v>678</v>
      </c>
      <c r="L1635" s="22" t="s">
        <v>907</v>
      </c>
      <c r="M1635" s="6" t="s">
        <v>484</v>
      </c>
      <c r="N1635" s="22" t="s">
        <v>8087</v>
      </c>
      <c r="O1635" s="6"/>
    </row>
    <row r="1636" spans="1:15" x14ac:dyDescent="0.3">
      <c r="A1636" s="6" t="s">
        <v>3177</v>
      </c>
      <c r="B1636" s="22" t="s">
        <v>3181</v>
      </c>
      <c r="C1636" s="22" t="s">
        <v>8089</v>
      </c>
      <c r="D1636" s="22" t="s">
        <v>169</v>
      </c>
      <c r="E1636" s="22" t="s">
        <v>742</v>
      </c>
      <c r="F1636" s="6" t="s">
        <v>489</v>
      </c>
      <c r="G1636" s="6" t="s">
        <v>3180</v>
      </c>
      <c r="H1636" s="6" t="s">
        <v>19</v>
      </c>
      <c r="I1636" s="6" t="s">
        <v>3182</v>
      </c>
      <c r="J1636" s="22" t="s">
        <v>1698</v>
      </c>
      <c r="K1636" s="6" t="s">
        <v>678</v>
      </c>
      <c r="L1636" s="22" t="s">
        <v>907</v>
      </c>
      <c r="M1636" s="6" t="s">
        <v>484</v>
      </c>
      <c r="N1636" s="22" t="s">
        <v>8087</v>
      </c>
      <c r="O1636" s="6"/>
    </row>
    <row r="1637" spans="1:15" x14ac:dyDescent="0.3">
      <c r="A1637" s="6" t="s">
        <v>3177</v>
      </c>
      <c r="B1637" s="22" t="s">
        <v>3556</v>
      </c>
      <c r="C1637" s="22" t="s">
        <v>2500</v>
      </c>
      <c r="D1637" s="22" t="s">
        <v>169</v>
      </c>
      <c r="E1637" s="22" t="s">
        <v>742</v>
      </c>
      <c r="F1637" s="6" t="s">
        <v>489</v>
      </c>
      <c r="G1637" s="6" t="s">
        <v>3555</v>
      </c>
      <c r="H1637" s="6" t="s">
        <v>19</v>
      </c>
      <c r="I1637" s="6" t="s">
        <v>3557</v>
      </c>
      <c r="J1637" s="22" t="s">
        <v>1698</v>
      </c>
      <c r="K1637" s="6" t="s">
        <v>678</v>
      </c>
      <c r="L1637" s="22" t="s">
        <v>907</v>
      </c>
      <c r="M1637" s="6" t="s">
        <v>484</v>
      </c>
      <c r="N1637" s="22" t="s">
        <v>8087</v>
      </c>
      <c r="O1637" s="6"/>
    </row>
    <row r="1638" spans="1:15" x14ac:dyDescent="0.3">
      <c r="A1638" s="6" t="s">
        <v>3177</v>
      </c>
      <c r="B1638" s="22" t="s">
        <v>3184</v>
      </c>
      <c r="C1638" s="22" t="s">
        <v>8089</v>
      </c>
      <c r="D1638" s="22" t="s">
        <v>169</v>
      </c>
      <c r="E1638" s="22" t="s">
        <v>742</v>
      </c>
      <c r="F1638" s="6" t="s">
        <v>489</v>
      </c>
      <c r="G1638" s="6" t="s">
        <v>3183</v>
      </c>
      <c r="H1638" s="6" t="s">
        <v>19</v>
      </c>
      <c r="I1638" s="6" t="s">
        <v>3185</v>
      </c>
      <c r="J1638" s="22" t="s">
        <v>1698</v>
      </c>
      <c r="K1638" s="6" t="s">
        <v>678</v>
      </c>
      <c r="L1638" s="22" t="s">
        <v>907</v>
      </c>
      <c r="M1638" s="6" t="s">
        <v>484</v>
      </c>
      <c r="N1638" s="22" t="s">
        <v>8087</v>
      </c>
      <c r="O1638" s="6"/>
    </row>
    <row r="1639" spans="1:15" x14ac:dyDescent="0.3">
      <c r="A1639" s="6" t="s">
        <v>3177</v>
      </c>
      <c r="B1639" s="22" t="s">
        <v>3187</v>
      </c>
      <c r="C1639" s="22" t="s">
        <v>8089</v>
      </c>
      <c r="D1639" s="22" t="s">
        <v>169</v>
      </c>
      <c r="E1639" s="22" t="s">
        <v>742</v>
      </c>
      <c r="F1639" s="6" t="s">
        <v>489</v>
      </c>
      <c r="G1639" s="6" t="s">
        <v>3186</v>
      </c>
      <c r="H1639" s="6" t="s">
        <v>19</v>
      </c>
      <c r="I1639" s="6" t="s">
        <v>3188</v>
      </c>
      <c r="J1639" s="22" t="s">
        <v>1698</v>
      </c>
      <c r="K1639" s="6" t="s">
        <v>678</v>
      </c>
      <c r="L1639" s="22" t="s">
        <v>907</v>
      </c>
      <c r="M1639" s="6" t="s">
        <v>484</v>
      </c>
      <c r="N1639" s="22" t="s">
        <v>8087</v>
      </c>
      <c r="O1639" s="6"/>
    </row>
    <row r="1640" spans="1:15" x14ac:dyDescent="0.3">
      <c r="A1640" s="6" t="s">
        <v>3177</v>
      </c>
      <c r="B1640" s="22" t="s">
        <v>3496</v>
      </c>
      <c r="C1640" s="22" t="s">
        <v>2500</v>
      </c>
      <c r="D1640" s="22" t="s">
        <v>169</v>
      </c>
      <c r="E1640" s="22" t="s">
        <v>742</v>
      </c>
      <c r="F1640" s="6" t="s">
        <v>489</v>
      </c>
      <c r="G1640" s="6" t="s">
        <v>3495</v>
      </c>
      <c r="H1640" s="6" t="s">
        <v>19</v>
      </c>
      <c r="I1640" s="6" t="s">
        <v>3497</v>
      </c>
      <c r="J1640" s="22" t="s">
        <v>1698</v>
      </c>
      <c r="K1640" s="6" t="s">
        <v>678</v>
      </c>
      <c r="L1640" s="22" t="s">
        <v>907</v>
      </c>
      <c r="M1640" s="6" t="s">
        <v>484</v>
      </c>
      <c r="N1640" s="22" t="s">
        <v>8087</v>
      </c>
      <c r="O1640" s="6"/>
    </row>
    <row r="1641" spans="1:15" x14ac:dyDescent="0.3">
      <c r="A1641" s="6" t="s">
        <v>3177</v>
      </c>
      <c r="B1641" s="22" t="s">
        <v>3610</v>
      </c>
      <c r="C1641" s="22" t="s">
        <v>2500</v>
      </c>
      <c r="D1641" s="22" t="s">
        <v>169</v>
      </c>
      <c r="E1641" s="22" t="s">
        <v>742</v>
      </c>
      <c r="F1641" s="6" t="s">
        <v>489</v>
      </c>
      <c r="G1641" s="6" t="s">
        <v>3609</v>
      </c>
      <c r="H1641" s="6" t="s">
        <v>19</v>
      </c>
      <c r="I1641" s="6" t="s">
        <v>3611</v>
      </c>
      <c r="J1641" s="22" t="s">
        <v>1698</v>
      </c>
      <c r="K1641" s="6" t="s">
        <v>678</v>
      </c>
      <c r="L1641" s="22" t="s">
        <v>907</v>
      </c>
      <c r="M1641" s="6" t="s">
        <v>484</v>
      </c>
      <c r="N1641" s="22" t="s">
        <v>8087</v>
      </c>
      <c r="O1641" s="6"/>
    </row>
    <row r="1642" spans="1:15" x14ac:dyDescent="0.3">
      <c r="A1642" s="6" t="s">
        <v>3177</v>
      </c>
      <c r="B1642" s="22" t="s">
        <v>3613</v>
      </c>
      <c r="C1642" s="22" t="s">
        <v>2500</v>
      </c>
      <c r="D1642" s="22" t="s">
        <v>169</v>
      </c>
      <c r="E1642" s="22" t="s">
        <v>742</v>
      </c>
      <c r="F1642" s="6" t="s">
        <v>489</v>
      </c>
      <c r="G1642" s="6" t="s">
        <v>3612</v>
      </c>
      <c r="H1642" s="6" t="s">
        <v>19</v>
      </c>
      <c r="I1642" s="6" t="s">
        <v>3614</v>
      </c>
      <c r="J1642" s="22" t="s">
        <v>1698</v>
      </c>
      <c r="K1642" s="6" t="s">
        <v>678</v>
      </c>
      <c r="L1642" s="22" t="s">
        <v>907</v>
      </c>
      <c r="M1642" s="6" t="s">
        <v>484</v>
      </c>
      <c r="N1642" s="22" t="s">
        <v>8087</v>
      </c>
      <c r="O1642" s="6"/>
    </row>
    <row r="1643" spans="1:15" x14ac:dyDescent="0.3">
      <c r="A1643" s="6" t="s">
        <v>3177</v>
      </c>
      <c r="B1643" s="22" t="s">
        <v>3619</v>
      </c>
      <c r="C1643" s="22" t="s">
        <v>2500</v>
      </c>
      <c r="D1643" s="22" t="s">
        <v>169</v>
      </c>
      <c r="E1643" s="22" t="s">
        <v>742</v>
      </c>
      <c r="F1643" s="6" t="s">
        <v>489</v>
      </c>
      <c r="G1643" s="6" t="s">
        <v>3618</v>
      </c>
      <c r="H1643" s="6" t="s">
        <v>19</v>
      </c>
      <c r="I1643" s="6" t="s">
        <v>3620</v>
      </c>
      <c r="J1643" s="22" t="s">
        <v>1698</v>
      </c>
      <c r="K1643" s="6" t="s">
        <v>678</v>
      </c>
      <c r="L1643" s="22" t="s">
        <v>907</v>
      </c>
      <c r="M1643" s="6" t="s">
        <v>484</v>
      </c>
      <c r="N1643" s="22" t="s">
        <v>8087</v>
      </c>
      <c r="O1643" s="6"/>
    </row>
    <row r="1644" spans="1:15" x14ac:dyDescent="0.3">
      <c r="A1644" s="6" t="s">
        <v>3177</v>
      </c>
      <c r="B1644" s="22" t="s">
        <v>3643</v>
      </c>
      <c r="C1644" s="22" t="s">
        <v>2500</v>
      </c>
      <c r="D1644" s="22" t="s">
        <v>169</v>
      </c>
      <c r="E1644" s="22" t="s">
        <v>742</v>
      </c>
      <c r="F1644" s="6" t="s">
        <v>489</v>
      </c>
      <c r="G1644" s="6" t="s">
        <v>3642</v>
      </c>
      <c r="H1644" s="6" t="s">
        <v>19</v>
      </c>
      <c r="I1644" s="6" t="s">
        <v>3644</v>
      </c>
      <c r="J1644" s="22" t="s">
        <v>1698</v>
      </c>
      <c r="K1644" s="6" t="s">
        <v>678</v>
      </c>
      <c r="L1644" s="22" t="s">
        <v>907</v>
      </c>
      <c r="M1644" s="6" t="s">
        <v>484</v>
      </c>
      <c r="N1644" s="22" t="s">
        <v>8087</v>
      </c>
      <c r="O1644" s="6"/>
    </row>
    <row r="1645" spans="1:15" x14ac:dyDescent="0.3">
      <c r="A1645" s="6" t="s">
        <v>3177</v>
      </c>
      <c r="B1645" s="22" t="s">
        <v>3601</v>
      </c>
      <c r="C1645" s="22" t="s">
        <v>2500</v>
      </c>
      <c r="D1645" s="22" t="s">
        <v>169</v>
      </c>
      <c r="E1645" s="22" t="s">
        <v>742</v>
      </c>
      <c r="F1645" s="6" t="s">
        <v>489</v>
      </c>
      <c r="G1645" s="6" t="s">
        <v>3600</v>
      </c>
      <c r="H1645" s="6" t="s">
        <v>19</v>
      </c>
      <c r="I1645" s="6" t="s">
        <v>3602</v>
      </c>
      <c r="J1645" s="22" t="s">
        <v>1698</v>
      </c>
      <c r="K1645" s="6" t="s">
        <v>678</v>
      </c>
      <c r="L1645" s="22" t="s">
        <v>907</v>
      </c>
      <c r="M1645" s="6" t="s">
        <v>484</v>
      </c>
      <c r="N1645" s="22" t="s">
        <v>8087</v>
      </c>
      <c r="O1645" s="6"/>
    </row>
    <row r="1646" spans="1:15" x14ac:dyDescent="0.3">
      <c r="A1646" s="6" t="s">
        <v>3177</v>
      </c>
      <c r="B1646" s="22" t="s">
        <v>3190</v>
      </c>
      <c r="C1646" s="22" t="s">
        <v>8089</v>
      </c>
      <c r="D1646" s="22" t="s">
        <v>169</v>
      </c>
      <c r="E1646" s="22" t="s">
        <v>742</v>
      </c>
      <c r="F1646" s="6" t="s">
        <v>489</v>
      </c>
      <c r="G1646" s="6" t="s">
        <v>3189</v>
      </c>
      <c r="H1646" s="6" t="s">
        <v>19</v>
      </c>
      <c r="I1646" s="6" t="s">
        <v>3191</v>
      </c>
      <c r="J1646" s="22" t="s">
        <v>1698</v>
      </c>
      <c r="K1646" s="6" t="s">
        <v>678</v>
      </c>
      <c r="L1646" s="22" t="s">
        <v>907</v>
      </c>
      <c r="M1646" s="6" t="s">
        <v>484</v>
      </c>
      <c r="N1646" s="22" t="s">
        <v>8087</v>
      </c>
      <c r="O1646" s="6"/>
    </row>
    <row r="1647" spans="1:15" x14ac:dyDescent="0.3">
      <c r="A1647" s="6" t="s">
        <v>3177</v>
      </c>
      <c r="B1647" s="22" t="s">
        <v>3199</v>
      </c>
      <c r="C1647" s="22" t="s">
        <v>8089</v>
      </c>
      <c r="D1647" s="22" t="s">
        <v>169</v>
      </c>
      <c r="E1647" s="22" t="s">
        <v>742</v>
      </c>
      <c r="F1647" s="6" t="s">
        <v>489</v>
      </c>
      <c r="G1647" s="6" t="s">
        <v>3198</v>
      </c>
      <c r="H1647" s="6" t="s">
        <v>19</v>
      </c>
      <c r="I1647" s="6" t="s">
        <v>3200</v>
      </c>
      <c r="J1647" s="22" t="s">
        <v>1698</v>
      </c>
      <c r="K1647" s="6" t="s">
        <v>678</v>
      </c>
      <c r="L1647" s="22" t="s">
        <v>907</v>
      </c>
      <c r="M1647" s="6" t="s">
        <v>484</v>
      </c>
      <c r="N1647" s="22" t="s">
        <v>8087</v>
      </c>
      <c r="O1647" s="6"/>
    </row>
    <row r="1648" spans="1:15" x14ac:dyDescent="0.3">
      <c r="A1648" s="6" t="s">
        <v>3177</v>
      </c>
      <c r="B1648" s="22" t="s">
        <v>4790</v>
      </c>
      <c r="C1648" s="22" t="s">
        <v>2500</v>
      </c>
      <c r="D1648" s="22" t="s">
        <v>169</v>
      </c>
      <c r="E1648" s="22" t="s">
        <v>742</v>
      </c>
      <c r="F1648" s="6" t="s">
        <v>553</v>
      </c>
      <c r="G1648" s="6" t="s">
        <v>4789</v>
      </c>
      <c r="H1648" s="6" t="s">
        <v>19</v>
      </c>
      <c r="I1648" s="6" t="s">
        <v>4791</v>
      </c>
      <c r="J1648" s="22" t="s">
        <v>1698</v>
      </c>
      <c r="K1648" s="6" t="s">
        <v>678</v>
      </c>
      <c r="L1648" s="22" t="s">
        <v>907</v>
      </c>
      <c r="M1648" s="6" t="s">
        <v>556</v>
      </c>
      <c r="N1648" s="22" t="s">
        <v>8087</v>
      </c>
      <c r="O1648" s="6"/>
    </row>
    <row r="1649" spans="1:15" x14ac:dyDescent="0.3">
      <c r="A1649" s="6" t="s">
        <v>3177</v>
      </c>
      <c r="B1649" s="22" t="s">
        <v>3565</v>
      </c>
      <c r="C1649" s="22" t="s">
        <v>2500</v>
      </c>
      <c r="D1649" s="22" t="s">
        <v>169</v>
      </c>
      <c r="E1649" s="22" t="s">
        <v>742</v>
      </c>
      <c r="F1649" s="6" t="s">
        <v>489</v>
      </c>
      <c r="G1649" s="6" t="s">
        <v>3564</v>
      </c>
      <c r="H1649" s="6" t="s">
        <v>19</v>
      </c>
      <c r="I1649" s="6" t="s">
        <v>3566</v>
      </c>
      <c r="J1649" s="22" t="s">
        <v>1698</v>
      </c>
      <c r="K1649" s="6" t="s">
        <v>678</v>
      </c>
      <c r="L1649" s="22" t="s">
        <v>907</v>
      </c>
      <c r="M1649" s="6" t="s">
        <v>484</v>
      </c>
      <c r="N1649" s="22" t="s">
        <v>8087</v>
      </c>
      <c r="O1649" s="6"/>
    </row>
    <row r="1650" spans="1:15" x14ac:dyDescent="0.3">
      <c r="A1650" s="6" t="s">
        <v>3177</v>
      </c>
      <c r="B1650" s="22" t="s">
        <v>4793</v>
      </c>
      <c r="C1650" s="22" t="s">
        <v>2500</v>
      </c>
      <c r="D1650" s="22" t="s">
        <v>169</v>
      </c>
      <c r="E1650" s="22" t="s">
        <v>742</v>
      </c>
      <c r="F1650" s="6" t="s">
        <v>553</v>
      </c>
      <c r="G1650" s="6" t="s">
        <v>4792</v>
      </c>
      <c r="H1650" s="6" t="s">
        <v>19</v>
      </c>
      <c r="I1650" s="6" t="s">
        <v>4794</v>
      </c>
      <c r="J1650" s="22" t="s">
        <v>1698</v>
      </c>
      <c r="K1650" s="6" t="s">
        <v>678</v>
      </c>
      <c r="L1650" s="22" t="s">
        <v>907</v>
      </c>
      <c r="M1650" s="6" t="s">
        <v>556</v>
      </c>
      <c r="N1650" s="22" t="s">
        <v>8087</v>
      </c>
      <c r="O1650" s="6"/>
    </row>
    <row r="1651" spans="1:15" x14ac:dyDescent="0.3">
      <c r="A1651" s="6" t="s">
        <v>3177</v>
      </c>
      <c r="B1651" s="22" t="s">
        <v>3202</v>
      </c>
      <c r="C1651" s="22" t="s">
        <v>8089</v>
      </c>
      <c r="D1651" s="22" t="s">
        <v>169</v>
      </c>
      <c r="E1651" s="22" t="s">
        <v>742</v>
      </c>
      <c r="F1651" s="6" t="s">
        <v>489</v>
      </c>
      <c r="G1651" s="6" t="s">
        <v>3201</v>
      </c>
      <c r="H1651" s="6" t="s">
        <v>19</v>
      </c>
      <c r="I1651" s="6" t="s">
        <v>3203</v>
      </c>
      <c r="J1651" s="22" t="s">
        <v>1698</v>
      </c>
      <c r="K1651" s="6" t="s">
        <v>678</v>
      </c>
      <c r="L1651" s="22" t="s">
        <v>907</v>
      </c>
      <c r="M1651" s="6" t="s">
        <v>484</v>
      </c>
      <c r="N1651" s="22" t="s">
        <v>8087</v>
      </c>
      <c r="O1651" s="6"/>
    </row>
    <row r="1652" spans="1:15" x14ac:dyDescent="0.3">
      <c r="A1652" s="6" t="s">
        <v>3177</v>
      </c>
      <c r="B1652" s="22" t="s">
        <v>3652</v>
      </c>
      <c r="C1652" s="22" t="s">
        <v>2500</v>
      </c>
      <c r="D1652" s="22" t="s">
        <v>169</v>
      </c>
      <c r="E1652" s="22" t="s">
        <v>742</v>
      </c>
      <c r="F1652" s="6" t="s">
        <v>489</v>
      </c>
      <c r="G1652" s="6" t="s">
        <v>3651</v>
      </c>
      <c r="H1652" s="6" t="s">
        <v>19</v>
      </c>
      <c r="I1652" s="6" t="s">
        <v>3653</v>
      </c>
      <c r="J1652" s="22" t="s">
        <v>1698</v>
      </c>
      <c r="K1652" s="6" t="s">
        <v>678</v>
      </c>
      <c r="L1652" s="22" t="s">
        <v>907</v>
      </c>
      <c r="M1652" s="6" t="s">
        <v>484</v>
      </c>
      <c r="N1652" s="22" t="s">
        <v>8087</v>
      </c>
      <c r="O1652" s="6"/>
    </row>
    <row r="1653" spans="1:15" x14ac:dyDescent="0.3">
      <c r="A1653" s="6" t="s">
        <v>3177</v>
      </c>
      <c r="B1653" s="22" t="s">
        <v>3559</v>
      </c>
      <c r="C1653" s="22" t="s">
        <v>2500</v>
      </c>
      <c r="D1653" s="22" t="s">
        <v>169</v>
      </c>
      <c r="E1653" s="22" t="s">
        <v>742</v>
      </c>
      <c r="F1653" s="6" t="s">
        <v>489</v>
      </c>
      <c r="G1653" s="6" t="s">
        <v>3558</v>
      </c>
      <c r="H1653" s="6" t="s">
        <v>19</v>
      </c>
      <c r="I1653" s="6" t="s">
        <v>3560</v>
      </c>
      <c r="J1653" s="22" t="s">
        <v>1698</v>
      </c>
      <c r="K1653" s="6" t="s">
        <v>678</v>
      </c>
      <c r="L1653" s="22" t="s">
        <v>907</v>
      </c>
      <c r="M1653" s="6" t="s">
        <v>484</v>
      </c>
      <c r="N1653" s="22" t="s">
        <v>8087</v>
      </c>
      <c r="O1653" s="6"/>
    </row>
    <row r="1654" spans="1:15" x14ac:dyDescent="0.3">
      <c r="A1654" s="6" t="s">
        <v>3177</v>
      </c>
      <c r="B1654" s="22" t="s">
        <v>3568</v>
      </c>
      <c r="C1654" s="22" t="s">
        <v>2500</v>
      </c>
      <c r="D1654" s="22" t="s">
        <v>169</v>
      </c>
      <c r="E1654" s="22" t="s">
        <v>742</v>
      </c>
      <c r="F1654" s="6" t="s">
        <v>489</v>
      </c>
      <c r="G1654" s="6" t="s">
        <v>3567</v>
      </c>
      <c r="H1654" s="6" t="s">
        <v>19</v>
      </c>
      <c r="I1654" s="6" t="s">
        <v>3569</v>
      </c>
      <c r="J1654" s="22" t="s">
        <v>1698</v>
      </c>
      <c r="K1654" s="6" t="s">
        <v>678</v>
      </c>
      <c r="L1654" s="22" t="s">
        <v>907</v>
      </c>
      <c r="M1654" s="6" t="s">
        <v>484</v>
      </c>
      <c r="N1654" s="22" t="s">
        <v>8087</v>
      </c>
      <c r="O1654" s="6"/>
    </row>
    <row r="1655" spans="1:15" x14ac:dyDescent="0.3">
      <c r="A1655" s="6" t="s">
        <v>3177</v>
      </c>
      <c r="B1655" s="22" t="s">
        <v>3208</v>
      </c>
      <c r="C1655" s="22" t="s">
        <v>8089</v>
      </c>
      <c r="D1655" s="22" t="s">
        <v>169</v>
      </c>
      <c r="E1655" s="22" t="s">
        <v>742</v>
      </c>
      <c r="F1655" s="6" t="s">
        <v>489</v>
      </c>
      <c r="G1655" s="6" t="s">
        <v>3207</v>
      </c>
      <c r="H1655" s="6" t="s">
        <v>19</v>
      </c>
      <c r="I1655" s="6" t="s">
        <v>3209</v>
      </c>
      <c r="J1655" s="22" t="s">
        <v>1698</v>
      </c>
      <c r="K1655" s="6" t="s">
        <v>678</v>
      </c>
      <c r="L1655" s="22" t="s">
        <v>907</v>
      </c>
      <c r="M1655" s="6" t="s">
        <v>484</v>
      </c>
      <c r="N1655" s="22" t="s">
        <v>8087</v>
      </c>
      <c r="O1655" s="6"/>
    </row>
    <row r="1656" spans="1:15" x14ac:dyDescent="0.3">
      <c r="A1656" s="6" t="s">
        <v>3177</v>
      </c>
      <c r="B1656" s="22" t="s">
        <v>3211</v>
      </c>
      <c r="C1656" s="22" t="s">
        <v>8089</v>
      </c>
      <c r="D1656" s="22" t="s">
        <v>169</v>
      </c>
      <c r="E1656" s="22" t="s">
        <v>742</v>
      </c>
      <c r="F1656" s="6" t="s">
        <v>489</v>
      </c>
      <c r="G1656" s="6" t="s">
        <v>3210</v>
      </c>
      <c r="H1656" s="6" t="s">
        <v>19</v>
      </c>
      <c r="I1656" s="6" t="s">
        <v>3212</v>
      </c>
      <c r="J1656" s="22" t="s">
        <v>1698</v>
      </c>
      <c r="K1656" s="6" t="s">
        <v>678</v>
      </c>
      <c r="L1656" s="22" t="s">
        <v>907</v>
      </c>
      <c r="M1656" s="6" t="s">
        <v>484</v>
      </c>
      <c r="N1656" s="22" t="s">
        <v>8087</v>
      </c>
      <c r="O1656" s="6"/>
    </row>
    <row r="1657" spans="1:15" x14ac:dyDescent="0.3">
      <c r="A1657" s="6" t="s">
        <v>3177</v>
      </c>
      <c r="B1657" s="22" t="s">
        <v>3604</v>
      </c>
      <c r="C1657" s="22" t="s">
        <v>2500</v>
      </c>
      <c r="D1657" s="22" t="s">
        <v>169</v>
      </c>
      <c r="E1657" s="22" t="s">
        <v>742</v>
      </c>
      <c r="F1657" s="6" t="s">
        <v>489</v>
      </c>
      <c r="G1657" s="6" t="s">
        <v>3603</v>
      </c>
      <c r="H1657" s="6" t="s">
        <v>19</v>
      </c>
      <c r="I1657" s="6" t="s">
        <v>3605</v>
      </c>
      <c r="J1657" s="22" t="s">
        <v>1698</v>
      </c>
      <c r="K1657" s="6" t="s">
        <v>678</v>
      </c>
      <c r="L1657" s="22" t="s">
        <v>907</v>
      </c>
      <c r="M1657" s="6" t="s">
        <v>484</v>
      </c>
      <c r="N1657" s="22" t="s">
        <v>8087</v>
      </c>
      <c r="O1657" s="6"/>
    </row>
    <row r="1658" spans="1:15" x14ac:dyDescent="0.3">
      <c r="A1658" s="6" t="s">
        <v>3177</v>
      </c>
      <c r="B1658" s="22" t="s">
        <v>3214</v>
      </c>
      <c r="C1658" s="22" t="s">
        <v>8089</v>
      </c>
      <c r="D1658" s="22" t="s">
        <v>169</v>
      </c>
      <c r="E1658" s="22" t="s">
        <v>742</v>
      </c>
      <c r="F1658" s="6" t="s">
        <v>489</v>
      </c>
      <c r="G1658" s="6" t="s">
        <v>3213</v>
      </c>
      <c r="H1658" s="6" t="s">
        <v>19</v>
      </c>
      <c r="I1658" s="6" t="s">
        <v>3215</v>
      </c>
      <c r="J1658" s="22" t="s">
        <v>1698</v>
      </c>
      <c r="K1658" s="6" t="s">
        <v>678</v>
      </c>
      <c r="L1658" s="22" t="s">
        <v>907</v>
      </c>
      <c r="M1658" s="6" t="s">
        <v>484</v>
      </c>
      <c r="N1658" s="22" t="s">
        <v>8087</v>
      </c>
      <c r="O1658" s="6"/>
    </row>
    <row r="1659" spans="1:15" x14ac:dyDescent="0.3">
      <c r="A1659" s="6" t="s">
        <v>3177</v>
      </c>
      <c r="B1659" s="22" t="s">
        <v>3217</v>
      </c>
      <c r="C1659" s="22" t="s">
        <v>8089</v>
      </c>
      <c r="D1659" s="22" t="s">
        <v>169</v>
      </c>
      <c r="E1659" s="22" t="s">
        <v>742</v>
      </c>
      <c r="F1659" s="6" t="s">
        <v>489</v>
      </c>
      <c r="G1659" s="6" t="s">
        <v>3216</v>
      </c>
      <c r="H1659" s="6" t="s">
        <v>19</v>
      </c>
      <c r="I1659" s="6" t="s">
        <v>3218</v>
      </c>
      <c r="J1659" s="22" t="s">
        <v>1698</v>
      </c>
      <c r="K1659" s="6" t="s">
        <v>678</v>
      </c>
      <c r="L1659" s="22" t="s">
        <v>907</v>
      </c>
      <c r="M1659" s="6" t="s">
        <v>484</v>
      </c>
      <c r="N1659" s="22" t="s">
        <v>8087</v>
      </c>
      <c r="O1659" s="6"/>
    </row>
    <row r="1660" spans="1:15" x14ac:dyDescent="0.3">
      <c r="A1660" s="6" t="s">
        <v>3177</v>
      </c>
      <c r="B1660" s="22" t="s">
        <v>3499</v>
      </c>
      <c r="C1660" s="22" t="s">
        <v>2500</v>
      </c>
      <c r="D1660" s="22" t="s">
        <v>169</v>
      </c>
      <c r="E1660" s="22" t="s">
        <v>742</v>
      </c>
      <c r="F1660" s="6" t="s">
        <v>489</v>
      </c>
      <c r="G1660" s="6" t="s">
        <v>3498</v>
      </c>
      <c r="H1660" s="6" t="s">
        <v>19</v>
      </c>
      <c r="I1660" s="6" t="s">
        <v>3500</v>
      </c>
      <c r="J1660" s="22" t="s">
        <v>1698</v>
      </c>
      <c r="K1660" s="6" t="s">
        <v>678</v>
      </c>
      <c r="L1660" s="22" t="s">
        <v>907</v>
      </c>
      <c r="M1660" s="6" t="s">
        <v>484</v>
      </c>
      <c r="N1660" s="22" t="s">
        <v>8087</v>
      </c>
      <c r="O1660" s="6"/>
    </row>
    <row r="1661" spans="1:15" x14ac:dyDescent="0.3">
      <c r="A1661" s="6" t="s">
        <v>3177</v>
      </c>
      <c r="B1661" s="22" t="s">
        <v>3502</v>
      </c>
      <c r="C1661" s="22" t="s">
        <v>2500</v>
      </c>
      <c r="D1661" s="22" t="s">
        <v>169</v>
      </c>
      <c r="E1661" s="22" t="s">
        <v>742</v>
      </c>
      <c r="F1661" s="6" t="s">
        <v>489</v>
      </c>
      <c r="G1661" s="6" t="s">
        <v>3501</v>
      </c>
      <c r="H1661" s="6" t="s">
        <v>19</v>
      </c>
      <c r="I1661" s="6" t="s">
        <v>3503</v>
      </c>
      <c r="J1661" s="22" t="s">
        <v>1698</v>
      </c>
      <c r="K1661" s="6" t="s">
        <v>678</v>
      </c>
      <c r="L1661" s="22" t="s">
        <v>907</v>
      </c>
      <c r="M1661" s="6" t="s">
        <v>484</v>
      </c>
      <c r="N1661" s="22" t="s">
        <v>8087</v>
      </c>
      <c r="O1661" s="6"/>
    </row>
    <row r="1662" spans="1:15" x14ac:dyDescent="0.3">
      <c r="A1662" s="6" t="s">
        <v>3177</v>
      </c>
      <c r="B1662" s="22" t="s">
        <v>3655</v>
      </c>
      <c r="C1662" s="22" t="s">
        <v>2500</v>
      </c>
      <c r="D1662" s="22" t="s">
        <v>169</v>
      </c>
      <c r="E1662" s="22" t="s">
        <v>742</v>
      </c>
      <c r="F1662" s="6" t="s">
        <v>489</v>
      </c>
      <c r="G1662" s="6" t="s">
        <v>3654</v>
      </c>
      <c r="H1662" s="6" t="s">
        <v>19</v>
      </c>
      <c r="I1662" s="6" t="s">
        <v>3656</v>
      </c>
      <c r="J1662" s="22" t="s">
        <v>1698</v>
      </c>
      <c r="K1662" s="6" t="s">
        <v>678</v>
      </c>
      <c r="L1662" s="22" t="s">
        <v>907</v>
      </c>
      <c r="M1662" s="6" t="s">
        <v>484</v>
      </c>
      <c r="N1662" s="22" t="s">
        <v>8087</v>
      </c>
      <c r="O1662" s="6"/>
    </row>
    <row r="1663" spans="1:15" x14ac:dyDescent="0.3">
      <c r="A1663" s="6" t="s">
        <v>3177</v>
      </c>
      <c r="B1663" s="22" t="s">
        <v>3220</v>
      </c>
      <c r="C1663" s="22" t="s">
        <v>8089</v>
      </c>
      <c r="D1663" s="22" t="s">
        <v>169</v>
      </c>
      <c r="E1663" s="22" t="s">
        <v>742</v>
      </c>
      <c r="F1663" s="6" t="s">
        <v>489</v>
      </c>
      <c r="G1663" s="6" t="s">
        <v>3219</v>
      </c>
      <c r="H1663" s="6" t="s">
        <v>19</v>
      </c>
      <c r="I1663" s="6" t="s">
        <v>3221</v>
      </c>
      <c r="J1663" s="22" t="s">
        <v>1698</v>
      </c>
      <c r="K1663" s="6" t="s">
        <v>678</v>
      </c>
      <c r="L1663" s="22" t="s">
        <v>907</v>
      </c>
      <c r="M1663" s="6" t="s">
        <v>484</v>
      </c>
      <c r="N1663" s="22" t="s">
        <v>8087</v>
      </c>
      <c r="O1663" s="6"/>
    </row>
    <row r="1664" spans="1:15" x14ac:dyDescent="0.3">
      <c r="A1664" s="6" t="s">
        <v>3177</v>
      </c>
      <c r="B1664" s="22" t="s">
        <v>3223</v>
      </c>
      <c r="C1664" s="22" t="s">
        <v>8089</v>
      </c>
      <c r="D1664" s="22" t="s">
        <v>169</v>
      </c>
      <c r="E1664" s="22" t="s">
        <v>742</v>
      </c>
      <c r="F1664" s="6" t="s">
        <v>489</v>
      </c>
      <c r="G1664" s="6" t="s">
        <v>3222</v>
      </c>
      <c r="H1664" s="6" t="s">
        <v>19</v>
      </c>
      <c r="I1664" s="6" t="s">
        <v>3224</v>
      </c>
      <c r="J1664" s="22" t="s">
        <v>1698</v>
      </c>
      <c r="K1664" s="6" t="s">
        <v>678</v>
      </c>
      <c r="L1664" s="22" t="s">
        <v>907</v>
      </c>
      <c r="M1664" s="6" t="s">
        <v>484</v>
      </c>
      <c r="N1664" s="22" t="s">
        <v>8087</v>
      </c>
      <c r="O1664" s="6"/>
    </row>
    <row r="1665" spans="1:15" x14ac:dyDescent="0.3">
      <c r="A1665" s="6" t="s">
        <v>3177</v>
      </c>
      <c r="B1665" s="22" t="s">
        <v>3226</v>
      </c>
      <c r="C1665" s="22" t="s">
        <v>8089</v>
      </c>
      <c r="D1665" s="22" t="s">
        <v>169</v>
      </c>
      <c r="E1665" s="22" t="s">
        <v>742</v>
      </c>
      <c r="F1665" s="6" t="s">
        <v>489</v>
      </c>
      <c r="G1665" s="6" t="s">
        <v>3225</v>
      </c>
      <c r="H1665" s="6" t="s">
        <v>19</v>
      </c>
      <c r="I1665" s="6" t="s">
        <v>3227</v>
      </c>
      <c r="J1665" s="22" t="s">
        <v>1698</v>
      </c>
      <c r="K1665" s="6" t="s">
        <v>678</v>
      </c>
      <c r="L1665" s="22" t="s">
        <v>907</v>
      </c>
      <c r="M1665" s="6" t="s">
        <v>484</v>
      </c>
      <c r="N1665" s="22" t="s">
        <v>8087</v>
      </c>
      <c r="O1665" s="6"/>
    </row>
    <row r="1666" spans="1:15" x14ac:dyDescent="0.3">
      <c r="A1666" s="6" t="s">
        <v>3177</v>
      </c>
      <c r="B1666" s="22" t="s">
        <v>3505</v>
      </c>
      <c r="C1666" s="22" t="s">
        <v>2500</v>
      </c>
      <c r="D1666" s="22" t="s">
        <v>169</v>
      </c>
      <c r="E1666" s="22" t="s">
        <v>742</v>
      </c>
      <c r="F1666" s="6" t="s">
        <v>489</v>
      </c>
      <c r="G1666" s="6" t="s">
        <v>3504</v>
      </c>
      <c r="H1666" s="6" t="s">
        <v>19</v>
      </c>
      <c r="I1666" s="6" t="s">
        <v>3506</v>
      </c>
      <c r="J1666" s="22" t="s">
        <v>1698</v>
      </c>
      <c r="K1666" s="6" t="s">
        <v>678</v>
      </c>
      <c r="L1666" s="22" t="s">
        <v>907</v>
      </c>
      <c r="M1666" s="6" t="s">
        <v>484</v>
      </c>
      <c r="N1666" s="22" t="s">
        <v>8087</v>
      </c>
      <c r="O1666" s="6"/>
    </row>
    <row r="1667" spans="1:15" x14ac:dyDescent="0.3">
      <c r="A1667" s="6" t="s">
        <v>3177</v>
      </c>
      <c r="B1667" s="22" t="s">
        <v>3229</v>
      </c>
      <c r="C1667" s="22" t="s">
        <v>8089</v>
      </c>
      <c r="D1667" s="22" t="s">
        <v>169</v>
      </c>
      <c r="E1667" s="22" t="s">
        <v>742</v>
      </c>
      <c r="F1667" s="6" t="s">
        <v>489</v>
      </c>
      <c r="G1667" s="6" t="s">
        <v>3228</v>
      </c>
      <c r="H1667" s="6" t="s">
        <v>19</v>
      </c>
      <c r="I1667" s="6" t="s">
        <v>3230</v>
      </c>
      <c r="J1667" s="22" t="s">
        <v>1698</v>
      </c>
      <c r="K1667" s="6" t="s">
        <v>678</v>
      </c>
      <c r="L1667" s="22" t="s">
        <v>907</v>
      </c>
      <c r="M1667" s="6" t="s">
        <v>484</v>
      </c>
      <c r="N1667" s="22" t="s">
        <v>8087</v>
      </c>
      <c r="O1667" s="6"/>
    </row>
    <row r="1668" spans="1:15" x14ac:dyDescent="0.3">
      <c r="A1668" s="6" t="s">
        <v>3177</v>
      </c>
      <c r="B1668" s="22" t="s">
        <v>3232</v>
      </c>
      <c r="C1668" s="22" t="s">
        <v>8089</v>
      </c>
      <c r="D1668" s="22" t="s">
        <v>169</v>
      </c>
      <c r="E1668" s="22" t="s">
        <v>742</v>
      </c>
      <c r="F1668" s="6" t="s">
        <v>489</v>
      </c>
      <c r="G1668" s="6" t="s">
        <v>3231</v>
      </c>
      <c r="H1668" s="6" t="s">
        <v>19</v>
      </c>
      <c r="I1668" s="6" t="s">
        <v>3233</v>
      </c>
      <c r="J1668" s="22" t="s">
        <v>1698</v>
      </c>
      <c r="K1668" s="6" t="s">
        <v>678</v>
      </c>
      <c r="L1668" s="22" t="s">
        <v>907</v>
      </c>
      <c r="M1668" s="6" t="s">
        <v>484</v>
      </c>
      <c r="N1668" s="22" t="s">
        <v>8087</v>
      </c>
      <c r="O1668" s="6"/>
    </row>
    <row r="1669" spans="1:15" x14ac:dyDescent="0.3">
      <c r="A1669" s="6" t="s">
        <v>3177</v>
      </c>
      <c r="B1669" s="22" t="s">
        <v>3520</v>
      </c>
      <c r="C1669" s="22" t="s">
        <v>2500</v>
      </c>
      <c r="D1669" s="22" t="s">
        <v>169</v>
      </c>
      <c r="E1669" s="22" t="s">
        <v>742</v>
      </c>
      <c r="F1669" s="6" t="s">
        <v>489</v>
      </c>
      <c r="G1669" s="6" t="s">
        <v>3519</v>
      </c>
      <c r="H1669" s="6" t="s">
        <v>19</v>
      </c>
      <c r="I1669" s="6" t="s">
        <v>3521</v>
      </c>
      <c r="J1669" s="22" t="s">
        <v>1698</v>
      </c>
      <c r="K1669" s="6" t="s">
        <v>678</v>
      </c>
      <c r="L1669" s="22" t="s">
        <v>907</v>
      </c>
      <c r="M1669" s="6" t="s">
        <v>484</v>
      </c>
      <c r="N1669" s="22" t="s">
        <v>8087</v>
      </c>
      <c r="O1669" s="6"/>
    </row>
    <row r="1670" spans="1:15" x14ac:dyDescent="0.3">
      <c r="A1670" s="6" t="s">
        <v>3177</v>
      </c>
      <c r="B1670" s="22" t="s">
        <v>3523</v>
      </c>
      <c r="C1670" s="22" t="s">
        <v>2500</v>
      </c>
      <c r="D1670" s="22" t="s">
        <v>169</v>
      </c>
      <c r="E1670" s="22" t="s">
        <v>742</v>
      </c>
      <c r="F1670" s="6" t="s">
        <v>489</v>
      </c>
      <c r="G1670" s="6" t="s">
        <v>3522</v>
      </c>
      <c r="H1670" s="6" t="s">
        <v>19</v>
      </c>
      <c r="I1670" s="6" t="s">
        <v>3524</v>
      </c>
      <c r="J1670" s="22" t="s">
        <v>1698</v>
      </c>
      <c r="K1670" s="6" t="s">
        <v>678</v>
      </c>
      <c r="L1670" s="22" t="s">
        <v>907</v>
      </c>
      <c r="M1670" s="6" t="s">
        <v>484</v>
      </c>
      <c r="N1670" s="22" t="s">
        <v>8087</v>
      </c>
      <c r="O1670" s="6"/>
    </row>
    <row r="1671" spans="1:15" x14ac:dyDescent="0.3">
      <c r="A1671" s="6" t="s">
        <v>3177</v>
      </c>
      <c r="B1671" s="22" t="s">
        <v>3541</v>
      </c>
      <c r="C1671" s="22" t="s">
        <v>2500</v>
      </c>
      <c r="D1671" s="22" t="s">
        <v>169</v>
      </c>
      <c r="E1671" s="22" t="s">
        <v>742</v>
      </c>
      <c r="F1671" s="6" t="s">
        <v>489</v>
      </c>
      <c r="G1671" s="6" t="s">
        <v>3540</v>
      </c>
      <c r="H1671" s="6" t="s">
        <v>19</v>
      </c>
      <c r="I1671" s="6" t="s">
        <v>3542</v>
      </c>
      <c r="J1671" s="22" t="s">
        <v>1698</v>
      </c>
      <c r="K1671" s="6" t="s">
        <v>678</v>
      </c>
      <c r="L1671" s="22" t="s">
        <v>907</v>
      </c>
      <c r="M1671" s="6" t="s">
        <v>484</v>
      </c>
      <c r="N1671" s="22" t="s">
        <v>8087</v>
      </c>
      <c r="O1671" s="6"/>
    </row>
    <row r="1672" spans="1:15" x14ac:dyDescent="0.3">
      <c r="A1672" s="6" t="s">
        <v>3177</v>
      </c>
      <c r="B1672" s="22" t="s">
        <v>3235</v>
      </c>
      <c r="C1672" s="22" t="s">
        <v>8089</v>
      </c>
      <c r="D1672" s="22" t="s">
        <v>169</v>
      </c>
      <c r="E1672" s="22" t="s">
        <v>742</v>
      </c>
      <c r="F1672" s="6" t="s">
        <v>489</v>
      </c>
      <c r="G1672" s="6" t="s">
        <v>3234</v>
      </c>
      <c r="H1672" s="6" t="s">
        <v>19</v>
      </c>
      <c r="I1672" s="6" t="s">
        <v>3236</v>
      </c>
      <c r="J1672" s="22" t="s">
        <v>1698</v>
      </c>
      <c r="K1672" s="6" t="s">
        <v>678</v>
      </c>
      <c r="L1672" s="22" t="s">
        <v>907</v>
      </c>
      <c r="M1672" s="6" t="s">
        <v>484</v>
      </c>
      <c r="N1672" s="22" t="s">
        <v>8087</v>
      </c>
      <c r="O1672" s="6"/>
    </row>
    <row r="1673" spans="1:15" x14ac:dyDescent="0.3">
      <c r="A1673" s="6" t="s">
        <v>3177</v>
      </c>
      <c r="B1673" s="22" t="s">
        <v>3238</v>
      </c>
      <c r="C1673" s="22" t="s">
        <v>8089</v>
      </c>
      <c r="D1673" s="22" t="s">
        <v>169</v>
      </c>
      <c r="E1673" s="22" t="s">
        <v>742</v>
      </c>
      <c r="F1673" s="6" t="s">
        <v>489</v>
      </c>
      <c r="G1673" s="6" t="s">
        <v>3237</v>
      </c>
      <c r="H1673" s="6" t="s">
        <v>19</v>
      </c>
      <c r="I1673" s="6" t="s">
        <v>3239</v>
      </c>
      <c r="J1673" s="22" t="s">
        <v>1698</v>
      </c>
      <c r="K1673" s="6" t="s">
        <v>678</v>
      </c>
      <c r="L1673" s="22" t="s">
        <v>907</v>
      </c>
      <c r="M1673" s="6" t="s">
        <v>484</v>
      </c>
      <c r="N1673" s="22" t="s">
        <v>8087</v>
      </c>
      <c r="O1673" s="6"/>
    </row>
    <row r="1674" spans="1:15" x14ac:dyDescent="0.3">
      <c r="A1674" s="6" t="s">
        <v>3177</v>
      </c>
      <c r="B1674" s="22" t="s">
        <v>3574</v>
      </c>
      <c r="C1674" s="22" t="s">
        <v>2500</v>
      </c>
      <c r="D1674" s="22" t="s">
        <v>169</v>
      </c>
      <c r="E1674" s="22" t="s">
        <v>742</v>
      </c>
      <c r="F1674" s="6" t="s">
        <v>489</v>
      </c>
      <c r="G1674" s="6" t="s">
        <v>3573</v>
      </c>
      <c r="H1674" s="6" t="s">
        <v>19</v>
      </c>
      <c r="I1674" s="6" t="s">
        <v>3575</v>
      </c>
      <c r="J1674" s="22" t="s">
        <v>1698</v>
      </c>
      <c r="K1674" s="6" t="s">
        <v>678</v>
      </c>
      <c r="L1674" s="22" t="s">
        <v>907</v>
      </c>
      <c r="M1674" s="6" t="s">
        <v>484</v>
      </c>
      <c r="N1674" s="22" t="s">
        <v>8087</v>
      </c>
      <c r="O1674" s="6"/>
    </row>
    <row r="1675" spans="1:15" x14ac:dyDescent="0.3">
      <c r="A1675" s="6" t="s">
        <v>3177</v>
      </c>
      <c r="B1675" s="22" t="s">
        <v>3577</v>
      </c>
      <c r="C1675" s="22" t="s">
        <v>2500</v>
      </c>
      <c r="D1675" s="22" t="s">
        <v>169</v>
      </c>
      <c r="E1675" s="22" t="s">
        <v>742</v>
      </c>
      <c r="F1675" s="6" t="s">
        <v>489</v>
      </c>
      <c r="G1675" s="6" t="s">
        <v>3576</v>
      </c>
      <c r="H1675" s="6" t="s">
        <v>19</v>
      </c>
      <c r="I1675" s="6" t="s">
        <v>3578</v>
      </c>
      <c r="J1675" s="22" t="s">
        <v>1698</v>
      </c>
      <c r="K1675" s="6" t="s">
        <v>678</v>
      </c>
      <c r="L1675" s="22" t="s">
        <v>907</v>
      </c>
      <c r="M1675" s="6" t="s">
        <v>484</v>
      </c>
      <c r="N1675" s="22" t="s">
        <v>8087</v>
      </c>
      <c r="O1675" s="6"/>
    </row>
    <row r="1676" spans="1:15" x14ac:dyDescent="0.3">
      <c r="A1676" s="6" t="s">
        <v>3177</v>
      </c>
      <c r="B1676" s="22" t="s">
        <v>3241</v>
      </c>
      <c r="C1676" s="22" t="s">
        <v>8089</v>
      </c>
      <c r="D1676" s="22" t="s">
        <v>169</v>
      </c>
      <c r="E1676" s="22" t="s">
        <v>742</v>
      </c>
      <c r="F1676" s="6" t="s">
        <v>489</v>
      </c>
      <c r="G1676" s="6" t="s">
        <v>3240</v>
      </c>
      <c r="H1676" s="6" t="s">
        <v>19</v>
      </c>
      <c r="I1676" s="6" t="s">
        <v>3242</v>
      </c>
      <c r="J1676" s="22" t="s">
        <v>1698</v>
      </c>
      <c r="K1676" s="6" t="s">
        <v>678</v>
      </c>
      <c r="L1676" s="22" t="s">
        <v>907</v>
      </c>
      <c r="M1676" s="6" t="s">
        <v>484</v>
      </c>
      <c r="N1676" s="22" t="s">
        <v>8087</v>
      </c>
      <c r="O1676" s="6"/>
    </row>
    <row r="1677" spans="1:15" x14ac:dyDescent="0.3">
      <c r="A1677" s="6" t="s">
        <v>3177</v>
      </c>
      <c r="B1677" s="22" t="s">
        <v>3586</v>
      </c>
      <c r="C1677" s="22" t="s">
        <v>2500</v>
      </c>
      <c r="D1677" s="22" t="s">
        <v>169</v>
      </c>
      <c r="E1677" s="22" t="s">
        <v>742</v>
      </c>
      <c r="F1677" s="6" t="s">
        <v>489</v>
      </c>
      <c r="G1677" s="6" t="s">
        <v>3585</v>
      </c>
      <c r="H1677" s="6" t="s">
        <v>19</v>
      </c>
      <c r="I1677" s="6" t="s">
        <v>3587</v>
      </c>
      <c r="J1677" s="22" t="s">
        <v>1698</v>
      </c>
      <c r="K1677" s="6" t="s">
        <v>678</v>
      </c>
      <c r="L1677" s="22" t="s">
        <v>907</v>
      </c>
      <c r="M1677" s="6" t="s">
        <v>484</v>
      </c>
      <c r="N1677" s="22" t="s">
        <v>8087</v>
      </c>
      <c r="O1677" s="6"/>
    </row>
    <row r="1678" spans="1:15" x14ac:dyDescent="0.3">
      <c r="A1678" s="6" t="s">
        <v>3177</v>
      </c>
      <c r="B1678" s="22" t="s">
        <v>3244</v>
      </c>
      <c r="C1678" s="22" t="s">
        <v>8089</v>
      </c>
      <c r="D1678" s="22" t="s">
        <v>169</v>
      </c>
      <c r="E1678" s="22" t="s">
        <v>742</v>
      </c>
      <c r="F1678" s="6" t="s">
        <v>489</v>
      </c>
      <c r="G1678" s="6" t="s">
        <v>3243</v>
      </c>
      <c r="H1678" s="6" t="s">
        <v>19</v>
      </c>
      <c r="I1678" s="6" t="s">
        <v>3245</v>
      </c>
      <c r="J1678" s="22" t="s">
        <v>1698</v>
      </c>
      <c r="K1678" s="6" t="s">
        <v>678</v>
      </c>
      <c r="L1678" s="22" t="s">
        <v>907</v>
      </c>
      <c r="M1678" s="6" t="s">
        <v>484</v>
      </c>
      <c r="N1678" s="22" t="s">
        <v>8087</v>
      </c>
      <c r="O1678" s="6"/>
    </row>
    <row r="1679" spans="1:15" x14ac:dyDescent="0.3">
      <c r="A1679" s="6" t="s">
        <v>3177</v>
      </c>
      <c r="B1679" s="22" t="s">
        <v>3247</v>
      </c>
      <c r="C1679" s="22" t="s">
        <v>8089</v>
      </c>
      <c r="D1679" s="22" t="s">
        <v>169</v>
      </c>
      <c r="E1679" s="22" t="s">
        <v>742</v>
      </c>
      <c r="F1679" s="6" t="s">
        <v>489</v>
      </c>
      <c r="G1679" s="6" t="s">
        <v>3246</v>
      </c>
      <c r="H1679" s="6" t="s">
        <v>19</v>
      </c>
      <c r="I1679" s="6" t="s">
        <v>3248</v>
      </c>
      <c r="J1679" s="22" t="s">
        <v>1698</v>
      </c>
      <c r="K1679" s="6" t="s">
        <v>678</v>
      </c>
      <c r="L1679" s="22" t="s">
        <v>907</v>
      </c>
      <c r="M1679" s="6" t="s">
        <v>484</v>
      </c>
      <c r="N1679" s="22" t="s">
        <v>8087</v>
      </c>
      <c r="O1679" s="6"/>
    </row>
    <row r="1680" spans="1:15" x14ac:dyDescent="0.3">
      <c r="A1680" s="6" t="s">
        <v>3177</v>
      </c>
      <c r="B1680" s="22" t="s">
        <v>3607</v>
      </c>
      <c r="C1680" s="22" t="s">
        <v>2500</v>
      </c>
      <c r="D1680" s="22" t="s">
        <v>169</v>
      </c>
      <c r="E1680" s="22" t="s">
        <v>742</v>
      </c>
      <c r="F1680" s="6" t="s">
        <v>489</v>
      </c>
      <c r="G1680" s="6" t="s">
        <v>3606</v>
      </c>
      <c r="H1680" s="6" t="s">
        <v>19</v>
      </c>
      <c r="I1680" s="6" t="s">
        <v>3608</v>
      </c>
      <c r="J1680" s="22" t="s">
        <v>1698</v>
      </c>
      <c r="K1680" s="6" t="s">
        <v>678</v>
      </c>
      <c r="L1680" s="22" t="s">
        <v>907</v>
      </c>
      <c r="M1680" s="6" t="s">
        <v>484</v>
      </c>
      <c r="N1680" s="22" t="s">
        <v>8087</v>
      </c>
      <c r="O1680" s="6"/>
    </row>
    <row r="1681" spans="1:15" x14ac:dyDescent="0.3">
      <c r="A1681" s="6" t="s">
        <v>3177</v>
      </c>
      <c r="B1681" s="22" t="s">
        <v>3250</v>
      </c>
      <c r="C1681" s="22" t="s">
        <v>8089</v>
      </c>
      <c r="D1681" s="22" t="s">
        <v>169</v>
      </c>
      <c r="E1681" s="22" t="s">
        <v>742</v>
      </c>
      <c r="F1681" s="6" t="s">
        <v>489</v>
      </c>
      <c r="G1681" s="6" t="s">
        <v>3249</v>
      </c>
      <c r="H1681" s="6" t="s">
        <v>19</v>
      </c>
      <c r="I1681" s="6" t="s">
        <v>3251</v>
      </c>
      <c r="J1681" s="22" t="s">
        <v>1698</v>
      </c>
      <c r="K1681" s="6" t="s">
        <v>678</v>
      </c>
      <c r="L1681" s="22" t="s">
        <v>907</v>
      </c>
      <c r="M1681" s="6" t="s">
        <v>484</v>
      </c>
      <c r="N1681" s="22" t="s">
        <v>8087</v>
      </c>
      <c r="O1681" s="6"/>
    </row>
    <row r="1682" spans="1:15" x14ac:dyDescent="0.3">
      <c r="A1682" s="6" t="s">
        <v>3177</v>
      </c>
      <c r="B1682" s="22" t="s">
        <v>3493</v>
      </c>
      <c r="C1682" s="22" t="s">
        <v>2500</v>
      </c>
      <c r="D1682" s="22" t="s">
        <v>169</v>
      </c>
      <c r="E1682" s="22" t="s">
        <v>742</v>
      </c>
      <c r="F1682" s="6" t="s">
        <v>489</v>
      </c>
      <c r="G1682" s="6" t="s">
        <v>3492</v>
      </c>
      <c r="H1682" s="6" t="s">
        <v>19</v>
      </c>
      <c r="I1682" s="6" t="s">
        <v>3494</v>
      </c>
      <c r="J1682" s="22" t="s">
        <v>1698</v>
      </c>
      <c r="K1682" s="6" t="s">
        <v>678</v>
      </c>
      <c r="L1682" s="22" t="s">
        <v>907</v>
      </c>
      <c r="M1682" s="6" t="s">
        <v>484</v>
      </c>
      <c r="N1682" s="22" t="s">
        <v>8087</v>
      </c>
      <c r="O1682" s="6"/>
    </row>
    <row r="1683" spans="1:15" x14ac:dyDescent="0.3">
      <c r="A1683" s="6" t="s">
        <v>3177</v>
      </c>
      <c r="B1683" s="22" t="s">
        <v>3253</v>
      </c>
      <c r="C1683" s="22" t="s">
        <v>8089</v>
      </c>
      <c r="D1683" s="22" t="s">
        <v>169</v>
      </c>
      <c r="E1683" s="22" t="s">
        <v>742</v>
      </c>
      <c r="F1683" s="6" t="s">
        <v>489</v>
      </c>
      <c r="G1683" s="6" t="s">
        <v>3252</v>
      </c>
      <c r="H1683" s="6" t="s">
        <v>19</v>
      </c>
      <c r="I1683" s="6" t="s">
        <v>3254</v>
      </c>
      <c r="J1683" s="22" t="s">
        <v>1698</v>
      </c>
      <c r="K1683" s="6" t="s">
        <v>678</v>
      </c>
      <c r="L1683" s="22" t="s">
        <v>907</v>
      </c>
      <c r="M1683" s="6" t="s">
        <v>484</v>
      </c>
      <c r="N1683" s="22" t="s">
        <v>8087</v>
      </c>
      <c r="O1683" s="6"/>
    </row>
    <row r="1684" spans="1:15" x14ac:dyDescent="0.3">
      <c r="A1684" s="6" t="s">
        <v>3177</v>
      </c>
      <c r="B1684" s="22" t="s">
        <v>3646</v>
      </c>
      <c r="C1684" s="22" t="s">
        <v>2500</v>
      </c>
      <c r="D1684" s="22" t="s">
        <v>169</v>
      </c>
      <c r="E1684" s="22" t="s">
        <v>742</v>
      </c>
      <c r="F1684" s="6" t="s">
        <v>489</v>
      </c>
      <c r="G1684" s="6" t="s">
        <v>3645</v>
      </c>
      <c r="H1684" s="6" t="s">
        <v>19</v>
      </c>
      <c r="I1684" s="6" t="s">
        <v>3647</v>
      </c>
      <c r="J1684" s="22" t="s">
        <v>1698</v>
      </c>
      <c r="K1684" s="6" t="s">
        <v>678</v>
      </c>
      <c r="L1684" s="22" t="s">
        <v>907</v>
      </c>
      <c r="M1684" s="6" t="s">
        <v>484</v>
      </c>
      <c r="N1684" s="22" t="s">
        <v>8087</v>
      </c>
      <c r="O1684" s="6"/>
    </row>
    <row r="1685" spans="1:15" x14ac:dyDescent="0.3">
      <c r="A1685" s="6" t="s">
        <v>3177</v>
      </c>
      <c r="B1685" s="22" t="s">
        <v>3649</v>
      </c>
      <c r="C1685" s="22" t="s">
        <v>2500</v>
      </c>
      <c r="D1685" s="22" t="s">
        <v>169</v>
      </c>
      <c r="E1685" s="22" t="s">
        <v>742</v>
      </c>
      <c r="F1685" s="6" t="s">
        <v>489</v>
      </c>
      <c r="G1685" s="6" t="s">
        <v>3648</v>
      </c>
      <c r="H1685" s="6" t="s">
        <v>19</v>
      </c>
      <c r="I1685" s="6" t="s">
        <v>3650</v>
      </c>
      <c r="J1685" s="22" t="s">
        <v>1698</v>
      </c>
      <c r="K1685" s="6" t="s">
        <v>678</v>
      </c>
      <c r="L1685" s="22" t="s">
        <v>907</v>
      </c>
      <c r="M1685" s="6" t="s">
        <v>484</v>
      </c>
      <c r="N1685" s="22" t="s">
        <v>8087</v>
      </c>
      <c r="O1685" s="6"/>
    </row>
    <row r="1686" spans="1:15" x14ac:dyDescent="0.3">
      <c r="A1686" s="6" t="s">
        <v>3177</v>
      </c>
      <c r="B1686" s="22" t="s">
        <v>3256</v>
      </c>
      <c r="C1686" s="22" t="s">
        <v>8089</v>
      </c>
      <c r="D1686" s="22" t="s">
        <v>169</v>
      </c>
      <c r="E1686" s="22" t="s">
        <v>742</v>
      </c>
      <c r="F1686" s="6" t="s">
        <v>489</v>
      </c>
      <c r="G1686" s="6" t="s">
        <v>3255</v>
      </c>
      <c r="H1686" s="6" t="s">
        <v>19</v>
      </c>
      <c r="I1686" s="6" t="s">
        <v>3257</v>
      </c>
      <c r="J1686" s="22" t="s">
        <v>1698</v>
      </c>
      <c r="K1686" s="6" t="s">
        <v>678</v>
      </c>
      <c r="L1686" s="22" t="s">
        <v>907</v>
      </c>
      <c r="M1686" s="6" t="s">
        <v>484</v>
      </c>
      <c r="N1686" s="22" t="s">
        <v>8087</v>
      </c>
      <c r="O1686" s="6"/>
    </row>
    <row r="1687" spans="1:15" x14ac:dyDescent="0.3">
      <c r="A1687" s="6" t="s">
        <v>3177</v>
      </c>
      <c r="B1687" s="22" t="s">
        <v>4665</v>
      </c>
      <c r="C1687" s="22" t="s">
        <v>2500</v>
      </c>
      <c r="D1687" s="22" t="s">
        <v>169</v>
      </c>
      <c r="E1687" s="22" t="s">
        <v>742</v>
      </c>
      <c r="F1687" s="6" t="s">
        <v>537</v>
      </c>
      <c r="G1687" s="6" t="s">
        <v>4664</v>
      </c>
      <c r="H1687" s="6" t="s">
        <v>19</v>
      </c>
      <c r="I1687" s="6" t="s">
        <v>4666</v>
      </c>
      <c r="J1687" s="22" t="s">
        <v>1698</v>
      </c>
      <c r="K1687" s="6" t="s">
        <v>678</v>
      </c>
      <c r="L1687" s="22" t="s">
        <v>907</v>
      </c>
      <c r="M1687" s="6" t="s">
        <v>8200</v>
      </c>
      <c r="N1687" s="22" t="s">
        <v>8087</v>
      </c>
      <c r="O1687" s="6"/>
    </row>
    <row r="1688" spans="1:15" x14ac:dyDescent="0.3">
      <c r="A1688" s="6" t="s">
        <v>3177</v>
      </c>
      <c r="B1688" s="22" t="s">
        <v>4719</v>
      </c>
      <c r="C1688" s="22" t="s">
        <v>2500</v>
      </c>
      <c r="D1688" s="22" t="s">
        <v>169</v>
      </c>
      <c r="E1688" s="22" t="s">
        <v>742</v>
      </c>
      <c r="F1688" s="6" t="s">
        <v>545</v>
      </c>
      <c r="G1688" s="6" t="s">
        <v>4718</v>
      </c>
      <c r="H1688" s="6" t="s">
        <v>19</v>
      </c>
      <c r="I1688" s="6" t="s">
        <v>4720</v>
      </c>
      <c r="J1688" s="22" t="s">
        <v>1698</v>
      </c>
      <c r="K1688" s="6" t="s">
        <v>678</v>
      </c>
      <c r="L1688" s="22" t="s">
        <v>907</v>
      </c>
      <c r="M1688" s="6" t="s">
        <v>548</v>
      </c>
      <c r="N1688" s="22" t="s">
        <v>8087</v>
      </c>
      <c r="O1688" s="6"/>
    </row>
    <row r="1689" spans="1:15" x14ac:dyDescent="0.3">
      <c r="A1689" s="6" t="s">
        <v>3177</v>
      </c>
      <c r="B1689" s="22" t="s">
        <v>4722</v>
      </c>
      <c r="C1689" s="22" t="s">
        <v>2500</v>
      </c>
      <c r="D1689" s="22" t="s">
        <v>169</v>
      </c>
      <c r="E1689" s="22" t="s">
        <v>742</v>
      </c>
      <c r="F1689" s="6" t="s">
        <v>545</v>
      </c>
      <c r="G1689" s="6" t="s">
        <v>4721</v>
      </c>
      <c r="H1689" s="6" t="s">
        <v>19</v>
      </c>
      <c r="I1689" s="6" t="s">
        <v>4723</v>
      </c>
      <c r="J1689" s="22" t="s">
        <v>1698</v>
      </c>
      <c r="K1689" s="6" t="s">
        <v>678</v>
      </c>
      <c r="L1689" s="22" t="s">
        <v>907</v>
      </c>
      <c r="M1689" s="6" t="s">
        <v>548</v>
      </c>
      <c r="N1689" s="22" t="s">
        <v>8087</v>
      </c>
      <c r="O1689" s="6"/>
    </row>
    <row r="1690" spans="1:15" x14ac:dyDescent="0.3">
      <c r="A1690" s="6" t="s">
        <v>3177</v>
      </c>
      <c r="B1690" s="22" t="s">
        <v>4692</v>
      </c>
      <c r="C1690" s="22" t="s">
        <v>2500</v>
      </c>
      <c r="D1690" s="22" t="s">
        <v>169</v>
      </c>
      <c r="E1690" s="22" t="s">
        <v>742</v>
      </c>
      <c r="F1690" s="6" t="s">
        <v>541</v>
      </c>
      <c r="G1690" s="6" t="s">
        <v>4691</v>
      </c>
      <c r="H1690" s="6" t="s">
        <v>19</v>
      </c>
      <c r="I1690" s="6" t="s">
        <v>4693</v>
      </c>
      <c r="J1690" s="22" t="s">
        <v>1698</v>
      </c>
      <c r="K1690" s="6" t="s">
        <v>678</v>
      </c>
      <c r="L1690" s="22" t="s">
        <v>907</v>
      </c>
      <c r="M1690" s="6" t="s">
        <v>544</v>
      </c>
      <c r="N1690" s="22" t="s">
        <v>8087</v>
      </c>
      <c r="O1690" s="6"/>
    </row>
    <row r="1691" spans="1:15" x14ac:dyDescent="0.3">
      <c r="A1691" s="6" t="s">
        <v>3177</v>
      </c>
      <c r="B1691" s="22" t="s">
        <v>3508</v>
      </c>
      <c r="C1691" s="22" t="s">
        <v>2500</v>
      </c>
      <c r="D1691" s="22" t="s">
        <v>169</v>
      </c>
      <c r="E1691" s="22" t="s">
        <v>742</v>
      </c>
      <c r="F1691" s="6" t="s">
        <v>489</v>
      </c>
      <c r="G1691" s="6" t="s">
        <v>3507</v>
      </c>
      <c r="H1691" s="6" t="s">
        <v>19</v>
      </c>
      <c r="I1691" s="6" t="s">
        <v>3509</v>
      </c>
      <c r="J1691" s="22" t="s">
        <v>1698</v>
      </c>
      <c r="K1691" s="6" t="s">
        <v>678</v>
      </c>
      <c r="L1691" s="22" t="s">
        <v>907</v>
      </c>
      <c r="M1691" s="6" t="s">
        <v>484</v>
      </c>
      <c r="N1691" s="22" t="s">
        <v>8087</v>
      </c>
      <c r="O1691" s="6"/>
    </row>
    <row r="1692" spans="1:15" x14ac:dyDescent="0.3">
      <c r="A1692" s="6" t="s">
        <v>3177</v>
      </c>
      <c r="B1692" s="22" t="s">
        <v>3511</v>
      </c>
      <c r="C1692" s="22" t="s">
        <v>2500</v>
      </c>
      <c r="D1692" s="22" t="s">
        <v>169</v>
      </c>
      <c r="E1692" s="22" t="s">
        <v>742</v>
      </c>
      <c r="F1692" s="6" t="s">
        <v>489</v>
      </c>
      <c r="G1692" s="6" t="s">
        <v>3510</v>
      </c>
      <c r="H1692" s="6" t="s">
        <v>19</v>
      </c>
      <c r="I1692" s="6" t="s">
        <v>3512</v>
      </c>
      <c r="J1692" s="22" t="s">
        <v>1698</v>
      </c>
      <c r="K1692" s="6" t="s">
        <v>678</v>
      </c>
      <c r="L1692" s="22" t="s">
        <v>907</v>
      </c>
      <c r="M1692" s="6" t="s">
        <v>484</v>
      </c>
      <c r="N1692" s="22" t="s">
        <v>8087</v>
      </c>
      <c r="O1692" s="6"/>
    </row>
    <row r="1693" spans="1:15" x14ac:dyDescent="0.3">
      <c r="A1693" s="6" t="s">
        <v>3177</v>
      </c>
      <c r="B1693" s="22" t="s">
        <v>3526</v>
      </c>
      <c r="C1693" s="22" t="s">
        <v>2500</v>
      </c>
      <c r="D1693" s="22" t="s">
        <v>169</v>
      </c>
      <c r="E1693" s="22" t="s">
        <v>742</v>
      </c>
      <c r="F1693" s="6" t="s">
        <v>489</v>
      </c>
      <c r="G1693" s="6" t="s">
        <v>3525</v>
      </c>
      <c r="H1693" s="6" t="s">
        <v>19</v>
      </c>
      <c r="I1693" s="6" t="s">
        <v>3527</v>
      </c>
      <c r="J1693" s="22" t="s">
        <v>1698</v>
      </c>
      <c r="K1693" s="6" t="s">
        <v>678</v>
      </c>
      <c r="L1693" s="22" t="s">
        <v>907</v>
      </c>
      <c r="M1693" s="6" t="s">
        <v>484</v>
      </c>
      <c r="N1693" s="22" t="s">
        <v>8087</v>
      </c>
      <c r="O1693" s="6"/>
    </row>
    <row r="1694" spans="1:15" x14ac:dyDescent="0.3">
      <c r="A1694" s="6" t="s">
        <v>3177</v>
      </c>
      <c r="B1694" s="22" t="s">
        <v>3622</v>
      </c>
      <c r="C1694" s="22" t="s">
        <v>2500</v>
      </c>
      <c r="D1694" s="22" t="s">
        <v>169</v>
      </c>
      <c r="E1694" s="22" t="s">
        <v>742</v>
      </c>
      <c r="F1694" s="6" t="s">
        <v>489</v>
      </c>
      <c r="G1694" s="6" t="s">
        <v>3621</v>
      </c>
      <c r="H1694" s="6" t="s">
        <v>19</v>
      </c>
      <c r="I1694" s="6" t="s">
        <v>3623</v>
      </c>
      <c r="J1694" s="22" t="s">
        <v>1698</v>
      </c>
      <c r="K1694" s="6" t="s">
        <v>678</v>
      </c>
      <c r="L1694" s="22" t="s">
        <v>907</v>
      </c>
      <c r="M1694" s="6" t="s">
        <v>484</v>
      </c>
      <c r="N1694" s="22" t="s">
        <v>8087</v>
      </c>
      <c r="O1694" s="6"/>
    </row>
    <row r="1695" spans="1:15" x14ac:dyDescent="0.3">
      <c r="A1695" s="6" t="s">
        <v>3177</v>
      </c>
      <c r="B1695" s="22" t="s">
        <v>4668</v>
      </c>
      <c r="C1695" s="22" t="s">
        <v>2500</v>
      </c>
      <c r="D1695" s="22" t="s">
        <v>169</v>
      </c>
      <c r="E1695" s="22" t="s">
        <v>742</v>
      </c>
      <c r="F1695" s="6" t="s">
        <v>537</v>
      </c>
      <c r="G1695" s="6" t="s">
        <v>4667</v>
      </c>
      <c r="H1695" s="6" t="s">
        <v>19</v>
      </c>
      <c r="I1695" s="6" t="s">
        <v>4669</v>
      </c>
      <c r="J1695" s="22" t="s">
        <v>1698</v>
      </c>
      <c r="K1695" s="6" t="s">
        <v>678</v>
      </c>
      <c r="L1695" s="22" t="s">
        <v>907</v>
      </c>
      <c r="M1695" s="6" t="s">
        <v>540</v>
      </c>
      <c r="N1695" s="22" t="s">
        <v>8087</v>
      </c>
      <c r="O1695" s="6"/>
    </row>
    <row r="1696" spans="1:15" x14ac:dyDescent="0.3">
      <c r="A1696" s="6" t="s">
        <v>3177</v>
      </c>
      <c r="B1696" s="22" t="s">
        <v>3329</v>
      </c>
      <c r="C1696" s="22" t="s">
        <v>8089</v>
      </c>
      <c r="D1696" s="22" t="s">
        <v>169</v>
      </c>
      <c r="E1696" s="22" t="s">
        <v>742</v>
      </c>
      <c r="F1696" s="6" t="s">
        <v>489</v>
      </c>
      <c r="G1696" s="6" t="s">
        <v>3328</v>
      </c>
      <c r="H1696" s="6" t="s">
        <v>19</v>
      </c>
      <c r="I1696" s="6" t="s">
        <v>3330</v>
      </c>
      <c r="J1696" s="22" t="s">
        <v>1698</v>
      </c>
      <c r="K1696" s="6" t="s">
        <v>678</v>
      </c>
      <c r="L1696" s="22" t="s">
        <v>907</v>
      </c>
      <c r="M1696" s="6" t="s">
        <v>484</v>
      </c>
      <c r="N1696" s="22" t="s">
        <v>8087</v>
      </c>
      <c r="O1696" s="6"/>
    </row>
    <row r="1697" spans="1:15" x14ac:dyDescent="0.3">
      <c r="A1697" s="6" t="s">
        <v>3177</v>
      </c>
      <c r="B1697" s="22" t="s">
        <v>3550</v>
      </c>
      <c r="C1697" s="22" t="s">
        <v>2500</v>
      </c>
      <c r="D1697" s="22" t="s">
        <v>169</v>
      </c>
      <c r="E1697" s="22" t="s">
        <v>742</v>
      </c>
      <c r="F1697" s="6" t="s">
        <v>489</v>
      </c>
      <c r="G1697" s="6" t="s">
        <v>3549</v>
      </c>
      <c r="H1697" s="6" t="s">
        <v>19</v>
      </c>
      <c r="I1697" s="6" t="s">
        <v>3551</v>
      </c>
      <c r="J1697" s="22" t="s">
        <v>1698</v>
      </c>
      <c r="K1697" s="6" t="s">
        <v>678</v>
      </c>
      <c r="L1697" s="22" t="s">
        <v>907</v>
      </c>
      <c r="M1697" s="6" t="s">
        <v>484</v>
      </c>
      <c r="N1697" s="22" t="s">
        <v>8087</v>
      </c>
      <c r="O1697" s="6"/>
    </row>
    <row r="1698" spans="1:15" x14ac:dyDescent="0.3">
      <c r="A1698" s="6" t="s">
        <v>3177</v>
      </c>
      <c r="B1698" s="22" t="s">
        <v>3332</v>
      </c>
      <c r="C1698" s="22" t="s">
        <v>8089</v>
      </c>
      <c r="D1698" s="22" t="s">
        <v>169</v>
      </c>
      <c r="E1698" s="22" t="s">
        <v>742</v>
      </c>
      <c r="F1698" s="6" t="s">
        <v>489</v>
      </c>
      <c r="G1698" s="6" t="s">
        <v>3331</v>
      </c>
      <c r="H1698" s="6" t="s">
        <v>19</v>
      </c>
      <c r="I1698" s="6" t="s">
        <v>3333</v>
      </c>
      <c r="J1698" s="22" t="s">
        <v>1698</v>
      </c>
      <c r="K1698" s="6" t="s">
        <v>678</v>
      </c>
      <c r="L1698" s="22" t="s">
        <v>907</v>
      </c>
      <c r="M1698" s="6" t="s">
        <v>484</v>
      </c>
      <c r="N1698" s="22" t="s">
        <v>8087</v>
      </c>
      <c r="O1698" s="6"/>
    </row>
    <row r="1699" spans="1:15" x14ac:dyDescent="0.3">
      <c r="A1699" s="6" t="s">
        <v>3177</v>
      </c>
      <c r="B1699" s="22" t="s">
        <v>3335</v>
      </c>
      <c r="C1699" s="22" t="s">
        <v>8089</v>
      </c>
      <c r="D1699" s="22" t="s">
        <v>169</v>
      </c>
      <c r="E1699" s="22" t="s">
        <v>742</v>
      </c>
      <c r="F1699" s="6" t="s">
        <v>489</v>
      </c>
      <c r="G1699" s="6" t="s">
        <v>3334</v>
      </c>
      <c r="H1699" s="6" t="s">
        <v>19</v>
      </c>
      <c r="I1699" s="6" t="s">
        <v>3336</v>
      </c>
      <c r="J1699" s="22" t="s">
        <v>1698</v>
      </c>
      <c r="K1699" s="6" t="s">
        <v>678</v>
      </c>
      <c r="L1699" s="22" t="s">
        <v>907</v>
      </c>
      <c r="M1699" s="6" t="s">
        <v>484</v>
      </c>
      <c r="N1699" s="22" t="s">
        <v>8087</v>
      </c>
      <c r="O1699" s="6"/>
    </row>
    <row r="1700" spans="1:15" x14ac:dyDescent="0.3">
      <c r="A1700" s="6" t="s">
        <v>3177</v>
      </c>
      <c r="B1700" s="22" t="s">
        <v>3338</v>
      </c>
      <c r="C1700" s="22" t="s">
        <v>8089</v>
      </c>
      <c r="D1700" s="22" t="s">
        <v>169</v>
      </c>
      <c r="E1700" s="22" t="s">
        <v>742</v>
      </c>
      <c r="F1700" s="6" t="s">
        <v>489</v>
      </c>
      <c r="G1700" s="6" t="s">
        <v>3337</v>
      </c>
      <c r="H1700" s="6" t="s">
        <v>19</v>
      </c>
      <c r="I1700" s="6" t="s">
        <v>3339</v>
      </c>
      <c r="J1700" s="22" t="s">
        <v>1698</v>
      </c>
      <c r="K1700" s="6" t="s">
        <v>678</v>
      </c>
      <c r="L1700" s="22" t="s">
        <v>907</v>
      </c>
      <c r="M1700" s="6" t="s">
        <v>484</v>
      </c>
      <c r="N1700" s="22" t="s">
        <v>8087</v>
      </c>
      <c r="O1700" s="6"/>
    </row>
    <row r="1701" spans="1:15" x14ac:dyDescent="0.3">
      <c r="A1701" s="6" t="s">
        <v>3177</v>
      </c>
      <c r="B1701" s="22" t="s">
        <v>3589</v>
      </c>
      <c r="C1701" s="22" t="s">
        <v>2500</v>
      </c>
      <c r="D1701" s="22" t="s">
        <v>169</v>
      </c>
      <c r="E1701" s="22" t="s">
        <v>742</v>
      </c>
      <c r="F1701" s="6" t="s">
        <v>489</v>
      </c>
      <c r="G1701" s="6" t="s">
        <v>3588</v>
      </c>
      <c r="H1701" s="6" t="s">
        <v>19</v>
      </c>
      <c r="I1701" s="6" t="s">
        <v>3590</v>
      </c>
      <c r="J1701" s="22" t="s">
        <v>1698</v>
      </c>
      <c r="K1701" s="6" t="s">
        <v>678</v>
      </c>
      <c r="L1701" s="22" t="s">
        <v>907</v>
      </c>
      <c r="M1701" s="6" t="s">
        <v>484</v>
      </c>
      <c r="N1701" s="22" t="s">
        <v>8087</v>
      </c>
      <c r="O1701" s="6"/>
    </row>
    <row r="1702" spans="1:15" x14ac:dyDescent="0.3">
      <c r="A1702" s="6" t="s">
        <v>3177</v>
      </c>
      <c r="B1702" s="22" t="s">
        <v>3625</v>
      </c>
      <c r="C1702" s="22" t="s">
        <v>2500</v>
      </c>
      <c r="D1702" s="22" t="s">
        <v>169</v>
      </c>
      <c r="E1702" s="22" t="s">
        <v>742</v>
      </c>
      <c r="F1702" s="6" t="s">
        <v>489</v>
      </c>
      <c r="G1702" s="6" t="s">
        <v>3624</v>
      </c>
      <c r="H1702" s="6" t="s">
        <v>19</v>
      </c>
      <c r="I1702" s="6" t="s">
        <v>3626</v>
      </c>
      <c r="J1702" s="22" t="s">
        <v>1698</v>
      </c>
      <c r="K1702" s="6" t="s">
        <v>678</v>
      </c>
      <c r="L1702" s="22" t="s">
        <v>907</v>
      </c>
      <c r="M1702" s="6" t="s">
        <v>484</v>
      </c>
      <c r="N1702" s="22" t="s">
        <v>8087</v>
      </c>
      <c r="O1702" s="6"/>
    </row>
    <row r="1703" spans="1:15" x14ac:dyDescent="0.3">
      <c r="A1703" s="6" t="s">
        <v>3177</v>
      </c>
      <c r="B1703" s="22" t="s">
        <v>3529</v>
      </c>
      <c r="C1703" s="22" t="s">
        <v>2500</v>
      </c>
      <c r="D1703" s="22" t="s">
        <v>169</v>
      </c>
      <c r="E1703" s="22" t="s">
        <v>742</v>
      </c>
      <c r="F1703" s="6" t="s">
        <v>489</v>
      </c>
      <c r="G1703" s="6" t="s">
        <v>3528</v>
      </c>
      <c r="H1703" s="6" t="s">
        <v>19</v>
      </c>
      <c r="I1703" s="6" t="s">
        <v>3530</v>
      </c>
      <c r="J1703" s="22" t="s">
        <v>1698</v>
      </c>
      <c r="K1703" s="6" t="s">
        <v>678</v>
      </c>
      <c r="L1703" s="22" t="s">
        <v>907</v>
      </c>
      <c r="M1703" s="6" t="s">
        <v>484</v>
      </c>
      <c r="N1703" s="22" t="s">
        <v>8087</v>
      </c>
      <c r="O1703" s="6"/>
    </row>
    <row r="1704" spans="1:15" x14ac:dyDescent="0.3">
      <c r="A1704" s="6" t="s">
        <v>3177</v>
      </c>
      <c r="B1704" s="22" t="s">
        <v>3341</v>
      </c>
      <c r="C1704" s="22" t="s">
        <v>8089</v>
      </c>
      <c r="D1704" s="22" t="s">
        <v>169</v>
      </c>
      <c r="E1704" s="22" t="s">
        <v>742</v>
      </c>
      <c r="F1704" s="6" t="s">
        <v>489</v>
      </c>
      <c r="G1704" s="6" t="s">
        <v>3340</v>
      </c>
      <c r="H1704" s="6" t="s">
        <v>19</v>
      </c>
      <c r="I1704" s="6" t="s">
        <v>3342</v>
      </c>
      <c r="J1704" s="22" t="s">
        <v>1698</v>
      </c>
      <c r="K1704" s="6" t="s">
        <v>678</v>
      </c>
      <c r="L1704" s="22" t="s">
        <v>907</v>
      </c>
      <c r="M1704" s="6" t="s">
        <v>484</v>
      </c>
      <c r="N1704" s="22" t="s">
        <v>8087</v>
      </c>
      <c r="O1704" s="6"/>
    </row>
    <row r="1705" spans="1:15" x14ac:dyDescent="0.3">
      <c r="A1705" s="6" t="s">
        <v>3177</v>
      </c>
      <c r="B1705" s="22" t="s">
        <v>3631</v>
      </c>
      <c r="C1705" s="22" t="s">
        <v>2500</v>
      </c>
      <c r="D1705" s="22" t="s">
        <v>169</v>
      </c>
      <c r="E1705" s="22" t="s">
        <v>742</v>
      </c>
      <c r="F1705" s="6" t="s">
        <v>489</v>
      </c>
      <c r="G1705" s="6" t="s">
        <v>3630</v>
      </c>
      <c r="H1705" s="6" t="s">
        <v>19</v>
      </c>
      <c r="I1705" s="6" t="s">
        <v>3632</v>
      </c>
      <c r="J1705" s="22" t="s">
        <v>1698</v>
      </c>
      <c r="K1705" s="6" t="s">
        <v>678</v>
      </c>
      <c r="L1705" s="22" t="s">
        <v>907</v>
      </c>
      <c r="M1705" s="6" t="s">
        <v>484</v>
      </c>
      <c r="N1705" s="22" t="s">
        <v>8087</v>
      </c>
      <c r="O1705" s="6"/>
    </row>
    <row r="1706" spans="1:15" x14ac:dyDescent="0.3">
      <c r="A1706" s="6" t="s">
        <v>3177</v>
      </c>
      <c r="B1706" s="22" t="s">
        <v>3634</v>
      </c>
      <c r="C1706" s="22" t="s">
        <v>2500</v>
      </c>
      <c r="D1706" s="22" t="s">
        <v>169</v>
      </c>
      <c r="E1706" s="22" t="s">
        <v>742</v>
      </c>
      <c r="F1706" s="6" t="s">
        <v>489</v>
      </c>
      <c r="G1706" s="6" t="s">
        <v>3633</v>
      </c>
      <c r="H1706" s="6" t="s">
        <v>19</v>
      </c>
      <c r="I1706" s="6" t="s">
        <v>3635</v>
      </c>
      <c r="J1706" s="22" t="s">
        <v>1698</v>
      </c>
      <c r="K1706" s="6" t="s">
        <v>678</v>
      </c>
      <c r="L1706" s="22" t="s">
        <v>907</v>
      </c>
      <c r="M1706" s="6" t="s">
        <v>484</v>
      </c>
      <c r="N1706" s="22" t="s">
        <v>8087</v>
      </c>
      <c r="O1706" s="6"/>
    </row>
    <row r="1707" spans="1:15" x14ac:dyDescent="0.3">
      <c r="A1707" s="6" t="s">
        <v>3177</v>
      </c>
      <c r="B1707" s="22" t="s">
        <v>3637</v>
      </c>
      <c r="C1707" s="22" t="s">
        <v>2500</v>
      </c>
      <c r="D1707" s="22" t="s">
        <v>169</v>
      </c>
      <c r="E1707" s="22" t="s">
        <v>742</v>
      </c>
      <c r="F1707" s="6" t="s">
        <v>489</v>
      </c>
      <c r="G1707" s="6" t="s">
        <v>3636</v>
      </c>
      <c r="H1707" s="6" t="s">
        <v>19</v>
      </c>
      <c r="I1707" s="6" t="s">
        <v>3638</v>
      </c>
      <c r="J1707" s="22" t="s">
        <v>1698</v>
      </c>
      <c r="K1707" s="6" t="s">
        <v>678</v>
      </c>
      <c r="L1707" s="22" t="s">
        <v>907</v>
      </c>
      <c r="M1707" s="6" t="s">
        <v>484</v>
      </c>
      <c r="N1707" s="22" t="s">
        <v>8087</v>
      </c>
      <c r="O1707" s="6"/>
    </row>
    <row r="1708" spans="1:15" x14ac:dyDescent="0.3">
      <c r="A1708" s="6" t="s">
        <v>3177</v>
      </c>
      <c r="B1708" s="22" t="s">
        <v>3640</v>
      </c>
      <c r="C1708" s="22" t="s">
        <v>2500</v>
      </c>
      <c r="D1708" s="22" t="s">
        <v>169</v>
      </c>
      <c r="E1708" s="22" t="s">
        <v>742</v>
      </c>
      <c r="F1708" s="6" t="s">
        <v>489</v>
      </c>
      <c r="G1708" s="6" t="s">
        <v>3639</v>
      </c>
      <c r="H1708" s="6" t="s">
        <v>19</v>
      </c>
      <c r="I1708" s="6" t="s">
        <v>3641</v>
      </c>
      <c r="J1708" s="22" t="s">
        <v>1698</v>
      </c>
      <c r="K1708" s="6" t="s">
        <v>678</v>
      </c>
      <c r="L1708" s="22" t="s">
        <v>907</v>
      </c>
      <c r="M1708" s="6" t="s">
        <v>484</v>
      </c>
      <c r="N1708" s="22" t="s">
        <v>8087</v>
      </c>
      <c r="O1708" s="6"/>
    </row>
    <row r="1709" spans="1:15" x14ac:dyDescent="0.3">
      <c r="A1709" s="6" t="s">
        <v>3177</v>
      </c>
      <c r="B1709" s="22" t="s">
        <v>3658</v>
      </c>
      <c r="C1709" s="22" t="s">
        <v>2500</v>
      </c>
      <c r="D1709" s="22" t="s">
        <v>169</v>
      </c>
      <c r="E1709" s="22" t="s">
        <v>742</v>
      </c>
      <c r="F1709" s="6" t="s">
        <v>489</v>
      </c>
      <c r="G1709" s="6" t="s">
        <v>3657</v>
      </c>
      <c r="H1709" s="6" t="s">
        <v>19</v>
      </c>
      <c r="I1709" s="6" t="s">
        <v>3659</v>
      </c>
      <c r="J1709" s="22" t="s">
        <v>1698</v>
      </c>
      <c r="K1709" s="6" t="s">
        <v>678</v>
      </c>
      <c r="L1709" s="22" t="s">
        <v>907</v>
      </c>
      <c r="M1709" s="6" t="s">
        <v>484</v>
      </c>
      <c r="N1709" s="22" t="s">
        <v>8087</v>
      </c>
      <c r="O1709" s="6"/>
    </row>
    <row r="1710" spans="1:15" x14ac:dyDescent="0.3">
      <c r="A1710" s="6" t="s">
        <v>3177</v>
      </c>
      <c r="B1710" s="22" t="s">
        <v>3661</v>
      </c>
      <c r="C1710" s="22" t="s">
        <v>2500</v>
      </c>
      <c r="D1710" s="22" t="s">
        <v>169</v>
      </c>
      <c r="E1710" s="22" t="s">
        <v>742</v>
      </c>
      <c r="F1710" s="6" t="s">
        <v>489</v>
      </c>
      <c r="G1710" s="6" t="s">
        <v>3660</v>
      </c>
      <c r="H1710" s="6" t="s">
        <v>19</v>
      </c>
      <c r="I1710" s="6" t="s">
        <v>3662</v>
      </c>
      <c r="J1710" s="22" t="s">
        <v>1698</v>
      </c>
      <c r="K1710" s="6" t="s">
        <v>678</v>
      </c>
      <c r="L1710" s="22" t="s">
        <v>907</v>
      </c>
      <c r="M1710" s="6" t="s">
        <v>484</v>
      </c>
      <c r="N1710" s="22" t="s">
        <v>8087</v>
      </c>
      <c r="O1710" s="6"/>
    </row>
    <row r="1711" spans="1:15" x14ac:dyDescent="0.3">
      <c r="A1711" s="6" t="s">
        <v>3177</v>
      </c>
      <c r="B1711" s="22" t="s">
        <v>5071</v>
      </c>
      <c r="C1711" s="22" t="s">
        <v>2500</v>
      </c>
      <c r="D1711" s="22" t="s">
        <v>169</v>
      </c>
      <c r="E1711" s="22" t="s">
        <v>742</v>
      </c>
      <c r="F1711" s="6" t="s">
        <v>579</v>
      </c>
      <c r="G1711" s="6" t="s">
        <v>5070</v>
      </c>
      <c r="H1711" s="6" t="s">
        <v>19</v>
      </c>
      <c r="I1711" s="6" t="s">
        <v>5072</v>
      </c>
      <c r="J1711" s="22" t="s">
        <v>1698</v>
      </c>
      <c r="K1711" s="6" t="s">
        <v>678</v>
      </c>
      <c r="L1711" s="22" t="s">
        <v>907</v>
      </c>
      <c r="M1711" s="6" t="s">
        <v>8161</v>
      </c>
      <c r="N1711" s="22" t="s">
        <v>8087</v>
      </c>
      <c r="O1711" s="6"/>
    </row>
    <row r="1712" spans="1:15" x14ac:dyDescent="0.3">
      <c r="A1712" s="6" t="s">
        <v>3177</v>
      </c>
      <c r="B1712" s="22" t="s">
        <v>4988</v>
      </c>
      <c r="C1712" s="22" t="s">
        <v>8089</v>
      </c>
      <c r="D1712" s="22" t="s">
        <v>169</v>
      </c>
      <c r="E1712" s="22" t="s">
        <v>742</v>
      </c>
      <c r="F1712" s="6" t="s">
        <v>579</v>
      </c>
      <c r="G1712" s="6" t="s">
        <v>4987</v>
      </c>
      <c r="H1712" s="6" t="s">
        <v>19</v>
      </c>
      <c r="I1712" s="6" t="s">
        <v>4989</v>
      </c>
      <c r="J1712" s="22" t="s">
        <v>1698</v>
      </c>
      <c r="K1712" s="6" t="s">
        <v>678</v>
      </c>
      <c r="L1712" s="22" t="s">
        <v>907</v>
      </c>
      <c r="M1712" s="6" t="s">
        <v>8161</v>
      </c>
      <c r="N1712" s="22" t="s">
        <v>8087</v>
      </c>
      <c r="O1712" s="6"/>
    </row>
    <row r="1713" spans="1:15" x14ac:dyDescent="0.3">
      <c r="A1713" s="6" t="s">
        <v>3177</v>
      </c>
      <c r="B1713" s="22" t="s">
        <v>4991</v>
      </c>
      <c r="C1713" s="22" t="s">
        <v>8089</v>
      </c>
      <c r="D1713" s="22" t="s">
        <v>169</v>
      </c>
      <c r="E1713" s="22" t="s">
        <v>742</v>
      </c>
      <c r="F1713" s="6" t="s">
        <v>579</v>
      </c>
      <c r="G1713" s="6" t="s">
        <v>4990</v>
      </c>
      <c r="H1713" s="6" t="s">
        <v>19</v>
      </c>
      <c r="I1713" s="6" t="s">
        <v>4992</v>
      </c>
      <c r="J1713" s="22" t="s">
        <v>1698</v>
      </c>
      <c r="K1713" s="6" t="s">
        <v>678</v>
      </c>
      <c r="L1713" s="22" t="s">
        <v>907</v>
      </c>
      <c r="M1713" s="6" t="s">
        <v>8161</v>
      </c>
      <c r="N1713" s="22" t="s">
        <v>8087</v>
      </c>
      <c r="O1713" s="6"/>
    </row>
    <row r="1714" spans="1:15" x14ac:dyDescent="0.3">
      <c r="A1714" s="6" t="s">
        <v>3177</v>
      </c>
      <c r="B1714" s="22" t="s">
        <v>3344</v>
      </c>
      <c r="C1714" s="22" t="s">
        <v>8089</v>
      </c>
      <c r="D1714" s="22" t="s">
        <v>169</v>
      </c>
      <c r="E1714" s="22" t="s">
        <v>742</v>
      </c>
      <c r="F1714" s="6" t="s">
        <v>489</v>
      </c>
      <c r="G1714" s="6" t="s">
        <v>3343</v>
      </c>
      <c r="H1714" s="6" t="s">
        <v>19</v>
      </c>
      <c r="I1714" s="6" t="s">
        <v>3345</v>
      </c>
      <c r="J1714" s="22" t="s">
        <v>1698</v>
      </c>
      <c r="K1714" s="6" t="s">
        <v>678</v>
      </c>
      <c r="L1714" s="22" t="s">
        <v>907</v>
      </c>
      <c r="M1714" s="6" t="s">
        <v>484</v>
      </c>
      <c r="N1714" s="22" t="s">
        <v>8087</v>
      </c>
      <c r="O1714" s="6"/>
    </row>
    <row r="1715" spans="1:15" x14ac:dyDescent="0.3">
      <c r="A1715" s="6" t="s">
        <v>3177</v>
      </c>
      <c r="B1715" s="22" t="s">
        <v>3347</v>
      </c>
      <c r="C1715" s="22" t="s">
        <v>8089</v>
      </c>
      <c r="D1715" s="22" t="s">
        <v>169</v>
      </c>
      <c r="E1715" s="22" t="s">
        <v>742</v>
      </c>
      <c r="F1715" s="6" t="s">
        <v>489</v>
      </c>
      <c r="G1715" s="6" t="s">
        <v>3346</v>
      </c>
      <c r="H1715" s="6" t="s">
        <v>19</v>
      </c>
      <c r="I1715" s="6" t="s">
        <v>3348</v>
      </c>
      <c r="J1715" s="22" t="s">
        <v>1698</v>
      </c>
      <c r="K1715" s="6" t="s">
        <v>678</v>
      </c>
      <c r="L1715" s="22" t="s">
        <v>907</v>
      </c>
      <c r="M1715" s="6" t="s">
        <v>484</v>
      </c>
      <c r="N1715" s="22" t="s">
        <v>8087</v>
      </c>
      <c r="O1715" s="6"/>
    </row>
    <row r="1716" spans="1:15" x14ac:dyDescent="0.3">
      <c r="A1716" s="6" t="s">
        <v>3177</v>
      </c>
      <c r="B1716" s="22" t="s">
        <v>3350</v>
      </c>
      <c r="C1716" s="22" t="s">
        <v>8089</v>
      </c>
      <c r="D1716" s="22" t="s">
        <v>169</v>
      </c>
      <c r="E1716" s="22" t="s">
        <v>742</v>
      </c>
      <c r="F1716" s="6" t="s">
        <v>489</v>
      </c>
      <c r="G1716" s="6" t="s">
        <v>3349</v>
      </c>
      <c r="H1716" s="6" t="s">
        <v>19</v>
      </c>
      <c r="I1716" s="6" t="s">
        <v>3351</v>
      </c>
      <c r="J1716" s="22" t="s">
        <v>1698</v>
      </c>
      <c r="K1716" s="6" t="s">
        <v>678</v>
      </c>
      <c r="L1716" s="22" t="s">
        <v>907</v>
      </c>
      <c r="M1716" s="6" t="s">
        <v>484</v>
      </c>
      <c r="N1716" s="22" t="s">
        <v>8087</v>
      </c>
      <c r="O1716" s="6"/>
    </row>
    <row r="1717" spans="1:15" x14ac:dyDescent="0.3">
      <c r="A1717" s="6" t="s">
        <v>3177</v>
      </c>
      <c r="B1717" s="22" t="s">
        <v>3553</v>
      </c>
      <c r="C1717" s="22" t="s">
        <v>2500</v>
      </c>
      <c r="D1717" s="22" t="s">
        <v>169</v>
      </c>
      <c r="E1717" s="22" t="s">
        <v>742</v>
      </c>
      <c r="F1717" s="6" t="s">
        <v>489</v>
      </c>
      <c r="G1717" s="6" t="s">
        <v>3552</v>
      </c>
      <c r="H1717" s="6" t="s">
        <v>19</v>
      </c>
      <c r="I1717" s="6" t="s">
        <v>3554</v>
      </c>
      <c r="J1717" s="22" t="s">
        <v>1698</v>
      </c>
      <c r="K1717" s="6" t="s">
        <v>678</v>
      </c>
      <c r="L1717" s="22" t="s">
        <v>907</v>
      </c>
      <c r="M1717" s="6" t="s">
        <v>484</v>
      </c>
      <c r="N1717" s="22" t="s">
        <v>8087</v>
      </c>
      <c r="O1717" s="6"/>
    </row>
    <row r="1718" spans="1:15" x14ac:dyDescent="0.3">
      <c r="A1718" s="6" t="s">
        <v>3177</v>
      </c>
      <c r="B1718" s="22" t="s">
        <v>3364</v>
      </c>
      <c r="C1718" s="22" t="s">
        <v>8089</v>
      </c>
      <c r="D1718" s="22" t="s">
        <v>169</v>
      </c>
      <c r="E1718" s="22" t="s">
        <v>742</v>
      </c>
      <c r="F1718" s="6" t="s">
        <v>489</v>
      </c>
      <c r="G1718" s="6" t="s">
        <v>3363</v>
      </c>
      <c r="H1718" s="6" t="s">
        <v>19</v>
      </c>
      <c r="I1718" s="6" t="s">
        <v>3365</v>
      </c>
      <c r="J1718" s="22" t="s">
        <v>1698</v>
      </c>
      <c r="K1718" s="6" t="s">
        <v>678</v>
      </c>
      <c r="L1718" s="22" t="s">
        <v>907</v>
      </c>
      <c r="M1718" s="6" t="s">
        <v>484</v>
      </c>
      <c r="N1718" s="22" t="s">
        <v>8087</v>
      </c>
      <c r="O1718" s="6"/>
    </row>
    <row r="1719" spans="1:15" x14ac:dyDescent="0.3">
      <c r="A1719" s="6" t="s">
        <v>3177</v>
      </c>
      <c r="B1719" s="22" t="s">
        <v>3370</v>
      </c>
      <c r="C1719" s="22" t="s">
        <v>8089</v>
      </c>
      <c r="D1719" s="22" t="s">
        <v>169</v>
      </c>
      <c r="E1719" s="22" t="s">
        <v>742</v>
      </c>
      <c r="F1719" s="6" t="s">
        <v>489</v>
      </c>
      <c r="G1719" s="6" t="s">
        <v>3369</v>
      </c>
      <c r="H1719" s="6" t="s">
        <v>19</v>
      </c>
      <c r="I1719" s="6" t="s">
        <v>3371</v>
      </c>
      <c r="J1719" s="22" t="s">
        <v>1698</v>
      </c>
      <c r="K1719" s="6" t="s">
        <v>678</v>
      </c>
      <c r="L1719" s="22" t="s">
        <v>907</v>
      </c>
      <c r="M1719" s="6" t="s">
        <v>484</v>
      </c>
      <c r="N1719" s="22" t="s">
        <v>8087</v>
      </c>
      <c r="O1719" s="6"/>
    </row>
    <row r="1720" spans="1:15" x14ac:dyDescent="0.3">
      <c r="A1720" s="6" t="s">
        <v>3177</v>
      </c>
      <c r="B1720" s="22" t="s">
        <v>3373</v>
      </c>
      <c r="C1720" s="22" t="s">
        <v>8089</v>
      </c>
      <c r="D1720" s="22" t="s">
        <v>169</v>
      </c>
      <c r="E1720" s="22" t="s">
        <v>742</v>
      </c>
      <c r="F1720" s="6" t="s">
        <v>489</v>
      </c>
      <c r="G1720" s="6" t="s">
        <v>3372</v>
      </c>
      <c r="H1720" s="6" t="s">
        <v>19</v>
      </c>
      <c r="I1720" s="6" t="s">
        <v>3374</v>
      </c>
      <c r="J1720" s="22" t="s">
        <v>1698</v>
      </c>
      <c r="K1720" s="6" t="s">
        <v>678</v>
      </c>
      <c r="L1720" s="22" t="s">
        <v>907</v>
      </c>
      <c r="M1720" s="6" t="s">
        <v>484</v>
      </c>
      <c r="N1720" s="22" t="s">
        <v>8087</v>
      </c>
      <c r="O1720" s="6"/>
    </row>
    <row r="1721" spans="1:15" x14ac:dyDescent="0.3">
      <c r="A1721" s="6" t="s">
        <v>3177</v>
      </c>
      <c r="B1721" s="22" t="s">
        <v>3592</v>
      </c>
      <c r="C1721" s="22" t="s">
        <v>2500</v>
      </c>
      <c r="D1721" s="22" t="s">
        <v>169</v>
      </c>
      <c r="E1721" s="22" t="s">
        <v>742</v>
      </c>
      <c r="F1721" s="6" t="s">
        <v>489</v>
      </c>
      <c r="G1721" s="6" t="s">
        <v>3591</v>
      </c>
      <c r="H1721" s="6" t="s">
        <v>19</v>
      </c>
      <c r="I1721" s="6" t="s">
        <v>3593</v>
      </c>
      <c r="J1721" s="22" t="s">
        <v>1698</v>
      </c>
      <c r="K1721" s="6" t="s">
        <v>678</v>
      </c>
      <c r="L1721" s="22" t="s">
        <v>907</v>
      </c>
      <c r="M1721" s="6" t="s">
        <v>484</v>
      </c>
      <c r="N1721" s="22" t="s">
        <v>8087</v>
      </c>
      <c r="O1721" s="6"/>
    </row>
    <row r="1722" spans="1:15" x14ac:dyDescent="0.3">
      <c r="A1722" s="6" t="s">
        <v>3177</v>
      </c>
      <c r="B1722" s="22" t="s">
        <v>3376</v>
      </c>
      <c r="C1722" s="22" t="s">
        <v>8089</v>
      </c>
      <c r="D1722" s="22" t="s">
        <v>169</v>
      </c>
      <c r="E1722" s="22" t="s">
        <v>742</v>
      </c>
      <c r="F1722" s="6" t="s">
        <v>489</v>
      </c>
      <c r="G1722" s="6" t="s">
        <v>3375</v>
      </c>
      <c r="H1722" s="6" t="s">
        <v>19</v>
      </c>
      <c r="I1722" s="6" t="s">
        <v>3377</v>
      </c>
      <c r="J1722" s="22" t="s">
        <v>1698</v>
      </c>
      <c r="K1722" s="6" t="s">
        <v>678</v>
      </c>
      <c r="L1722" s="22" t="s">
        <v>907</v>
      </c>
      <c r="M1722" s="6" t="s">
        <v>484</v>
      </c>
      <c r="N1722" s="22" t="s">
        <v>8087</v>
      </c>
      <c r="O1722" s="6"/>
    </row>
    <row r="1723" spans="1:15" x14ac:dyDescent="0.3">
      <c r="A1723" s="6" t="s">
        <v>3177</v>
      </c>
      <c r="B1723" s="22" t="s">
        <v>3532</v>
      </c>
      <c r="C1723" s="22" t="s">
        <v>2500</v>
      </c>
      <c r="D1723" s="22" t="s">
        <v>169</v>
      </c>
      <c r="E1723" s="22" t="s">
        <v>742</v>
      </c>
      <c r="F1723" s="6" t="s">
        <v>489</v>
      </c>
      <c r="G1723" s="6" t="s">
        <v>3531</v>
      </c>
      <c r="H1723" s="6" t="s">
        <v>19</v>
      </c>
      <c r="I1723" s="6" t="s">
        <v>3533</v>
      </c>
      <c r="J1723" s="22" t="s">
        <v>1698</v>
      </c>
      <c r="K1723" s="6" t="s">
        <v>678</v>
      </c>
      <c r="L1723" s="22" t="s">
        <v>907</v>
      </c>
      <c r="M1723" s="6" t="s">
        <v>484</v>
      </c>
      <c r="N1723" s="22" t="s">
        <v>8087</v>
      </c>
      <c r="O1723" s="6"/>
    </row>
    <row r="1724" spans="1:15" x14ac:dyDescent="0.3">
      <c r="A1724" s="6" t="s">
        <v>3177</v>
      </c>
      <c r="B1724" s="22" t="s">
        <v>3535</v>
      </c>
      <c r="C1724" s="22" t="s">
        <v>2500</v>
      </c>
      <c r="D1724" s="22" t="s">
        <v>169</v>
      </c>
      <c r="E1724" s="22" t="s">
        <v>742</v>
      </c>
      <c r="F1724" s="6" t="s">
        <v>489</v>
      </c>
      <c r="G1724" s="6" t="s">
        <v>3534</v>
      </c>
      <c r="H1724" s="6" t="s">
        <v>19</v>
      </c>
      <c r="I1724" s="6" t="s">
        <v>3536</v>
      </c>
      <c r="J1724" s="22" t="s">
        <v>1698</v>
      </c>
      <c r="K1724" s="6" t="s">
        <v>678</v>
      </c>
      <c r="L1724" s="22" t="s">
        <v>907</v>
      </c>
      <c r="M1724" s="6" t="s">
        <v>484</v>
      </c>
      <c r="N1724" s="22" t="s">
        <v>8087</v>
      </c>
      <c r="O1724" s="6"/>
    </row>
    <row r="1725" spans="1:15" x14ac:dyDescent="0.3">
      <c r="A1725" s="6" t="s">
        <v>3177</v>
      </c>
      <c r="B1725" s="22" t="s">
        <v>3538</v>
      </c>
      <c r="C1725" s="22" t="s">
        <v>2500</v>
      </c>
      <c r="D1725" s="22" t="s">
        <v>169</v>
      </c>
      <c r="E1725" s="22" t="s">
        <v>742</v>
      </c>
      <c r="F1725" s="6" t="s">
        <v>489</v>
      </c>
      <c r="G1725" s="6" t="s">
        <v>3537</v>
      </c>
      <c r="H1725" s="6" t="s">
        <v>19</v>
      </c>
      <c r="I1725" s="6" t="s">
        <v>3539</v>
      </c>
      <c r="J1725" s="22" t="s">
        <v>1698</v>
      </c>
      <c r="K1725" s="6" t="s">
        <v>678</v>
      </c>
      <c r="L1725" s="22" t="s">
        <v>907</v>
      </c>
      <c r="M1725" s="6" t="s">
        <v>484</v>
      </c>
      <c r="N1725" s="22" t="s">
        <v>8087</v>
      </c>
      <c r="O1725" s="6"/>
    </row>
    <row r="1726" spans="1:15" x14ac:dyDescent="0.3">
      <c r="A1726" s="6" t="s">
        <v>3177</v>
      </c>
      <c r="B1726" s="22" t="s">
        <v>3562</v>
      </c>
      <c r="C1726" s="22" t="s">
        <v>2500</v>
      </c>
      <c r="D1726" s="22" t="s">
        <v>169</v>
      </c>
      <c r="E1726" s="22" t="s">
        <v>742</v>
      </c>
      <c r="F1726" s="6" t="s">
        <v>489</v>
      </c>
      <c r="G1726" s="6" t="s">
        <v>3561</v>
      </c>
      <c r="H1726" s="6" t="s">
        <v>19</v>
      </c>
      <c r="I1726" s="6" t="s">
        <v>3563</v>
      </c>
      <c r="J1726" s="22" t="s">
        <v>1698</v>
      </c>
      <c r="K1726" s="6" t="s">
        <v>678</v>
      </c>
      <c r="L1726" s="22" t="s">
        <v>907</v>
      </c>
      <c r="M1726" s="6" t="s">
        <v>484</v>
      </c>
      <c r="N1726" s="22" t="s">
        <v>8087</v>
      </c>
      <c r="O1726" s="6"/>
    </row>
    <row r="1727" spans="1:15" x14ac:dyDescent="0.3">
      <c r="A1727" s="6" t="s">
        <v>3177</v>
      </c>
      <c r="B1727" s="22" t="s">
        <v>3412</v>
      </c>
      <c r="C1727" s="22" t="s">
        <v>8089</v>
      </c>
      <c r="D1727" s="22" t="s">
        <v>169</v>
      </c>
      <c r="E1727" s="22" t="s">
        <v>742</v>
      </c>
      <c r="F1727" s="6" t="s">
        <v>489</v>
      </c>
      <c r="G1727" s="6" t="s">
        <v>3411</v>
      </c>
      <c r="H1727" s="6" t="s">
        <v>19</v>
      </c>
      <c r="I1727" s="6" t="s">
        <v>3413</v>
      </c>
      <c r="J1727" s="22" t="s">
        <v>1698</v>
      </c>
      <c r="K1727" s="6" t="s">
        <v>678</v>
      </c>
      <c r="L1727" s="22" t="s">
        <v>907</v>
      </c>
      <c r="M1727" s="6" t="s">
        <v>484</v>
      </c>
      <c r="N1727" s="22" t="s">
        <v>8087</v>
      </c>
      <c r="O1727" s="6"/>
    </row>
    <row r="1728" spans="1:15" x14ac:dyDescent="0.3">
      <c r="A1728" s="6" t="s">
        <v>3177</v>
      </c>
      <c r="B1728" s="22" t="s">
        <v>3571</v>
      </c>
      <c r="C1728" s="22" t="s">
        <v>2500</v>
      </c>
      <c r="D1728" s="22" t="s">
        <v>169</v>
      </c>
      <c r="E1728" s="22" t="s">
        <v>742</v>
      </c>
      <c r="F1728" s="6" t="s">
        <v>489</v>
      </c>
      <c r="G1728" s="6" t="s">
        <v>3570</v>
      </c>
      <c r="H1728" s="6" t="s">
        <v>19</v>
      </c>
      <c r="I1728" s="6" t="s">
        <v>3572</v>
      </c>
      <c r="J1728" s="22" t="s">
        <v>1698</v>
      </c>
      <c r="K1728" s="6" t="s">
        <v>678</v>
      </c>
      <c r="L1728" s="22" t="s">
        <v>907</v>
      </c>
      <c r="M1728" s="6" t="s">
        <v>484</v>
      </c>
      <c r="N1728" s="22" t="s">
        <v>8087</v>
      </c>
      <c r="O1728" s="6"/>
    </row>
    <row r="1729" spans="1:15" x14ac:dyDescent="0.3">
      <c r="A1729" s="6" t="s">
        <v>3177</v>
      </c>
      <c r="B1729" s="22" t="s">
        <v>3580</v>
      </c>
      <c r="C1729" s="22" t="s">
        <v>2500</v>
      </c>
      <c r="D1729" s="22" t="s">
        <v>169</v>
      </c>
      <c r="E1729" s="22" t="s">
        <v>742</v>
      </c>
      <c r="F1729" s="6" t="s">
        <v>489</v>
      </c>
      <c r="G1729" s="6" t="s">
        <v>3579</v>
      </c>
      <c r="H1729" s="6" t="s">
        <v>19</v>
      </c>
      <c r="I1729" s="6" t="s">
        <v>3581</v>
      </c>
      <c r="J1729" s="22" t="s">
        <v>1698</v>
      </c>
      <c r="K1729" s="6" t="s">
        <v>678</v>
      </c>
      <c r="L1729" s="22" t="s">
        <v>907</v>
      </c>
      <c r="M1729" s="6" t="s">
        <v>484</v>
      </c>
      <c r="N1729" s="22" t="s">
        <v>8087</v>
      </c>
      <c r="O1729" s="6"/>
    </row>
    <row r="1730" spans="1:15" x14ac:dyDescent="0.3">
      <c r="A1730" s="6" t="s">
        <v>3177</v>
      </c>
      <c r="B1730" s="22" t="s">
        <v>3415</v>
      </c>
      <c r="C1730" s="22" t="s">
        <v>8089</v>
      </c>
      <c r="D1730" s="22" t="s">
        <v>169</v>
      </c>
      <c r="E1730" s="22" t="s">
        <v>742</v>
      </c>
      <c r="F1730" s="6" t="s">
        <v>489</v>
      </c>
      <c r="G1730" s="6" t="s">
        <v>3414</v>
      </c>
      <c r="H1730" s="6" t="s">
        <v>19</v>
      </c>
      <c r="I1730" s="6" t="s">
        <v>3416</v>
      </c>
      <c r="J1730" s="22" t="s">
        <v>1698</v>
      </c>
      <c r="K1730" s="6" t="s">
        <v>678</v>
      </c>
      <c r="L1730" s="22" t="s">
        <v>907</v>
      </c>
      <c r="M1730" s="6" t="s">
        <v>484</v>
      </c>
      <c r="N1730" s="22" t="s">
        <v>8087</v>
      </c>
      <c r="O1730" s="6"/>
    </row>
    <row r="1731" spans="1:15" x14ac:dyDescent="0.3">
      <c r="A1731" s="6" t="s">
        <v>3177</v>
      </c>
      <c r="B1731" s="22" t="s">
        <v>4755</v>
      </c>
      <c r="C1731" s="22" t="s">
        <v>2500</v>
      </c>
      <c r="D1731" s="22" t="s">
        <v>169</v>
      </c>
      <c r="E1731" s="22" t="s">
        <v>742</v>
      </c>
      <c r="F1731" s="6" t="s">
        <v>549</v>
      </c>
      <c r="G1731" s="6" t="s">
        <v>4754</v>
      </c>
      <c r="H1731" s="6" t="s">
        <v>19</v>
      </c>
      <c r="I1731" s="6" t="s">
        <v>4756</v>
      </c>
      <c r="J1731" s="22" t="s">
        <v>1698</v>
      </c>
      <c r="K1731" s="6" t="s">
        <v>678</v>
      </c>
      <c r="L1731" s="22" t="s">
        <v>907</v>
      </c>
      <c r="M1731" s="6" t="s">
        <v>552</v>
      </c>
      <c r="N1731" s="22" t="s">
        <v>8087</v>
      </c>
      <c r="O1731" s="6"/>
    </row>
    <row r="1732" spans="1:15" x14ac:dyDescent="0.3">
      <c r="A1732" s="6" t="s">
        <v>3177</v>
      </c>
      <c r="B1732" s="22" t="s">
        <v>3433</v>
      </c>
      <c r="C1732" s="22" t="s">
        <v>8089</v>
      </c>
      <c r="D1732" s="22" t="s">
        <v>169</v>
      </c>
      <c r="E1732" s="22" t="s">
        <v>742</v>
      </c>
      <c r="F1732" s="6" t="s">
        <v>489</v>
      </c>
      <c r="G1732" s="6" t="s">
        <v>3432</v>
      </c>
      <c r="H1732" s="6" t="s">
        <v>19</v>
      </c>
      <c r="I1732" s="6" t="s">
        <v>3434</v>
      </c>
      <c r="J1732" s="22" t="s">
        <v>1698</v>
      </c>
      <c r="K1732" s="6" t="s">
        <v>678</v>
      </c>
      <c r="L1732" s="22" t="s">
        <v>907</v>
      </c>
      <c r="M1732" s="6" t="s">
        <v>484</v>
      </c>
      <c r="N1732" s="22" t="s">
        <v>8087</v>
      </c>
      <c r="O1732" s="6"/>
    </row>
    <row r="1733" spans="1:15" x14ac:dyDescent="0.3">
      <c r="A1733" s="6" t="s">
        <v>3177</v>
      </c>
      <c r="B1733" s="22" t="s">
        <v>3466</v>
      </c>
      <c r="C1733" s="22" t="s">
        <v>8089</v>
      </c>
      <c r="D1733" s="22" t="s">
        <v>169</v>
      </c>
      <c r="E1733" s="22" t="s">
        <v>742</v>
      </c>
      <c r="F1733" s="6" t="s">
        <v>489</v>
      </c>
      <c r="G1733" s="6" t="s">
        <v>3465</v>
      </c>
      <c r="H1733" s="6" t="s">
        <v>19</v>
      </c>
      <c r="I1733" s="6" t="s">
        <v>3467</v>
      </c>
      <c r="J1733" s="22" t="s">
        <v>1698</v>
      </c>
      <c r="K1733" s="6" t="s">
        <v>678</v>
      </c>
      <c r="L1733" s="22" t="s">
        <v>907</v>
      </c>
      <c r="M1733" s="6" t="s">
        <v>484</v>
      </c>
      <c r="N1733" s="22" t="s">
        <v>8087</v>
      </c>
      <c r="O1733" s="6"/>
    </row>
    <row r="1734" spans="1:15" x14ac:dyDescent="0.3">
      <c r="A1734" s="6" t="s">
        <v>3177</v>
      </c>
      <c r="B1734" s="22" t="s">
        <v>4671</v>
      </c>
      <c r="C1734" s="22" t="s">
        <v>2500</v>
      </c>
      <c r="D1734" s="22" t="s">
        <v>169</v>
      </c>
      <c r="E1734" s="22" t="s">
        <v>742</v>
      </c>
      <c r="F1734" s="6" t="s">
        <v>537</v>
      </c>
      <c r="G1734" s="6" t="s">
        <v>4670</v>
      </c>
      <c r="H1734" s="6" t="s">
        <v>19</v>
      </c>
      <c r="I1734" s="6" t="s">
        <v>4672</v>
      </c>
      <c r="J1734" s="22" t="s">
        <v>1698</v>
      </c>
      <c r="K1734" s="6" t="s">
        <v>678</v>
      </c>
      <c r="L1734" s="22" t="s">
        <v>907</v>
      </c>
      <c r="M1734" s="6" t="s">
        <v>540</v>
      </c>
      <c r="N1734" s="22" t="s">
        <v>8087</v>
      </c>
      <c r="O1734" s="6"/>
    </row>
    <row r="1735" spans="1:15" x14ac:dyDescent="0.3">
      <c r="A1735" s="6" t="s">
        <v>3177</v>
      </c>
      <c r="B1735" s="22" t="s">
        <v>3514</v>
      </c>
      <c r="C1735" s="22" t="s">
        <v>2500</v>
      </c>
      <c r="D1735" s="22" t="s">
        <v>169</v>
      </c>
      <c r="E1735" s="22" t="s">
        <v>742</v>
      </c>
      <c r="F1735" s="6" t="s">
        <v>489</v>
      </c>
      <c r="G1735" s="6" t="s">
        <v>3513</v>
      </c>
      <c r="H1735" s="6" t="s">
        <v>19</v>
      </c>
      <c r="I1735" s="6" t="s">
        <v>3515</v>
      </c>
      <c r="J1735" s="22" t="s">
        <v>1698</v>
      </c>
      <c r="K1735" s="6" t="s">
        <v>678</v>
      </c>
      <c r="L1735" s="22" t="s">
        <v>907</v>
      </c>
      <c r="M1735" s="6" t="s">
        <v>484</v>
      </c>
      <c r="N1735" s="22" t="s">
        <v>8087</v>
      </c>
      <c r="O1735" s="6"/>
    </row>
    <row r="1736" spans="1:15" x14ac:dyDescent="0.3">
      <c r="A1736" s="6" t="s">
        <v>3177</v>
      </c>
      <c r="B1736" s="22" t="s">
        <v>3517</v>
      </c>
      <c r="C1736" s="22" t="s">
        <v>2500</v>
      </c>
      <c r="D1736" s="22" t="s">
        <v>169</v>
      </c>
      <c r="E1736" s="22" t="s">
        <v>742</v>
      </c>
      <c r="F1736" s="6" t="s">
        <v>489</v>
      </c>
      <c r="G1736" s="6" t="s">
        <v>3516</v>
      </c>
      <c r="H1736" s="6" t="s">
        <v>19</v>
      </c>
      <c r="I1736" s="6" t="s">
        <v>3518</v>
      </c>
      <c r="J1736" s="22" t="s">
        <v>1698</v>
      </c>
      <c r="K1736" s="6" t="s">
        <v>678</v>
      </c>
      <c r="L1736" s="22" t="s">
        <v>907</v>
      </c>
      <c r="M1736" s="6" t="s">
        <v>484</v>
      </c>
      <c r="N1736" s="22" t="s">
        <v>8087</v>
      </c>
      <c r="O1736" s="6"/>
    </row>
    <row r="1737" spans="1:15" x14ac:dyDescent="0.3">
      <c r="A1737" s="6" t="s">
        <v>3177</v>
      </c>
      <c r="B1737" s="22" t="s">
        <v>3595</v>
      </c>
      <c r="C1737" s="22" t="s">
        <v>2500</v>
      </c>
      <c r="D1737" s="22" t="s">
        <v>169</v>
      </c>
      <c r="E1737" s="22" t="s">
        <v>742</v>
      </c>
      <c r="F1737" s="6" t="s">
        <v>489</v>
      </c>
      <c r="G1737" s="6" t="s">
        <v>3594</v>
      </c>
      <c r="H1737" s="6" t="s">
        <v>19</v>
      </c>
      <c r="I1737" s="6" t="s">
        <v>3596</v>
      </c>
      <c r="J1737" s="22" t="s">
        <v>1698</v>
      </c>
      <c r="K1737" s="6" t="s">
        <v>678</v>
      </c>
      <c r="L1737" s="22" t="s">
        <v>907</v>
      </c>
      <c r="M1737" s="6" t="s">
        <v>484</v>
      </c>
      <c r="N1737" s="22" t="s">
        <v>8087</v>
      </c>
      <c r="O1737" s="6"/>
    </row>
    <row r="1738" spans="1:15" x14ac:dyDescent="0.3">
      <c r="A1738" s="6" t="s">
        <v>3177</v>
      </c>
      <c r="B1738" s="22" t="s">
        <v>3490</v>
      </c>
      <c r="C1738" s="22" t="s">
        <v>8089</v>
      </c>
      <c r="D1738" s="22" t="s">
        <v>169</v>
      </c>
      <c r="E1738" s="22" t="s">
        <v>742</v>
      </c>
      <c r="F1738" s="6" t="s">
        <v>489</v>
      </c>
      <c r="G1738" s="6" t="s">
        <v>3489</v>
      </c>
      <c r="H1738" s="6" t="s">
        <v>19</v>
      </c>
      <c r="I1738" s="6" t="s">
        <v>3491</v>
      </c>
      <c r="J1738" s="22" t="s">
        <v>1698</v>
      </c>
      <c r="K1738" s="6" t="s">
        <v>678</v>
      </c>
      <c r="L1738" s="22" t="s">
        <v>907</v>
      </c>
      <c r="M1738" s="6" t="s">
        <v>484</v>
      </c>
      <c r="N1738" s="22" t="s">
        <v>8087</v>
      </c>
      <c r="O1738" s="6"/>
    </row>
    <row r="1739" spans="1:15" x14ac:dyDescent="0.3">
      <c r="A1739" s="6" t="s">
        <v>3259</v>
      </c>
      <c r="B1739" s="22" t="s">
        <v>3664</v>
      </c>
      <c r="C1739" s="22" t="s">
        <v>2500</v>
      </c>
      <c r="D1739" s="22" t="s">
        <v>169</v>
      </c>
      <c r="E1739" s="22" t="s">
        <v>742</v>
      </c>
      <c r="F1739" s="6" t="s">
        <v>489</v>
      </c>
      <c r="G1739" s="6" t="s">
        <v>3663</v>
      </c>
      <c r="H1739" s="6" t="s">
        <v>19</v>
      </c>
      <c r="I1739" s="6" t="s">
        <v>3665</v>
      </c>
      <c r="J1739" s="22" t="s">
        <v>1698</v>
      </c>
      <c r="K1739" s="6" t="s">
        <v>678</v>
      </c>
      <c r="L1739" s="22" t="s">
        <v>907</v>
      </c>
      <c r="M1739" s="6" t="s">
        <v>484</v>
      </c>
      <c r="N1739" s="22" t="s">
        <v>8087</v>
      </c>
      <c r="O1739" s="6"/>
    </row>
    <row r="1740" spans="1:15" x14ac:dyDescent="0.3">
      <c r="A1740" s="6" t="s">
        <v>3259</v>
      </c>
      <c r="B1740" s="22" t="s">
        <v>4296</v>
      </c>
      <c r="C1740" s="22" t="s">
        <v>8089</v>
      </c>
      <c r="D1740" s="22" t="s">
        <v>169</v>
      </c>
      <c r="E1740" s="22" t="s">
        <v>742</v>
      </c>
      <c r="F1740" s="6" t="s">
        <v>553</v>
      </c>
      <c r="G1740" s="6" t="s">
        <v>4781</v>
      </c>
      <c r="H1740" s="6" t="s">
        <v>19</v>
      </c>
      <c r="I1740" s="6" t="s">
        <v>4782</v>
      </c>
      <c r="J1740" s="22" t="s">
        <v>1698</v>
      </c>
      <c r="K1740" s="6" t="s">
        <v>678</v>
      </c>
      <c r="L1740" s="22" t="s">
        <v>907</v>
      </c>
      <c r="M1740" s="6" t="s">
        <v>556</v>
      </c>
      <c r="N1740" s="22" t="s">
        <v>8087</v>
      </c>
      <c r="O1740" s="6"/>
    </row>
    <row r="1741" spans="1:15" x14ac:dyDescent="0.3">
      <c r="A1741" s="6" t="s">
        <v>3259</v>
      </c>
      <c r="B1741" s="22" t="s">
        <v>4941</v>
      </c>
      <c r="C1741" s="22" t="s">
        <v>2500</v>
      </c>
      <c r="D1741" s="22" t="s">
        <v>169</v>
      </c>
      <c r="E1741" s="22" t="s">
        <v>742</v>
      </c>
      <c r="F1741" s="6" t="s">
        <v>575</v>
      </c>
      <c r="G1741" s="6" t="s">
        <v>4940</v>
      </c>
      <c r="H1741" s="6" t="s">
        <v>19</v>
      </c>
      <c r="I1741" s="6" t="s">
        <v>4942</v>
      </c>
      <c r="J1741" s="22" t="s">
        <v>1698</v>
      </c>
      <c r="K1741" s="6" t="s">
        <v>678</v>
      </c>
      <c r="L1741" s="22" t="s">
        <v>907</v>
      </c>
      <c r="M1741" s="6" t="s">
        <v>578</v>
      </c>
      <c r="N1741" s="22" t="s">
        <v>8087</v>
      </c>
      <c r="O1741" s="6"/>
    </row>
    <row r="1742" spans="1:15" x14ac:dyDescent="0.3">
      <c r="A1742" s="6" t="s">
        <v>3259</v>
      </c>
      <c r="B1742" s="22" t="s">
        <v>3260</v>
      </c>
      <c r="C1742" s="22" t="s">
        <v>8089</v>
      </c>
      <c r="D1742" s="22" t="s">
        <v>169</v>
      </c>
      <c r="E1742" s="22" t="s">
        <v>742</v>
      </c>
      <c r="F1742" s="6" t="s">
        <v>489</v>
      </c>
      <c r="G1742" s="6" t="s">
        <v>3258</v>
      </c>
      <c r="H1742" s="6" t="s">
        <v>19</v>
      </c>
      <c r="I1742" s="6" t="s">
        <v>3261</v>
      </c>
      <c r="J1742" s="22" t="s">
        <v>1698</v>
      </c>
      <c r="K1742" s="6" t="s">
        <v>678</v>
      </c>
      <c r="L1742" s="22" t="s">
        <v>907</v>
      </c>
      <c r="M1742" s="6" t="s">
        <v>484</v>
      </c>
      <c r="N1742" s="22" t="s">
        <v>8087</v>
      </c>
      <c r="O1742" s="6"/>
    </row>
    <row r="1743" spans="1:15" x14ac:dyDescent="0.3">
      <c r="A1743" s="6" t="s">
        <v>3259</v>
      </c>
      <c r="B1743" s="22" t="s">
        <v>3667</v>
      </c>
      <c r="C1743" s="22" t="s">
        <v>2500</v>
      </c>
      <c r="D1743" s="22" t="s">
        <v>169</v>
      </c>
      <c r="E1743" s="22" t="s">
        <v>742</v>
      </c>
      <c r="F1743" s="6" t="s">
        <v>489</v>
      </c>
      <c r="G1743" s="6" t="s">
        <v>3666</v>
      </c>
      <c r="H1743" s="6" t="s">
        <v>19</v>
      </c>
      <c r="I1743" s="6" t="s">
        <v>3668</v>
      </c>
      <c r="J1743" s="22" t="s">
        <v>1698</v>
      </c>
      <c r="K1743" s="6" t="s">
        <v>678</v>
      </c>
      <c r="L1743" s="22" t="s">
        <v>907</v>
      </c>
      <c r="M1743" s="6" t="s">
        <v>484</v>
      </c>
      <c r="N1743" s="22" t="s">
        <v>8087</v>
      </c>
      <c r="O1743" s="6"/>
    </row>
    <row r="1744" spans="1:15" x14ac:dyDescent="0.3">
      <c r="A1744" s="6" t="s">
        <v>3259</v>
      </c>
      <c r="B1744" s="22" t="s">
        <v>4674</v>
      </c>
      <c r="C1744" s="22" t="s">
        <v>2500</v>
      </c>
      <c r="D1744" s="22" t="s">
        <v>169</v>
      </c>
      <c r="E1744" s="22" t="s">
        <v>742</v>
      </c>
      <c r="F1744" s="6" t="s">
        <v>537</v>
      </c>
      <c r="G1744" s="6" t="s">
        <v>4673</v>
      </c>
      <c r="H1744" s="6" t="s">
        <v>19</v>
      </c>
      <c r="I1744" s="6" t="s">
        <v>4675</v>
      </c>
      <c r="J1744" s="22" t="s">
        <v>1698</v>
      </c>
      <c r="K1744" s="6" t="s">
        <v>678</v>
      </c>
      <c r="L1744" s="22" t="s">
        <v>907</v>
      </c>
      <c r="M1744" s="6" t="s">
        <v>540</v>
      </c>
      <c r="N1744" s="22" t="s">
        <v>8087</v>
      </c>
      <c r="O1744" s="6"/>
    </row>
    <row r="1745" spans="1:15" x14ac:dyDescent="0.3">
      <c r="A1745" s="6" t="s">
        <v>3259</v>
      </c>
      <c r="B1745" s="27" t="s">
        <v>4725</v>
      </c>
      <c r="C1745" s="22" t="s">
        <v>2500</v>
      </c>
      <c r="D1745" s="22" t="s">
        <v>169</v>
      </c>
      <c r="E1745" s="22" t="s">
        <v>742</v>
      </c>
      <c r="F1745" s="6" t="s">
        <v>545</v>
      </c>
      <c r="G1745" s="6" t="s">
        <v>4724</v>
      </c>
      <c r="H1745" s="6" t="s">
        <v>19</v>
      </c>
      <c r="I1745" s="6" t="s">
        <v>4726</v>
      </c>
      <c r="J1745" s="22" t="s">
        <v>1698</v>
      </c>
      <c r="K1745" s="6" t="s">
        <v>678</v>
      </c>
      <c r="L1745" s="22" t="s">
        <v>907</v>
      </c>
      <c r="M1745" s="6" t="s">
        <v>548</v>
      </c>
      <c r="N1745" s="22" t="s">
        <v>8087</v>
      </c>
      <c r="O1745" s="6" t="s">
        <v>8265</v>
      </c>
    </row>
    <row r="1746" spans="1:15" x14ac:dyDescent="0.3">
      <c r="A1746" s="6" t="s">
        <v>3259</v>
      </c>
      <c r="B1746" s="22" t="s">
        <v>4695</v>
      </c>
      <c r="C1746" s="22" t="s">
        <v>2500</v>
      </c>
      <c r="D1746" s="22" t="s">
        <v>169</v>
      </c>
      <c r="E1746" s="22" t="s">
        <v>742</v>
      </c>
      <c r="F1746" s="6" t="s">
        <v>541</v>
      </c>
      <c r="G1746" s="6" t="s">
        <v>4694</v>
      </c>
      <c r="H1746" s="6" t="s">
        <v>19</v>
      </c>
      <c r="I1746" s="6" t="s">
        <v>4696</v>
      </c>
      <c r="J1746" s="22" t="s">
        <v>1698</v>
      </c>
      <c r="K1746" s="6" t="s">
        <v>678</v>
      </c>
      <c r="L1746" s="22" t="s">
        <v>907</v>
      </c>
      <c r="M1746" s="6" t="s">
        <v>544</v>
      </c>
      <c r="N1746" s="22" t="s">
        <v>8087</v>
      </c>
      <c r="O1746" s="6"/>
    </row>
    <row r="1747" spans="1:15" x14ac:dyDescent="0.3">
      <c r="A1747" s="6" t="s">
        <v>3259</v>
      </c>
      <c r="B1747" s="22" t="s">
        <v>4758</v>
      </c>
      <c r="C1747" s="22" t="s">
        <v>2500</v>
      </c>
      <c r="D1747" s="22" t="s">
        <v>169</v>
      </c>
      <c r="E1747" s="22" t="s">
        <v>742</v>
      </c>
      <c r="F1747" s="6" t="s">
        <v>549</v>
      </c>
      <c r="G1747" s="6" t="s">
        <v>4757</v>
      </c>
      <c r="H1747" s="6" t="s">
        <v>19</v>
      </c>
      <c r="I1747" s="6" t="s">
        <v>4759</v>
      </c>
      <c r="J1747" s="22" t="s">
        <v>1698</v>
      </c>
      <c r="K1747" s="6" t="s">
        <v>678</v>
      </c>
      <c r="L1747" s="22" t="s">
        <v>907</v>
      </c>
      <c r="M1747" s="6" t="s">
        <v>552</v>
      </c>
      <c r="N1747" s="22" t="s">
        <v>8087</v>
      </c>
      <c r="O1747" s="6"/>
    </row>
    <row r="1748" spans="1:15" x14ac:dyDescent="0.3">
      <c r="A1748" s="6" t="s">
        <v>3259</v>
      </c>
      <c r="B1748" s="22" t="s">
        <v>4677</v>
      </c>
      <c r="C1748" s="22" t="s">
        <v>2500</v>
      </c>
      <c r="D1748" s="22" t="s">
        <v>169</v>
      </c>
      <c r="E1748" s="22" t="s">
        <v>742</v>
      </c>
      <c r="F1748" s="6" t="s">
        <v>537</v>
      </c>
      <c r="G1748" s="6" t="s">
        <v>4676</v>
      </c>
      <c r="H1748" s="6" t="s">
        <v>19</v>
      </c>
      <c r="I1748" s="6" t="s">
        <v>4678</v>
      </c>
      <c r="J1748" s="22" t="s">
        <v>1698</v>
      </c>
      <c r="K1748" s="6" t="s">
        <v>678</v>
      </c>
      <c r="L1748" s="22" t="s">
        <v>907</v>
      </c>
      <c r="M1748" s="6" t="s">
        <v>540</v>
      </c>
      <c r="N1748" s="22" t="s">
        <v>8087</v>
      </c>
      <c r="O1748" s="6"/>
    </row>
    <row r="1749" spans="1:15" x14ac:dyDescent="0.3">
      <c r="A1749" s="6" t="s">
        <v>3670</v>
      </c>
      <c r="B1749" s="22" t="s">
        <v>4704</v>
      </c>
      <c r="C1749" s="22" t="s">
        <v>2500</v>
      </c>
      <c r="D1749" s="22" t="s">
        <v>483</v>
      </c>
      <c r="E1749" s="22" t="s">
        <v>742</v>
      </c>
      <c r="F1749" s="6" t="s">
        <v>582</v>
      </c>
      <c r="G1749" s="6" t="s">
        <v>5449</v>
      </c>
      <c r="H1749" s="6" t="s">
        <v>19</v>
      </c>
      <c r="I1749" s="6" t="s">
        <v>5450</v>
      </c>
      <c r="J1749" s="22" t="s">
        <v>3672</v>
      </c>
      <c r="K1749" s="6" t="s">
        <v>678</v>
      </c>
      <c r="L1749" s="22" t="s">
        <v>8091</v>
      </c>
      <c r="M1749" s="6" t="s">
        <v>484</v>
      </c>
      <c r="N1749" s="22" t="s">
        <v>8087</v>
      </c>
      <c r="O1749" s="6"/>
    </row>
    <row r="1750" spans="1:15" x14ac:dyDescent="0.3">
      <c r="A1750" s="6" t="s">
        <v>3670</v>
      </c>
      <c r="B1750" s="22" t="s">
        <v>4602</v>
      </c>
      <c r="C1750" s="22" t="s">
        <v>2500</v>
      </c>
      <c r="D1750" s="22" t="s">
        <v>483</v>
      </c>
      <c r="E1750" s="22" t="s">
        <v>742</v>
      </c>
      <c r="F1750" s="6" t="s">
        <v>582</v>
      </c>
      <c r="G1750" s="6" t="s">
        <v>5451</v>
      </c>
      <c r="H1750" s="6" t="s">
        <v>19</v>
      </c>
      <c r="I1750" s="6" t="s">
        <v>5452</v>
      </c>
      <c r="J1750" s="22" t="s">
        <v>3672</v>
      </c>
      <c r="K1750" s="6" t="s">
        <v>678</v>
      </c>
      <c r="L1750" s="22" t="s">
        <v>8091</v>
      </c>
      <c r="M1750" s="6" t="s">
        <v>484</v>
      </c>
      <c r="N1750" s="22" t="s">
        <v>8087</v>
      </c>
      <c r="O1750" s="6"/>
    </row>
    <row r="1751" spans="1:15" x14ac:dyDescent="0.3">
      <c r="A1751" s="6" t="s">
        <v>3670</v>
      </c>
      <c r="B1751" s="22" t="s">
        <v>5454</v>
      </c>
      <c r="C1751" s="22" t="s">
        <v>2500</v>
      </c>
      <c r="D1751" s="22" t="s">
        <v>483</v>
      </c>
      <c r="E1751" s="22" t="s">
        <v>742</v>
      </c>
      <c r="F1751" s="6" t="s">
        <v>582</v>
      </c>
      <c r="G1751" s="6" t="s">
        <v>5453</v>
      </c>
      <c r="H1751" s="6" t="s">
        <v>19</v>
      </c>
      <c r="I1751" s="6" t="s">
        <v>5455</v>
      </c>
      <c r="J1751" s="22" t="s">
        <v>3672</v>
      </c>
      <c r="K1751" s="6" t="s">
        <v>678</v>
      </c>
      <c r="L1751" s="22" t="s">
        <v>8091</v>
      </c>
      <c r="M1751" s="6" t="s">
        <v>484</v>
      </c>
      <c r="N1751" s="22" t="s">
        <v>8087</v>
      </c>
      <c r="O1751" s="6"/>
    </row>
    <row r="1752" spans="1:15" x14ac:dyDescent="0.3">
      <c r="A1752" s="6" t="s">
        <v>3670</v>
      </c>
      <c r="B1752" s="22" t="s">
        <v>5457</v>
      </c>
      <c r="C1752" s="22" t="s">
        <v>2500</v>
      </c>
      <c r="D1752" s="22" t="s">
        <v>483</v>
      </c>
      <c r="E1752" s="22" t="s">
        <v>742</v>
      </c>
      <c r="F1752" s="6" t="s">
        <v>582</v>
      </c>
      <c r="G1752" s="6" t="s">
        <v>5456</v>
      </c>
      <c r="H1752" s="6" t="s">
        <v>19</v>
      </c>
      <c r="I1752" s="6" t="s">
        <v>5458</v>
      </c>
      <c r="J1752" s="22" t="s">
        <v>3672</v>
      </c>
      <c r="K1752" s="6" t="s">
        <v>678</v>
      </c>
      <c r="L1752" s="22" t="s">
        <v>8091</v>
      </c>
      <c r="M1752" s="6" t="s">
        <v>484</v>
      </c>
      <c r="N1752" s="22" t="s">
        <v>8087</v>
      </c>
      <c r="O1752" s="6"/>
    </row>
    <row r="1753" spans="1:15" x14ac:dyDescent="0.3">
      <c r="A1753" s="6" t="s">
        <v>3670</v>
      </c>
      <c r="B1753" s="22" t="s">
        <v>5460</v>
      </c>
      <c r="C1753" s="22" t="s">
        <v>2500</v>
      </c>
      <c r="D1753" s="22" t="s">
        <v>483</v>
      </c>
      <c r="E1753" s="22" t="s">
        <v>742</v>
      </c>
      <c r="F1753" s="6" t="s">
        <v>582</v>
      </c>
      <c r="G1753" s="6" t="s">
        <v>5459</v>
      </c>
      <c r="H1753" s="6" t="s">
        <v>19</v>
      </c>
      <c r="I1753" s="6" t="s">
        <v>5461</v>
      </c>
      <c r="J1753" s="22" t="s">
        <v>3672</v>
      </c>
      <c r="K1753" s="6" t="s">
        <v>678</v>
      </c>
      <c r="L1753" s="22" t="s">
        <v>8091</v>
      </c>
      <c r="M1753" s="6" t="s">
        <v>484</v>
      </c>
      <c r="N1753" s="22" t="s">
        <v>8087</v>
      </c>
      <c r="O1753" s="6"/>
    </row>
    <row r="1754" spans="1:15" x14ac:dyDescent="0.3">
      <c r="A1754" s="6" t="s">
        <v>3670</v>
      </c>
      <c r="B1754" s="22" t="s">
        <v>5463</v>
      </c>
      <c r="C1754" s="22" t="s">
        <v>2500</v>
      </c>
      <c r="D1754" s="22" t="s">
        <v>483</v>
      </c>
      <c r="E1754" s="22" t="s">
        <v>5193</v>
      </c>
      <c r="F1754" s="6" t="s">
        <v>582</v>
      </c>
      <c r="G1754" s="6" t="s">
        <v>5462</v>
      </c>
      <c r="H1754" s="6" t="s">
        <v>19</v>
      </c>
      <c r="I1754" s="6" t="s">
        <v>5464</v>
      </c>
      <c r="J1754" s="22" t="s">
        <v>3672</v>
      </c>
      <c r="K1754" s="6" t="s">
        <v>678</v>
      </c>
      <c r="L1754" s="22" t="s">
        <v>8091</v>
      </c>
      <c r="M1754" s="6" t="s">
        <v>484</v>
      </c>
      <c r="N1754" s="22" t="s">
        <v>8087</v>
      </c>
      <c r="O1754" s="6"/>
    </row>
    <row r="1755" spans="1:15" x14ac:dyDescent="0.3">
      <c r="A1755" s="6" t="s">
        <v>3670</v>
      </c>
      <c r="B1755" s="22" t="s">
        <v>5466</v>
      </c>
      <c r="C1755" s="22" t="s">
        <v>2500</v>
      </c>
      <c r="D1755" s="22" t="s">
        <v>483</v>
      </c>
      <c r="E1755" s="22" t="s">
        <v>742</v>
      </c>
      <c r="F1755" s="6" t="s">
        <v>582</v>
      </c>
      <c r="G1755" s="6" t="s">
        <v>5465</v>
      </c>
      <c r="H1755" s="6" t="s">
        <v>19</v>
      </c>
      <c r="I1755" s="6" t="s">
        <v>5467</v>
      </c>
      <c r="J1755" s="22" t="s">
        <v>3672</v>
      </c>
      <c r="K1755" s="6" t="s">
        <v>678</v>
      </c>
      <c r="L1755" s="22" t="s">
        <v>8091</v>
      </c>
      <c r="M1755" s="6" t="s">
        <v>484</v>
      </c>
      <c r="N1755" s="22" t="s">
        <v>8087</v>
      </c>
      <c r="O1755" s="6"/>
    </row>
    <row r="1756" spans="1:15" x14ac:dyDescent="0.3">
      <c r="A1756" s="6" t="s">
        <v>3670</v>
      </c>
      <c r="B1756" s="22" t="s">
        <v>5469</v>
      </c>
      <c r="C1756" s="22" t="s">
        <v>2500</v>
      </c>
      <c r="D1756" s="22" t="s">
        <v>483</v>
      </c>
      <c r="E1756" s="22" t="s">
        <v>742</v>
      </c>
      <c r="F1756" s="6" t="s">
        <v>582</v>
      </c>
      <c r="G1756" s="6" t="s">
        <v>5468</v>
      </c>
      <c r="H1756" s="6" t="s">
        <v>19</v>
      </c>
      <c r="I1756" s="6" t="s">
        <v>5470</v>
      </c>
      <c r="J1756" s="22" t="s">
        <v>3672</v>
      </c>
      <c r="K1756" s="6" t="s">
        <v>678</v>
      </c>
      <c r="L1756" s="22" t="s">
        <v>8091</v>
      </c>
      <c r="M1756" s="6" t="s">
        <v>484</v>
      </c>
      <c r="N1756" s="22" t="s">
        <v>8087</v>
      </c>
      <c r="O1756" s="6"/>
    </row>
    <row r="1757" spans="1:15" x14ac:dyDescent="0.3">
      <c r="A1757" s="6" t="s">
        <v>3670</v>
      </c>
      <c r="B1757" s="22" t="s">
        <v>5472</v>
      </c>
      <c r="C1757" s="22" t="s">
        <v>2500</v>
      </c>
      <c r="D1757" s="22" t="s">
        <v>483</v>
      </c>
      <c r="E1757" s="22" t="s">
        <v>742</v>
      </c>
      <c r="F1757" s="6" t="s">
        <v>582</v>
      </c>
      <c r="G1757" s="6" t="s">
        <v>5471</v>
      </c>
      <c r="H1757" s="6" t="s">
        <v>19</v>
      </c>
      <c r="I1757" s="6" t="s">
        <v>5473</v>
      </c>
      <c r="J1757" s="22" t="s">
        <v>3672</v>
      </c>
      <c r="K1757" s="6" t="s">
        <v>678</v>
      </c>
      <c r="L1757" s="22" t="s">
        <v>8091</v>
      </c>
      <c r="M1757" s="6" t="s">
        <v>484</v>
      </c>
      <c r="N1757" s="22" t="s">
        <v>8087</v>
      </c>
      <c r="O1757" s="6"/>
    </row>
    <row r="1758" spans="1:15" x14ac:dyDescent="0.3">
      <c r="A1758" s="6" t="s">
        <v>3670</v>
      </c>
      <c r="B1758" s="22" t="s">
        <v>5475</v>
      </c>
      <c r="C1758" s="22" t="s">
        <v>2500</v>
      </c>
      <c r="D1758" s="22" t="s">
        <v>483</v>
      </c>
      <c r="E1758" s="22" t="s">
        <v>742</v>
      </c>
      <c r="F1758" s="6" t="s">
        <v>582</v>
      </c>
      <c r="G1758" s="6" t="s">
        <v>5474</v>
      </c>
      <c r="H1758" s="6" t="s">
        <v>19</v>
      </c>
      <c r="I1758" s="6" t="s">
        <v>5476</v>
      </c>
      <c r="J1758" s="22" t="s">
        <v>3672</v>
      </c>
      <c r="K1758" s="6" t="s">
        <v>678</v>
      </c>
      <c r="L1758" s="22" t="s">
        <v>8091</v>
      </c>
      <c r="M1758" s="6" t="s">
        <v>484</v>
      </c>
      <c r="N1758" s="22" t="s">
        <v>8087</v>
      </c>
      <c r="O1758" s="6"/>
    </row>
    <row r="1759" spans="1:15" x14ac:dyDescent="0.3">
      <c r="A1759" s="6" t="s">
        <v>3670</v>
      </c>
      <c r="B1759" s="22" t="s">
        <v>5478</v>
      </c>
      <c r="C1759" s="22" t="s">
        <v>2500</v>
      </c>
      <c r="D1759" s="22" t="s">
        <v>483</v>
      </c>
      <c r="E1759" s="22" t="s">
        <v>742</v>
      </c>
      <c r="F1759" s="6" t="s">
        <v>582</v>
      </c>
      <c r="G1759" s="6" t="s">
        <v>5477</v>
      </c>
      <c r="H1759" s="6" t="s">
        <v>19</v>
      </c>
      <c r="I1759" s="6" t="s">
        <v>5476</v>
      </c>
      <c r="J1759" s="22" t="s">
        <v>3672</v>
      </c>
      <c r="K1759" s="6" t="s">
        <v>678</v>
      </c>
      <c r="L1759" s="22" t="s">
        <v>8091</v>
      </c>
      <c r="M1759" s="6" t="s">
        <v>484</v>
      </c>
      <c r="N1759" s="22" t="s">
        <v>8087</v>
      </c>
      <c r="O1759" s="6"/>
    </row>
    <row r="1760" spans="1:15" x14ac:dyDescent="0.3">
      <c r="A1760" s="6" t="s">
        <v>3670</v>
      </c>
      <c r="B1760" s="22" t="s">
        <v>5480</v>
      </c>
      <c r="C1760" s="22" t="s">
        <v>2500</v>
      </c>
      <c r="D1760" s="22" t="s">
        <v>483</v>
      </c>
      <c r="E1760" s="22" t="s">
        <v>742</v>
      </c>
      <c r="F1760" s="6" t="s">
        <v>582</v>
      </c>
      <c r="G1760" s="6" t="s">
        <v>5479</v>
      </c>
      <c r="H1760" s="6" t="s">
        <v>19</v>
      </c>
      <c r="I1760" s="6" t="s">
        <v>5481</v>
      </c>
      <c r="J1760" s="22" t="s">
        <v>3672</v>
      </c>
      <c r="K1760" s="6" t="s">
        <v>678</v>
      </c>
      <c r="L1760" s="22" t="s">
        <v>8091</v>
      </c>
      <c r="M1760" s="6" t="s">
        <v>484</v>
      </c>
      <c r="N1760" s="22" t="s">
        <v>8087</v>
      </c>
      <c r="O1760" s="6"/>
    </row>
    <row r="1761" spans="1:15" x14ac:dyDescent="0.3">
      <c r="A1761" s="6" t="s">
        <v>3670</v>
      </c>
      <c r="B1761" s="22" t="s">
        <v>5483</v>
      </c>
      <c r="C1761" s="22" t="s">
        <v>2500</v>
      </c>
      <c r="D1761" s="22" t="s">
        <v>483</v>
      </c>
      <c r="E1761" s="22" t="s">
        <v>5193</v>
      </c>
      <c r="F1761" s="6" t="s">
        <v>582</v>
      </c>
      <c r="G1761" s="6" t="s">
        <v>5482</v>
      </c>
      <c r="H1761" s="6" t="s">
        <v>19</v>
      </c>
      <c r="I1761" s="6" t="s">
        <v>5484</v>
      </c>
      <c r="J1761" s="22" t="s">
        <v>3672</v>
      </c>
      <c r="K1761" s="6" t="s">
        <v>678</v>
      </c>
      <c r="L1761" s="22" t="s">
        <v>8091</v>
      </c>
      <c r="M1761" s="6" t="s">
        <v>484</v>
      </c>
      <c r="N1761" s="22" t="s">
        <v>8087</v>
      </c>
      <c r="O1761" s="6"/>
    </row>
    <row r="1762" spans="1:15" x14ac:dyDescent="0.3">
      <c r="A1762" s="6" t="s">
        <v>3670</v>
      </c>
      <c r="B1762" s="22" t="s">
        <v>5486</v>
      </c>
      <c r="C1762" s="22" t="s">
        <v>2500</v>
      </c>
      <c r="D1762" s="22" t="s">
        <v>483</v>
      </c>
      <c r="E1762" s="22" t="s">
        <v>5193</v>
      </c>
      <c r="F1762" s="6" t="s">
        <v>582</v>
      </c>
      <c r="G1762" s="6" t="s">
        <v>5485</v>
      </c>
      <c r="H1762" s="6" t="s">
        <v>19</v>
      </c>
      <c r="I1762" s="6" t="s">
        <v>5487</v>
      </c>
      <c r="J1762" s="22" t="s">
        <v>3672</v>
      </c>
      <c r="K1762" s="6" t="s">
        <v>678</v>
      </c>
      <c r="L1762" s="22" t="s">
        <v>8091</v>
      </c>
      <c r="M1762" s="6" t="s">
        <v>484</v>
      </c>
      <c r="N1762" s="22" t="s">
        <v>8087</v>
      </c>
      <c r="O1762" s="6"/>
    </row>
    <row r="1763" spans="1:15" x14ac:dyDescent="0.3">
      <c r="A1763" s="6" t="s">
        <v>3670</v>
      </c>
      <c r="B1763" s="22" t="s">
        <v>5641</v>
      </c>
      <c r="C1763" s="22" t="s">
        <v>2500</v>
      </c>
      <c r="D1763" s="22" t="s">
        <v>483</v>
      </c>
      <c r="E1763" s="22" t="s">
        <v>742</v>
      </c>
      <c r="F1763" s="6" t="s">
        <v>582</v>
      </c>
      <c r="G1763" s="6" t="s">
        <v>5640</v>
      </c>
      <c r="H1763" s="6" t="s">
        <v>19</v>
      </c>
      <c r="I1763" s="6" t="s">
        <v>3629</v>
      </c>
      <c r="J1763" s="22" t="s">
        <v>3672</v>
      </c>
      <c r="K1763" s="6" t="s">
        <v>678</v>
      </c>
      <c r="L1763" s="22" t="s">
        <v>8091</v>
      </c>
      <c r="M1763" s="6" t="s">
        <v>484</v>
      </c>
      <c r="N1763" s="22" t="s">
        <v>8087</v>
      </c>
      <c r="O1763" s="6"/>
    </row>
    <row r="1764" spans="1:15" x14ac:dyDescent="0.3">
      <c r="A1764" s="6" t="s">
        <v>3670</v>
      </c>
      <c r="B1764" s="22" t="s">
        <v>5489</v>
      </c>
      <c r="C1764" s="22" t="s">
        <v>2500</v>
      </c>
      <c r="D1764" s="22" t="s">
        <v>483</v>
      </c>
      <c r="E1764" s="22" t="s">
        <v>742</v>
      </c>
      <c r="F1764" s="6" t="s">
        <v>582</v>
      </c>
      <c r="G1764" s="6" t="s">
        <v>5488</v>
      </c>
      <c r="H1764" s="6" t="s">
        <v>19</v>
      </c>
      <c r="I1764" s="6" t="s">
        <v>5490</v>
      </c>
      <c r="J1764" s="22" t="s">
        <v>3672</v>
      </c>
      <c r="K1764" s="6" t="s">
        <v>678</v>
      </c>
      <c r="L1764" s="22" t="s">
        <v>8091</v>
      </c>
      <c r="M1764" s="6" t="s">
        <v>484</v>
      </c>
      <c r="N1764" s="22" t="s">
        <v>8087</v>
      </c>
      <c r="O1764" s="6"/>
    </row>
    <row r="1765" spans="1:15" x14ac:dyDescent="0.3">
      <c r="A1765" s="6" t="s">
        <v>3670</v>
      </c>
      <c r="B1765" s="22" t="s">
        <v>5492</v>
      </c>
      <c r="C1765" s="22" t="s">
        <v>2500</v>
      </c>
      <c r="D1765" s="22" t="s">
        <v>483</v>
      </c>
      <c r="E1765" s="22" t="s">
        <v>742</v>
      </c>
      <c r="F1765" s="6" t="s">
        <v>582</v>
      </c>
      <c r="G1765" s="6" t="s">
        <v>5491</v>
      </c>
      <c r="H1765" s="6" t="s">
        <v>19</v>
      </c>
      <c r="I1765" s="6" t="s">
        <v>5493</v>
      </c>
      <c r="J1765" s="22" t="s">
        <v>3672</v>
      </c>
      <c r="K1765" s="6" t="s">
        <v>678</v>
      </c>
      <c r="L1765" s="22" t="s">
        <v>8091</v>
      </c>
      <c r="M1765" s="6" t="s">
        <v>484</v>
      </c>
      <c r="N1765" s="22" t="s">
        <v>8087</v>
      </c>
      <c r="O1765" s="6"/>
    </row>
    <row r="1766" spans="1:15" x14ac:dyDescent="0.3">
      <c r="A1766" s="6" t="s">
        <v>3670</v>
      </c>
      <c r="B1766" s="22" t="s">
        <v>5495</v>
      </c>
      <c r="C1766" s="22" t="s">
        <v>2500</v>
      </c>
      <c r="D1766" s="22" t="s">
        <v>483</v>
      </c>
      <c r="E1766" s="22" t="s">
        <v>742</v>
      </c>
      <c r="F1766" s="6" t="s">
        <v>582</v>
      </c>
      <c r="G1766" s="6" t="s">
        <v>5494</v>
      </c>
      <c r="H1766" s="6" t="s">
        <v>19</v>
      </c>
      <c r="I1766" s="6" t="s">
        <v>5496</v>
      </c>
      <c r="J1766" s="22" t="s">
        <v>3672</v>
      </c>
      <c r="K1766" s="6" t="s">
        <v>678</v>
      </c>
      <c r="L1766" s="22" t="s">
        <v>8091</v>
      </c>
      <c r="M1766" s="6" t="s">
        <v>484</v>
      </c>
      <c r="N1766" s="22" t="s">
        <v>8087</v>
      </c>
      <c r="O1766" s="6"/>
    </row>
    <row r="1767" spans="1:15" x14ac:dyDescent="0.3">
      <c r="A1767" s="6" t="s">
        <v>3670</v>
      </c>
      <c r="B1767" s="22" t="s">
        <v>5498</v>
      </c>
      <c r="C1767" s="22" t="s">
        <v>2500</v>
      </c>
      <c r="D1767" s="22" t="s">
        <v>483</v>
      </c>
      <c r="E1767" s="22" t="s">
        <v>742</v>
      </c>
      <c r="F1767" s="6" t="s">
        <v>582</v>
      </c>
      <c r="G1767" s="6" t="s">
        <v>5497</v>
      </c>
      <c r="H1767" s="6" t="s">
        <v>19</v>
      </c>
      <c r="I1767" s="6" t="s">
        <v>5499</v>
      </c>
      <c r="J1767" s="22" t="s">
        <v>3672</v>
      </c>
      <c r="K1767" s="6" t="s">
        <v>678</v>
      </c>
      <c r="L1767" s="22" t="s">
        <v>8091</v>
      </c>
      <c r="M1767" s="6" t="s">
        <v>484</v>
      </c>
      <c r="N1767" s="22" t="s">
        <v>8087</v>
      </c>
      <c r="O1767" s="6"/>
    </row>
    <row r="1768" spans="1:15" x14ac:dyDescent="0.3">
      <c r="A1768" s="6" t="s">
        <v>3670</v>
      </c>
      <c r="B1768" s="22" t="s">
        <v>5501</v>
      </c>
      <c r="C1768" s="22" t="s">
        <v>2500</v>
      </c>
      <c r="D1768" s="22" t="s">
        <v>483</v>
      </c>
      <c r="E1768" s="22" t="s">
        <v>5193</v>
      </c>
      <c r="F1768" s="6" t="s">
        <v>582</v>
      </c>
      <c r="G1768" s="6" t="s">
        <v>5500</v>
      </c>
      <c r="H1768" s="6" t="s">
        <v>19</v>
      </c>
      <c r="I1768" s="6" t="s">
        <v>5502</v>
      </c>
      <c r="J1768" s="22" t="s">
        <v>3672</v>
      </c>
      <c r="K1768" s="6" t="s">
        <v>678</v>
      </c>
      <c r="L1768" s="22" t="s">
        <v>8091</v>
      </c>
      <c r="M1768" s="6" t="s">
        <v>484</v>
      </c>
      <c r="N1768" s="22" t="s">
        <v>8087</v>
      </c>
      <c r="O1768" s="6"/>
    </row>
    <row r="1769" spans="1:15" x14ac:dyDescent="0.3">
      <c r="A1769" s="6" t="s">
        <v>3670</v>
      </c>
      <c r="B1769" s="22" t="s">
        <v>5504</v>
      </c>
      <c r="C1769" s="22" t="s">
        <v>2500</v>
      </c>
      <c r="D1769" s="22" t="s">
        <v>483</v>
      </c>
      <c r="E1769" s="22" t="s">
        <v>5193</v>
      </c>
      <c r="F1769" s="6" t="s">
        <v>582</v>
      </c>
      <c r="G1769" s="6" t="s">
        <v>5503</v>
      </c>
      <c r="H1769" s="6" t="s">
        <v>19</v>
      </c>
      <c r="I1769" s="6" t="s">
        <v>5505</v>
      </c>
      <c r="J1769" s="22" t="s">
        <v>3672</v>
      </c>
      <c r="K1769" s="6" t="s">
        <v>678</v>
      </c>
      <c r="L1769" s="22" t="s">
        <v>8091</v>
      </c>
      <c r="M1769" s="6" t="s">
        <v>484</v>
      </c>
      <c r="N1769" s="22" t="s">
        <v>8087</v>
      </c>
      <c r="O1769" s="6"/>
    </row>
    <row r="1770" spans="1:15" x14ac:dyDescent="0.3">
      <c r="A1770" s="6" t="s">
        <v>3670</v>
      </c>
      <c r="B1770" s="22" t="s">
        <v>5510</v>
      </c>
      <c r="C1770" s="22" t="s">
        <v>2500</v>
      </c>
      <c r="D1770" s="22" t="s">
        <v>483</v>
      </c>
      <c r="E1770" s="22" t="s">
        <v>742</v>
      </c>
      <c r="F1770" s="6" t="s">
        <v>582</v>
      </c>
      <c r="G1770" s="6" t="s">
        <v>5509</v>
      </c>
      <c r="H1770" s="6" t="s">
        <v>19</v>
      </c>
      <c r="I1770" s="6" t="s">
        <v>5511</v>
      </c>
      <c r="J1770" s="22" t="s">
        <v>3672</v>
      </c>
      <c r="K1770" s="6" t="s">
        <v>678</v>
      </c>
      <c r="L1770" s="22" t="s">
        <v>8091</v>
      </c>
      <c r="M1770" s="6" t="s">
        <v>484</v>
      </c>
      <c r="N1770" s="22" t="s">
        <v>8087</v>
      </c>
      <c r="O1770" s="6"/>
    </row>
    <row r="1771" spans="1:15" x14ac:dyDescent="0.3">
      <c r="A1771" s="6" t="s">
        <v>3670</v>
      </c>
      <c r="B1771" s="22" t="s">
        <v>5513</v>
      </c>
      <c r="C1771" s="22" t="s">
        <v>2500</v>
      </c>
      <c r="D1771" s="22" t="s">
        <v>483</v>
      </c>
      <c r="E1771" s="22" t="s">
        <v>742</v>
      </c>
      <c r="F1771" s="6" t="s">
        <v>582</v>
      </c>
      <c r="G1771" s="6" t="s">
        <v>5512</v>
      </c>
      <c r="H1771" s="6" t="s">
        <v>19</v>
      </c>
      <c r="I1771" s="6" t="s">
        <v>5514</v>
      </c>
      <c r="J1771" s="22" t="s">
        <v>3672</v>
      </c>
      <c r="K1771" s="6" t="s">
        <v>678</v>
      </c>
      <c r="L1771" s="22" t="s">
        <v>8091</v>
      </c>
      <c r="M1771" s="6" t="s">
        <v>484</v>
      </c>
      <c r="N1771" s="22" t="s">
        <v>8087</v>
      </c>
      <c r="O1771" s="6"/>
    </row>
    <row r="1772" spans="1:15" x14ac:dyDescent="0.3">
      <c r="A1772" s="6" t="s">
        <v>3670</v>
      </c>
      <c r="B1772" s="22" t="s">
        <v>5516</v>
      </c>
      <c r="C1772" s="22" t="s">
        <v>2500</v>
      </c>
      <c r="D1772" s="22" t="s">
        <v>483</v>
      </c>
      <c r="E1772" s="22" t="s">
        <v>742</v>
      </c>
      <c r="F1772" s="6" t="s">
        <v>582</v>
      </c>
      <c r="G1772" s="6" t="s">
        <v>5515</v>
      </c>
      <c r="H1772" s="6" t="s">
        <v>19</v>
      </c>
      <c r="I1772" s="6" t="s">
        <v>5517</v>
      </c>
      <c r="J1772" s="22" t="s">
        <v>3672</v>
      </c>
      <c r="K1772" s="6" t="s">
        <v>678</v>
      </c>
      <c r="L1772" s="22" t="s">
        <v>8091</v>
      </c>
      <c r="M1772" s="6" t="s">
        <v>484</v>
      </c>
      <c r="N1772" s="22" t="s">
        <v>8087</v>
      </c>
      <c r="O1772" s="6"/>
    </row>
    <row r="1773" spans="1:15" x14ac:dyDescent="0.3">
      <c r="A1773" s="6" t="s">
        <v>3670</v>
      </c>
      <c r="B1773" s="22" t="s">
        <v>5519</v>
      </c>
      <c r="C1773" s="22" t="s">
        <v>2500</v>
      </c>
      <c r="D1773" s="22" t="s">
        <v>483</v>
      </c>
      <c r="E1773" s="22" t="s">
        <v>742</v>
      </c>
      <c r="F1773" s="6" t="s">
        <v>582</v>
      </c>
      <c r="G1773" s="6" t="s">
        <v>5518</v>
      </c>
      <c r="H1773" s="6" t="s">
        <v>19</v>
      </c>
      <c r="I1773" s="6" t="s">
        <v>5520</v>
      </c>
      <c r="J1773" s="22" t="s">
        <v>3672</v>
      </c>
      <c r="K1773" s="6" t="s">
        <v>678</v>
      </c>
      <c r="L1773" s="22" t="s">
        <v>8091</v>
      </c>
      <c r="M1773" s="6" t="s">
        <v>484</v>
      </c>
      <c r="N1773" s="22" t="s">
        <v>8087</v>
      </c>
      <c r="O1773" s="6"/>
    </row>
    <row r="1774" spans="1:15" x14ac:dyDescent="0.3">
      <c r="A1774" s="6" t="s">
        <v>3670</v>
      </c>
      <c r="B1774" s="22" t="s">
        <v>5522</v>
      </c>
      <c r="C1774" s="22" t="s">
        <v>2500</v>
      </c>
      <c r="D1774" s="22" t="s">
        <v>483</v>
      </c>
      <c r="E1774" s="22" t="s">
        <v>742</v>
      </c>
      <c r="F1774" s="6" t="s">
        <v>582</v>
      </c>
      <c r="G1774" s="6" t="s">
        <v>5521</v>
      </c>
      <c r="H1774" s="6" t="s">
        <v>19</v>
      </c>
      <c r="I1774" s="6" t="s">
        <v>5523</v>
      </c>
      <c r="J1774" s="22" t="s">
        <v>3672</v>
      </c>
      <c r="K1774" s="6" t="s">
        <v>678</v>
      </c>
      <c r="L1774" s="22" t="s">
        <v>8091</v>
      </c>
      <c r="M1774" s="6" t="s">
        <v>484</v>
      </c>
      <c r="N1774" s="22" t="s">
        <v>8087</v>
      </c>
      <c r="O1774" s="6"/>
    </row>
    <row r="1775" spans="1:15" x14ac:dyDescent="0.3">
      <c r="A1775" s="6" t="s">
        <v>3670</v>
      </c>
      <c r="B1775" s="22" t="s">
        <v>5525</v>
      </c>
      <c r="C1775" s="22" t="s">
        <v>2500</v>
      </c>
      <c r="D1775" s="22" t="s">
        <v>483</v>
      </c>
      <c r="E1775" s="22" t="s">
        <v>5193</v>
      </c>
      <c r="F1775" s="6" t="s">
        <v>582</v>
      </c>
      <c r="G1775" s="6" t="s">
        <v>5524</v>
      </c>
      <c r="H1775" s="6" t="s">
        <v>19</v>
      </c>
      <c r="I1775" s="6" t="s">
        <v>5526</v>
      </c>
      <c r="J1775" s="22" t="s">
        <v>3672</v>
      </c>
      <c r="K1775" s="6" t="s">
        <v>678</v>
      </c>
      <c r="L1775" s="22" t="s">
        <v>8091</v>
      </c>
      <c r="M1775" s="6" t="s">
        <v>484</v>
      </c>
      <c r="N1775" s="22" t="s">
        <v>8087</v>
      </c>
      <c r="O1775" s="6"/>
    </row>
    <row r="1776" spans="1:15" x14ac:dyDescent="0.3">
      <c r="A1776" s="6" t="s">
        <v>3670</v>
      </c>
      <c r="B1776" s="22" t="s">
        <v>5531</v>
      </c>
      <c r="C1776" s="22" t="s">
        <v>2500</v>
      </c>
      <c r="D1776" s="22" t="s">
        <v>483</v>
      </c>
      <c r="E1776" s="22" t="s">
        <v>742</v>
      </c>
      <c r="F1776" s="6" t="s">
        <v>582</v>
      </c>
      <c r="G1776" s="6" t="s">
        <v>5530</v>
      </c>
      <c r="H1776" s="6" t="s">
        <v>19</v>
      </c>
      <c r="I1776" s="6" t="s">
        <v>5532</v>
      </c>
      <c r="J1776" s="22" t="s">
        <v>3672</v>
      </c>
      <c r="K1776" s="6" t="s">
        <v>678</v>
      </c>
      <c r="L1776" s="22" t="s">
        <v>8091</v>
      </c>
      <c r="M1776" s="6" t="s">
        <v>484</v>
      </c>
      <c r="N1776" s="22" t="s">
        <v>8087</v>
      </c>
      <c r="O1776" s="6"/>
    </row>
    <row r="1777" spans="1:15" x14ac:dyDescent="0.3">
      <c r="A1777" s="6" t="s">
        <v>3670</v>
      </c>
      <c r="B1777" s="22" t="s">
        <v>5611</v>
      </c>
      <c r="C1777" s="22" t="s">
        <v>2500</v>
      </c>
      <c r="D1777" s="22" t="s">
        <v>483</v>
      </c>
      <c r="E1777" s="22" t="s">
        <v>5193</v>
      </c>
      <c r="F1777" s="6" t="s">
        <v>582</v>
      </c>
      <c r="G1777" s="6" t="s">
        <v>5610</v>
      </c>
      <c r="H1777" s="6" t="s">
        <v>19</v>
      </c>
      <c r="I1777" s="6" t="s">
        <v>5612</v>
      </c>
      <c r="J1777" s="22" t="s">
        <v>3672</v>
      </c>
      <c r="K1777" s="6" t="s">
        <v>678</v>
      </c>
      <c r="L1777" s="22" t="s">
        <v>8091</v>
      </c>
      <c r="M1777" s="6" t="s">
        <v>484</v>
      </c>
      <c r="N1777" s="22" t="s">
        <v>8087</v>
      </c>
      <c r="O1777" s="6"/>
    </row>
    <row r="1778" spans="1:15" x14ac:dyDescent="0.3">
      <c r="A1778" s="6" t="s">
        <v>3670</v>
      </c>
      <c r="B1778" s="22" t="s">
        <v>5614</v>
      </c>
      <c r="C1778" s="22" t="s">
        <v>2500</v>
      </c>
      <c r="D1778" s="22" t="s">
        <v>483</v>
      </c>
      <c r="E1778" s="22" t="s">
        <v>5193</v>
      </c>
      <c r="F1778" s="6" t="s">
        <v>582</v>
      </c>
      <c r="G1778" s="6" t="s">
        <v>5613</v>
      </c>
      <c r="H1778" s="6" t="s">
        <v>19</v>
      </c>
      <c r="I1778" s="6" t="s">
        <v>5615</v>
      </c>
      <c r="J1778" s="22" t="s">
        <v>3672</v>
      </c>
      <c r="K1778" s="6" t="s">
        <v>678</v>
      </c>
      <c r="L1778" s="22" t="s">
        <v>8091</v>
      </c>
      <c r="M1778" s="6" t="s">
        <v>484</v>
      </c>
      <c r="N1778" s="22" t="s">
        <v>8087</v>
      </c>
      <c r="O1778" s="6"/>
    </row>
    <row r="1779" spans="1:15" x14ac:dyDescent="0.3">
      <c r="A1779" s="6" t="s">
        <v>3670</v>
      </c>
      <c r="B1779" s="22" t="s">
        <v>5617</v>
      </c>
      <c r="C1779" s="22" t="s">
        <v>2500</v>
      </c>
      <c r="D1779" s="22" t="s">
        <v>483</v>
      </c>
      <c r="E1779" s="22" t="s">
        <v>742</v>
      </c>
      <c r="F1779" s="6" t="s">
        <v>582</v>
      </c>
      <c r="G1779" s="6" t="s">
        <v>5616</v>
      </c>
      <c r="H1779" s="6" t="s">
        <v>19</v>
      </c>
      <c r="I1779" s="6" t="s">
        <v>5618</v>
      </c>
      <c r="J1779" s="22" t="s">
        <v>3672</v>
      </c>
      <c r="K1779" s="6" t="s">
        <v>678</v>
      </c>
      <c r="L1779" s="22" t="s">
        <v>8091</v>
      </c>
      <c r="M1779" s="6" t="s">
        <v>484</v>
      </c>
      <c r="N1779" s="22" t="s">
        <v>8087</v>
      </c>
      <c r="O1779" s="6"/>
    </row>
    <row r="1780" spans="1:15" x14ac:dyDescent="0.3">
      <c r="A1780" s="6" t="s">
        <v>3670</v>
      </c>
      <c r="B1780" s="22" t="s">
        <v>5555</v>
      </c>
      <c r="C1780" s="22" t="s">
        <v>2500</v>
      </c>
      <c r="D1780" s="22" t="s">
        <v>483</v>
      </c>
      <c r="E1780" s="22" t="s">
        <v>742</v>
      </c>
      <c r="F1780" s="6" t="s">
        <v>582</v>
      </c>
      <c r="G1780" s="6" t="s">
        <v>5554</v>
      </c>
      <c r="H1780" s="6" t="s">
        <v>19</v>
      </c>
      <c r="I1780" s="6" t="s">
        <v>5556</v>
      </c>
      <c r="J1780" s="22" t="s">
        <v>3672</v>
      </c>
      <c r="K1780" s="6" t="s">
        <v>678</v>
      </c>
      <c r="L1780" s="22" t="s">
        <v>8091</v>
      </c>
      <c r="M1780" s="6" t="s">
        <v>484</v>
      </c>
      <c r="N1780" s="22" t="s">
        <v>8087</v>
      </c>
      <c r="O1780" s="6"/>
    </row>
    <row r="1781" spans="1:15" x14ac:dyDescent="0.3">
      <c r="A1781" s="6" t="s">
        <v>3670</v>
      </c>
      <c r="B1781" s="22" t="s">
        <v>5558</v>
      </c>
      <c r="C1781" s="22" t="s">
        <v>2500</v>
      </c>
      <c r="D1781" s="22" t="s">
        <v>483</v>
      </c>
      <c r="E1781" s="22" t="s">
        <v>742</v>
      </c>
      <c r="F1781" s="6" t="s">
        <v>582</v>
      </c>
      <c r="G1781" s="6" t="s">
        <v>5557</v>
      </c>
      <c r="H1781" s="6" t="s">
        <v>19</v>
      </c>
      <c r="I1781" s="6" t="s">
        <v>5559</v>
      </c>
      <c r="J1781" s="22" t="s">
        <v>3672</v>
      </c>
      <c r="K1781" s="6" t="s">
        <v>678</v>
      </c>
      <c r="L1781" s="22" t="s">
        <v>8091</v>
      </c>
      <c r="M1781" s="6" t="s">
        <v>484</v>
      </c>
      <c r="N1781" s="22" t="s">
        <v>8087</v>
      </c>
      <c r="O1781" s="6"/>
    </row>
    <row r="1782" spans="1:15" x14ac:dyDescent="0.3">
      <c r="A1782" s="6" t="s">
        <v>3670</v>
      </c>
      <c r="B1782" s="22" t="s">
        <v>5561</v>
      </c>
      <c r="C1782" s="22" t="s">
        <v>2500</v>
      </c>
      <c r="D1782" s="22" t="s">
        <v>483</v>
      </c>
      <c r="E1782" s="22" t="s">
        <v>742</v>
      </c>
      <c r="F1782" s="6" t="s">
        <v>582</v>
      </c>
      <c r="G1782" s="6" t="s">
        <v>5560</v>
      </c>
      <c r="H1782" s="6" t="s">
        <v>19</v>
      </c>
      <c r="I1782" s="6" t="s">
        <v>5562</v>
      </c>
      <c r="J1782" s="22" t="s">
        <v>3672</v>
      </c>
      <c r="K1782" s="6" t="s">
        <v>678</v>
      </c>
      <c r="L1782" s="22" t="s">
        <v>8091</v>
      </c>
      <c r="M1782" s="6" t="s">
        <v>484</v>
      </c>
      <c r="N1782" s="22" t="s">
        <v>8087</v>
      </c>
      <c r="O1782" s="6"/>
    </row>
    <row r="1783" spans="1:15" x14ac:dyDescent="0.3">
      <c r="A1783" s="6" t="s">
        <v>3670</v>
      </c>
      <c r="B1783" s="22" t="s">
        <v>5564</v>
      </c>
      <c r="C1783" s="22" t="s">
        <v>2500</v>
      </c>
      <c r="D1783" s="22" t="s">
        <v>483</v>
      </c>
      <c r="E1783" s="22" t="s">
        <v>742</v>
      </c>
      <c r="F1783" s="6" t="s">
        <v>582</v>
      </c>
      <c r="G1783" s="6" t="s">
        <v>5563</v>
      </c>
      <c r="H1783" s="6" t="s">
        <v>19</v>
      </c>
      <c r="I1783" s="6" t="s">
        <v>5565</v>
      </c>
      <c r="J1783" s="22" t="s">
        <v>3672</v>
      </c>
      <c r="K1783" s="6" t="s">
        <v>678</v>
      </c>
      <c r="L1783" s="22" t="s">
        <v>8091</v>
      </c>
      <c r="M1783" s="6" t="s">
        <v>484</v>
      </c>
      <c r="N1783" s="22" t="s">
        <v>8087</v>
      </c>
      <c r="O1783" s="6"/>
    </row>
    <row r="1784" spans="1:15" x14ac:dyDescent="0.3">
      <c r="A1784" s="6" t="s">
        <v>3670</v>
      </c>
      <c r="B1784" s="22" t="s">
        <v>5567</v>
      </c>
      <c r="C1784" s="22" t="s">
        <v>2500</v>
      </c>
      <c r="D1784" s="22" t="s">
        <v>483</v>
      </c>
      <c r="E1784" s="22" t="s">
        <v>742</v>
      </c>
      <c r="F1784" s="6" t="s">
        <v>582</v>
      </c>
      <c r="G1784" s="6" t="s">
        <v>5566</v>
      </c>
      <c r="H1784" s="6" t="s">
        <v>19</v>
      </c>
      <c r="I1784" s="6" t="s">
        <v>5568</v>
      </c>
      <c r="J1784" s="22" t="s">
        <v>3672</v>
      </c>
      <c r="K1784" s="6" t="s">
        <v>678</v>
      </c>
      <c r="L1784" s="22" t="s">
        <v>8091</v>
      </c>
      <c r="M1784" s="6" t="s">
        <v>484</v>
      </c>
      <c r="N1784" s="22" t="s">
        <v>8087</v>
      </c>
      <c r="O1784" s="6"/>
    </row>
    <row r="1785" spans="1:15" x14ac:dyDescent="0.3">
      <c r="A1785" s="6" t="s">
        <v>3670</v>
      </c>
      <c r="B1785" s="22" t="s">
        <v>5570</v>
      </c>
      <c r="C1785" s="22" t="s">
        <v>2500</v>
      </c>
      <c r="D1785" s="22" t="s">
        <v>483</v>
      </c>
      <c r="E1785" s="22" t="s">
        <v>742</v>
      </c>
      <c r="F1785" s="6" t="s">
        <v>582</v>
      </c>
      <c r="G1785" s="6" t="s">
        <v>5569</v>
      </c>
      <c r="H1785" s="6" t="s">
        <v>19</v>
      </c>
      <c r="I1785" s="6" t="s">
        <v>5571</v>
      </c>
      <c r="J1785" s="22" t="s">
        <v>3672</v>
      </c>
      <c r="K1785" s="6" t="s">
        <v>678</v>
      </c>
      <c r="L1785" s="22" t="s">
        <v>8091</v>
      </c>
      <c r="M1785" s="6" t="s">
        <v>484</v>
      </c>
      <c r="N1785" s="22" t="s">
        <v>8087</v>
      </c>
      <c r="O1785" s="6"/>
    </row>
    <row r="1786" spans="1:15" x14ac:dyDescent="0.3">
      <c r="A1786" s="6" t="s">
        <v>3670</v>
      </c>
      <c r="B1786" s="22" t="s">
        <v>5622</v>
      </c>
      <c r="C1786" s="22" t="s">
        <v>2500</v>
      </c>
      <c r="D1786" s="22" t="s">
        <v>483</v>
      </c>
      <c r="E1786" s="22" t="s">
        <v>5193</v>
      </c>
      <c r="F1786" s="6" t="s">
        <v>582</v>
      </c>
      <c r="G1786" s="6" t="s">
        <v>5621</v>
      </c>
      <c r="H1786" s="6" t="s">
        <v>19</v>
      </c>
      <c r="I1786" s="6" t="s">
        <v>5623</v>
      </c>
      <c r="J1786" s="22" t="s">
        <v>3672</v>
      </c>
      <c r="K1786" s="6" t="s">
        <v>678</v>
      </c>
      <c r="L1786" s="22" t="s">
        <v>8091</v>
      </c>
      <c r="M1786" s="6" t="s">
        <v>484</v>
      </c>
      <c r="N1786" s="22" t="s">
        <v>8087</v>
      </c>
      <c r="O1786" s="6"/>
    </row>
    <row r="1787" spans="1:15" x14ac:dyDescent="0.3">
      <c r="A1787" s="6" t="s">
        <v>3670</v>
      </c>
      <c r="B1787" s="22" t="s">
        <v>5581</v>
      </c>
      <c r="C1787" s="22" t="s">
        <v>2500</v>
      </c>
      <c r="D1787" s="22" t="s">
        <v>483</v>
      </c>
      <c r="E1787" s="22" t="s">
        <v>742</v>
      </c>
      <c r="F1787" s="6" t="s">
        <v>582</v>
      </c>
      <c r="G1787" s="6" t="s">
        <v>5580</v>
      </c>
      <c r="H1787" s="6" t="s">
        <v>19</v>
      </c>
      <c r="I1787" s="6" t="s">
        <v>5582</v>
      </c>
      <c r="J1787" s="22" t="s">
        <v>3672</v>
      </c>
      <c r="K1787" s="6" t="s">
        <v>678</v>
      </c>
      <c r="L1787" s="22" t="s">
        <v>8091</v>
      </c>
      <c r="M1787" s="6" t="s">
        <v>484</v>
      </c>
      <c r="N1787" s="22" t="s">
        <v>8087</v>
      </c>
      <c r="O1787" s="6"/>
    </row>
    <row r="1788" spans="1:15" x14ac:dyDescent="0.3">
      <c r="A1788" s="6" t="s">
        <v>3670</v>
      </c>
      <c r="B1788" s="22" t="s">
        <v>5587</v>
      </c>
      <c r="C1788" s="22" t="s">
        <v>2500</v>
      </c>
      <c r="D1788" s="22" t="s">
        <v>483</v>
      </c>
      <c r="E1788" s="22" t="s">
        <v>742</v>
      </c>
      <c r="F1788" s="6" t="s">
        <v>582</v>
      </c>
      <c r="G1788" s="6" t="s">
        <v>5586</v>
      </c>
      <c r="H1788" s="6" t="s">
        <v>19</v>
      </c>
      <c r="I1788" s="6" t="s">
        <v>5588</v>
      </c>
      <c r="J1788" s="22" t="s">
        <v>3672</v>
      </c>
      <c r="K1788" s="6" t="s">
        <v>678</v>
      </c>
      <c r="L1788" s="22" t="s">
        <v>8091</v>
      </c>
      <c r="M1788" s="6" t="s">
        <v>484</v>
      </c>
      <c r="N1788" s="22" t="s">
        <v>8087</v>
      </c>
      <c r="O1788" s="6"/>
    </row>
    <row r="1789" spans="1:15" x14ac:dyDescent="0.3">
      <c r="A1789" s="6" t="s">
        <v>3670</v>
      </c>
      <c r="B1789" s="22" t="s">
        <v>5590</v>
      </c>
      <c r="C1789" s="22" t="s">
        <v>2500</v>
      </c>
      <c r="D1789" s="22" t="s">
        <v>483</v>
      </c>
      <c r="E1789" s="22" t="s">
        <v>742</v>
      </c>
      <c r="F1789" s="6" t="s">
        <v>582</v>
      </c>
      <c r="G1789" s="6" t="s">
        <v>5589</v>
      </c>
      <c r="H1789" s="6" t="s">
        <v>19</v>
      </c>
      <c r="I1789" s="6" t="s">
        <v>5591</v>
      </c>
      <c r="J1789" s="22" t="s">
        <v>3672</v>
      </c>
      <c r="K1789" s="6" t="s">
        <v>678</v>
      </c>
      <c r="L1789" s="22" t="s">
        <v>8091</v>
      </c>
      <c r="M1789" s="6" t="s">
        <v>484</v>
      </c>
      <c r="N1789" s="22" t="s">
        <v>8087</v>
      </c>
      <c r="O1789" s="6"/>
    </row>
    <row r="1790" spans="1:15" x14ac:dyDescent="0.3">
      <c r="A1790" s="6" t="s">
        <v>3670</v>
      </c>
      <c r="B1790" s="22" t="s">
        <v>5593</v>
      </c>
      <c r="C1790" s="22" t="s">
        <v>2500</v>
      </c>
      <c r="D1790" s="22" t="s">
        <v>483</v>
      </c>
      <c r="E1790" s="22" t="s">
        <v>742</v>
      </c>
      <c r="F1790" s="6" t="s">
        <v>582</v>
      </c>
      <c r="G1790" s="6" t="s">
        <v>5592</v>
      </c>
      <c r="H1790" s="6" t="s">
        <v>19</v>
      </c>
      <c r="I1790" s="6" t="s">
        <v>5594</v>
      </c>
      <c r="J1790" s="22" t="s">
        <v>3672</v>
      </c>
      <c r="K1790" s="6" t="s">
        <v>678</v>
      </c>
      <c r="L1790" s="22" t="s">
        <v>8091</v>
      </c>
      <c r="M1790" s="6" t="s">
        <v>484</v>
      </c>
      <c r="N1790" s="22" t="s">
        <v>8087</v>
      </c>
      <c r="O1790" s="6"/>
    </row>
    <row r="1791" spans="1:15" x14ac:dyDescent="0.3">
      <c r="A1791" s="6" t="s">
        <v>3670</v>
      </c>
      <c r="B1791" s="22" t="s">
        <v>5625</v>
      </c>
      <c r="C1791" s="22" t="s">
        <v>2500</v>
      </c>
      <c r="D1791" s="22" t="s">
        <v>483</v>
      </c>
      <c r="E1791" s="22" t="s">
        <v>742</v>
      </c>
      <c r="F1791" s="6" t="s">
        <v>582</v>
      </c>
      <c r="G1791" s="6" t="s">
        <v>5624</v>
      </c>
      <c r="H1791" s="6" t="s">
        <v>19</v>
      </c>
      <c r="I1791" s="6" t="s">
        <v>5626</v>
      </c>
      <c r="J1791" s="22" t="s">
        <v>3672</v>
      </c>
      <c r="K1791" s="6" t="s">
        <v>678</v>
      </c>
      <c r="L1791" s="22" t="s">
        <v>8091</v>
      </c>
      <c r="M1791" s="6" t="s">
        <v>484</v>
      </c>
      <c r="N1791" s="22" t="s">
        <v>8087</v>
      </c>
      <c r="O1791" s="6"/>
    </row>
    <row r="1792" spans="1:15" x14ac:dyDescent="0.3">
      <c r="A1792" s="6" t="s">
        <v>3670</v>
      </c>
      <c r="B1792" s="22" t="s">
        <v>5596</v>
      </c>
      <c r="C1792" s="22" t="s">
        <v>2500</v>
      </c>
      <c r="D1792" s="22" t="s">
        <v>483</v>
      </c>
      <c r="E1792" s="22" t="s">
        <v>742</v>
      </c>
      <c r="F1792" s="6" t="s">
        <v>582</v>
      </c>
      <c r="G1792" s="6" t="s">
        <v>5595</v>
      </c>
      <c r="H1792" s="6" t="s">
        <v>19</v>
      </c>
      <c r="I1792" s="6" t="s">
        <v>5597</v>
      </c>
      <c r="J1792" s="22" t="s">
        <v>3672</v>
      </c>
      <c r="K1792" s="6" t="s">
        <v>678</v>
      </c>
      <c r="L1792" s="22" t="s">
        <v>8091</v>
      </c>
      <c r="M1792" s="6" t="s">
        <v>484</v>
      </c>
      <c r="N1792" s="22" t="s">
        <v>8087</v>
      </c>
      <c r="O1792" s="6"/>
    </row>
    <row r="1793" spans="1:15" x14ac:dyDescent="0.3">
      <c r="A1793" s="6" t="s">
        <v>3670</v>
      </c>
      <c r="B1793" s="22" t="s">
        <v>5192</v>
      </c>
      <c r="C1793" s="22" t="s">
        <v>8089</v>
      </c>
      <c r="D1793" s="22" t="s">
        <v>483</v>
      </c>
      <c r="E1793" s="22" t="s">
        <v>5193</v>
      </c>
      <c r="F1793" s="6" t="s">
        <v>582</v>
      </c>
      <c r="G1793" s="6" t="s">
        <v>5191</v>
      </c>
      <c r="H1793" s="6" t="s">
        <v>19</v>
      </c>
      <c r="I1793" s="6" t="s">
        <v>5194</v>
      </c>
      <c r="J1793" s="22" t="s">
        <v>3672</v>
      </c>
      <c r="K1793" s="6" t="s">
        <v>678</v>
      </c>
      <c r="L1793" s="22" t="s">
        <v>8091</v>
      </c>
      <c r="M1793" s="6" t="s">
        <v>484</v>
      </c>
      <c r="N1793" s="22" t="s">
        <v>8087</v>
      </c>
      <c r="O1793" s="6"/>
    </row>
    <row r="1794" spans="1:15" x14ac:dyDescent="0.3">
      <c r="A1794" s="6" t="s">
        <v>3670</v>
      </c>
      <c r="B1794" s="22" t="s">
        <v>5196</v>
      </c>
      <c r="C1794" s="22" t="s">
        <v>8089</v>
      </c>
      <c r="D1794" s="22" t="s">
        <v>483</v>
      </c>
      <c r="E1794" s="22" t="s">
        <v>742</v>
      </c>
      <c r="F1794" s="6" t="s">
        <v>582</v>
      </c>
      <c r="G1794" s="6" t="s">
        <v>5195</v>
      </c>
      <c r="H1794" s="6" t="s">
        <v>19</v>
      </c>
      <c r="I1794" s="6" t="s">
        <v>5197</v>
      </c>
      <c r="J1794" s="22" t="s">
        <v>3672</v>
      </c>
      <c r="K1794" s="6" t="s">
        <v>678</v>
      </c>
      <c r="L1794" s="22" t="s">
        <v>8091</v>
      </c>
      <c r="M1794" s="6" t="s">
        <v>484</v>
      </c>
      <c r="N1794" s="22" t="s">
        <v>8087</v>
      </c>
      <c r="O1794" s="6"/>
    </row>
    <row r="1795" spans="1:15" x14ac:dyDescent="0.3">
      <c r="A1795" s="6" t="s">
        <v>3670</v>
      </c>
      <c r="B1795" s="22" t="s">
        <v>5199</v>
      </c>
      <c r="C1795" s="22" t="s">
        <v>8089</v>
      </c>
      <c r="D1795" s="22" t="s">
        <v>483</v>
      </c>
      <c r="E1795" s="22" t="s">
        <v>742</v>
      </c>
      <c r="F1795" s="6" t="s">
        <v>582</v>
      </c>
      <c r="G1795" s="6" t="s">
        <v>5198</v>
      </c>
      <c r="H1795" s="6" t="s">
        <v>19</v>
      </c>
      <c r="I1795" s="6" t="s">
        <v>5200</v>
      </c>
      <c r="J1795" s="22" t="s">
        <v>3672</v>
      </c>
      <c r="K1795" s="6" t="s">
        <v>678</v>
      </c>
      <c r="L1795" s="22" t="s">
        <v>8091</v>
      </c>
      <c r="M1795" s="6" t="s">
        <v>484</v>
      </c>
      <c r="N1795" s="22" t="s">
        <v>8087</v>
      </c>
      <c r="O1795" s="6"/>
    </row>
    <row r="1796" spans="1:15" x14ac:dyDescent="0.3">
      <c r="A1796" s="6" t="s">
        <v>3670</v>
      </c>
      <c r="B1796" s="22" t="s">
        <v>5202</v>
      </c>
      <c r="C1796" s="22" t="s">
        <v>8089</v>
      </c>
      <c r="D1796" s="22" t="s">
        <v>483</v>
      </c>
      <c r="E1796" s="22" t="s">
        <v>742</v>
      </c>
      <c r="F1796" s="6" t="s">
        <v>582</v>
      </c>
      <c r="G1796" s="6" t="s">
        <v>5201</v>
      </c>
      <c r="H1796" s="6" t="s">
        <v>19</v>
      </c>
      <c r="I1796" s="6" t="s">
        <v>5203</v>
      </c>
      <c r="J1796" s="22" t="s">
        <v>3672</v>
      </c>
      <c r="K1796" s="6" t="s">
        <v>678</v>
      </c>
      <c r="L1796" s="22" t="s">
        <v>8091</v>
      </c>
      <c r="M1796" s="6" t="s">
        <v>484</v>
      </c>
      <c r="N1796" s="22" t="s">
        <v>8087</v>
      </c>
      <c r="O1796" s="6"/>
    </row>
    <row r="1797" spans="1:15" x14ac:dyDescent="0.3">
      <c r="A1797" s="6" t="s">
        <v>3670</v>
      </c>
      <c r="B1797" s="22" t="s">
        <v>5205</v>
      </c>
      <c r="C1797" s="22" t="s">
        <v>8089</v>
      </c>
      <c r="D1797" s="22" t="s">
        <v>483</v>
      </c>
      <c r="E1797" s="22" t="s">
        <v>742</v>
      </c>
      <c r="F1797" s="6" t="s">
        <v>582</v>
      </c>
      <c r="G1797" s="6" t="s">
        <v>5204</v>
      </c>
      <c r="H1797" s="6" t="s">
        <v>19</v>
      </c>
      <c r="I1797" s="6" t="s">
        <v>5206</v>
      </c>
      <c r="J1797" s="22" t="s">
        <v>3672</v>
      </c>
      <c r="K1797" s="6" t="s">
        <v>678</v>
      </c>
      <c r="L1797" s="22" t="s">
        <v>8091</v>
      </c>
      <c r="M1797" s="6" t="s">
        <v>484</v>
      </c>
      <c r="N1797" s="22" t="s">
        <v>8087</v>
      </c>
      <c r="O1797" s="6"/>
    </row>
    <row r="1798" spans="1:15" x14ac:dyDescent="0.3">
      <c r="A1798" s="6" t="s">
        <v>3670</v>
      </c>
      <c r="B1798" s="22" t="s">
        <v>5208</v>
      </c>
      <c r="C1798" s="22" t="s">
        <v>8089</v>
      </c>
      <c r="D1798" s="22" t="s">
        <v>483</v>
      </c>
      <c r="E1798" s="22" t="s">
        <v>742</v>
      </c>
      <c r="F1798" s="6" t="s">
        <v>582</v>
      </c>
      <c r="G1798" s="6" t="s">
        <v>5207</v>
      </c>
      <c r="H1798" s="6" t="s">
        <v>19</v>
      </c>
      <c r="I1798" s="6" t="s">
        <v>5209</v>
      </c>
      <c r="J1798" s="22" t="s">
        <v>3672</v>
      </c>
      <c r="K1798" s="6" t="s">
        <v>678</v>
      </c>
      <c r="L1798" s="22" t="s">
        <v>8091</v>
      </c>
      <c r="M1798" s="6" t="s">
        <v>484</v>
      </c>
      <c r="N1798" s="22" t="s">
        <v>8087</v>
      </c>
      <c r="O1798" s="6"/>
    </row>
    <row r="1799" spans="1:15" x14ac:dyDescent="0.3">
      <c r="A1799" s="6" t="s">
        <v>3670</v>
      </c>
      <c r="B1799" s="22" t="s">
        <v>5211</v>
      </c>
      <c r="C1799" s="22" t="s">
        <v>8089</v>
      </c>
      <c r="D1799" s="22" t="s">
        <v>483</v>
      </c>
      <c r="E1799" s="22" t="s">
        <v>742</v>
      </c>
      <c r="F1799" s="6" t="s">
        <v>582</v>
      </c>
      <c r="G1799" s="6" t="s">
        <v>5210</v>
      </c>
      <c r="H1799" s="6" t="s">
        <v>19</v>
      </c>
      <c r="I1799" s="6" t="s">
        <v>5212</v>
      </c>
      <c r="J1799" s="22" t="s">
        <v>3672</v>
      </c>
      <c r="K1799" s="6" t="s">
        <v>678</v>
      </c>
      <c r="L1799" s="22" t="s">
        <v>8091</v>
      </c>
      <c r="M1799" s="6" t="s">
        <v>484</v>
      </c>
      <c r="N1799" s="22" t="s">
        <v>8087</v>
      </c>
      <c r="O1799" s="6"/>
    </row>
    <row r="1800" spans="1:15" x14ac:dyDescent="0.3">
      <c r="A1800" s="6" t="s">
        <v>3670</v>
      </c>
      <c r="B1800" s="22" t="s">
        <v>5214</v>
      </c>
      <c r="C1800" s="22" t="s">
        <v>8089</v>
      </c>
      <c r="D1800" s="22" t="s">
        <v>483</v>
      </c>
      <c r="E1800" s="22" t="s">
        <v>742</v>
      </c>
      <c r="F1800" s="6" t="s">
        <v>582</v>
      </c>
      <c r="G1800" s="6" t="s">
        <v>5213</v>
      </c>
      <c r="H1800" s="6" t="s">
        <v>19</v>
      </c>
      <c r="I1800" s="6" t="s">
        <v>5215</v>
      </c>
      <c r="J1800" s="22" t="s">
        <v>3672</v>
      </c>
      <c r="K1800" s="6" t="s">
        <v>678</v>
      </c>
      <c r="L1800" s="22" t="s">
        <v>8091</v>
      </c>
      <c r="M1800" s="6" t="s">
        <v>484</v>
      </c>
      <c r="N1800" s="22" t="s">
        <v>8087</v>
      </c>
      <c r="O1800" s="6"/>
    </row>
    <row r="1801" spans="1:15" x14ac:dyDescent="0.3">
      <c r="A1801" s="6" t="s">
        <v>3670</v>
      </c>
      <c r="B1801" s="22" t="s">
        <v>5217</v>
      </c>
      <c r="C1801" s="22" t="s">
        <v>8089</v>
      </c>
      <c r="D1801" s="22" t="s">
        <v>483</v>
      </c>
      <c r="E1801" s="22" t="s">
        <v>742</v>
      </c>
      <c r="F1801" s="6" t="s">
        <v>582</v>
      </c>
      <c r="G1801" s="6" t="s">
        <v>5216</v>
      </c>
      <c r="H1801" s="6" t="s">
        <v>19</v>
      </c>
      <c r="I1801" s="6" t="s">
        <v>5218</v>
      </c>
      <c r="J1801" s="22" t="s">
        <v>3672</v>
      </c>
      <c r="K1801" s="6" t="s">
        <v>678</v>
      </c>
      <c r="L1801" s="22" t="s">
        <v>8091</v>
      </c>
      <c r="M1801" s="6" t="s">
        <v>484</v>
      </c>
      <c r="N1801" s="22" t="s">
        <v>8087</v>
      </c>
      <c r="O1801" s="6"/>
    </row>
    <row r="1802" spans="1:15" x14ac:dyDescent="0.3">
      <c r="A1802" s="6" t="s">
        <v>3670</v>
      </c>
      <c r="B1802" s="22" t="s">
        <v>5220</v>
      </c>
      <c r="C1802" s="22" t="s">
        <v>8089</v>
      </c>
      <c r="D1802" s="22" t="s">
        <v>483</v>
      </c>
      <c r="E1802" s="22" t="s">
        <v>742</v>
      </c>
      <c r="F1802" s="6" t="s">
        <v>582</v>
      </c>
      <c r="G1802" s="6" t="s">
        <v>5219</v>
      </c>
      <c r="H1802" s="6" t="s">
        <v>19</v>
      </c>
      <c r="I1802" s="6" t="s">
        <v>5221</v>
      </c>
      <c r="J1802" s="22" t="s">
        <v>3672</v>
      </c>
      <c r="K1802" s="6" t="s">
        <v>678</v>
      </c>
      <c r="L1802" s="22" t="s">
        <v>8091</v>
      </c>
      <c r="M1802" s="6" t="s">
        <v>484</v>
      </c>
      <c r="N1802" s="22" t="s">
        <v>8087</v>
      </c>
      <c r="O1802" s="6"/>
    </row>
    <row r="1803" spans="1:15" x14ac:dyDescent="0.3">
      <c r="A1803" s="6" t="s">
        <v>3670</v>
      </c>
      <c r="B1803" s="22" t="s">
        <v>5223</v>
      </c>
      <c r="C1803" s="22" t="s">
        <v>8089</v>
      </c>
      <c r="D1803" s="22" t="s">
        <v>483</v>
      </c>
      <c r="E1803" s="22" t="s">
        <v>742</v>
      </c>
      <c r="F1803" s="6" t="s">
        <v>582</v>
      </c>
      <c r="G1803" s="6" t="s">
        <v>5222</v>
      </c>
      <c r="H1803" s="6" t="s">
        <v>19</v>
      </c>
      <c r="I1803" s="6" t="s">
        <v>3641</v>
      </c>
      <c r="J1803" s="22" t="s">
        <v>3672</v>
      </c>
      <c r="K1803" s="6" t="s">
        <v>678</v>
      </c>
      <c r="L1803" s="22" t="s">
        <v>8091</v>
      </c>
      <c r="M1803" s="6" t="s">
        <v>484</v>
      </c>
      <c r="N1803" s="22" t="s">
        <v>8087</v>
      </c>
      <c r="O1803" s="6"/>
    </row>
    <row r="1804" spans="1:15" x14ac:dyDescent="0.3">
      <c r="A1804" s="6" t="s">
        <v>3670</v>
      </c>
      <c r="B1804" s="22" t="s">
        <v>5225</v>
      </c>
      <c r="C1804" s="22" t="s">
        <v>8089</v>
      </c>
      <c r="D1804" s="22" t="s">
        <v>483</v>
      </c>
      <c r="E1804" s="22" t="s">
        <v>742</v>
      </c>
      <c r="F1804" s="6" t="s">
        <v>582</v>
      </c>
      <c r="G1804" s="6" t="s">
        <v>5224</v>
      </c>
      <c r="H1804" s="6" t="s">
        <v>19</v>
      </c>
      <c r="I1804" s="6" t="s">
        <v>5226</v>
      </c>
      <c r="J1804" s="22" t="s">
        <v>3672</v>
      </c>
      <c r="K1804" s="6" t="s">
        <v>678</v>
      </c>
      <c r="L1804" s="22" t="s">
        <v>8091</v>
      </c>
      <c r="M1804" s="6" t="s">
        <v>484</v>
      </c>
      <c r="N1804" s="22" t="s">
        <v>8087</v>
      </c>
      <c r="O1804" s="6"/>
    </row>
    <row r="1805" spans="1:15" x14ac:dyDescent="0.3">
      <c r="A1805" s="6" t="s">
        <v>3670</v>
      </c>
      <c r="B1805" s="22" t="s">
        <v>5228</v>
      </c>
      <c r="C1805" s="22" t="s">
        <v>8089</v>
      </c>
      <c r="D1805" s="22" t="s">
        <v>483</v>
      </c>
      <c r="E1805" s="22" t="s">
        <v>742</v>
      </c>
      <c r="F1805" s="6" t="s">
        <v>582</v>
      </c>
      <c r="G1805" s="6" t="s">
        <v>5227</v>
      </c>
      <c r="H1805" s="6" t="s">
        <v>19</v>
      </c>
      <c r="I1805" s="6" t="s">
        <v>5229</v>
      </c>
      <c r="J1805" s="22" t="s">
        <v>3672</v>
      </c>
      <c r="K1805" s="6" t="s">
        <v>678</v>
      </c>
      <c r="L1805" s="22" t="s">
        <v>8091</v>
      </c>
      <c r="M1805" s="6" t="s">
        <v>484</v>
      </c>
      <c r="N1805" s="22" t="s">
        <v>8087</v>
      </c>
      <c r="O1805" s="6"/>
    </row>
    <row r="1806" spans="1:15" x14ac:dyDescent="0.3">
      <c r="A1806" s="6" t="s">
        <v>3670</v>
      </c>
      <c r="B1806" s="22" t="s">
        <v>5231</v>
      </c>
      <c r="C1806" s="22" t="s">
        <v>8089</v>
      </c>
      <c r="D1806" s="22" t="s">
        <v>483</v>
      </c>
      <c r="E1806" s="22" t="s">
        <v>742</v>
      </c>
      <c r="F1806" s="6" t="s">
        <v>582</v>
      </c>
      <c r="G1806" s="6" t="s">
        <v>5230</v>
      </c>
      <c r="H1806" s="6" t="s">
        <v>19</v>
      </c>
      <c r="I1806" s="6" t="s">
        <v>5232</v>
      </c>
      <c r="J1806" s="22" t="s">
        <v>3672</v>
      </c>
      <c r="K1806" s="6" t="s">
        <v>678</v>
      </c>
      <c r="L1806" s="22" t="s">
        <v>8091</v>
      </c>
      <c r="M1806" s="6" t="s">
        <v>484</v>
      </c>
      <c r="N1806" s="22" t="s">
        <v>8087</v>
      </c>
      <c r="O1806" s="6"/>
    </row>
    <row r="1807" spans="1:15" x14ac:dyDescent="0.3">
      <c r="A1807" s="6" t="s">
        <v>3670</v>
      </c>
      <c r="B1807" s="22" t="s">
        <v>5234</v>
      </c>
      <c r="C1807" s="22" t="s">
        <v>8089</v>
      </c>
      <c r="D1807" s="22" t="s">
        <v>483</v>
      </c>
      <c r="E1807" s="22" t="s">
        <v>742</v>
      </c>
      <c r="F1807" s="6" t="s">
        <v>582</v>
      </c>
      <c r="G1807" s="6" t="s">
        <v>5233</v>
      </c>
      <c r="H1807" s="6" t="s">
        <v>19</v>
      </c>
      <c r="I1807" s="6" t="s">
        <v>5235</v>
      </c>
      <c r="J1807" s="22" t="s">
        <v>3672</v>
      </c>
      <c r="K1807" s="6" t="s">
        <v>678</v>
      </c>
      <c r="L1807" s="22" t="s">
        <v>8091</v>
      </c>
      <c r="M1807" s="6" t="s">
        <v>484</v>
      </c>
      <c r="N1807" s="22" t="s">
        <v>8087</v>
      </c>
      <c r="O1807" s="6"/>
    </row>
    <row r="1808" spans="1:15" x14ac:dyDescent="0.3">
      <c r="A1808" s="6" t="s">
        <v>3670</v>
      </c>
      <c r="B1808" s="22" t="s">
        <v>4831</v>
      </c>
      <c r="C1808" s="22" t="s">
        <v>8089</v>
      </c>
      <c r="D1808" s="22" t="s">
        <v>483</v>
      </c>
      <c r="E1808" s="22" t="s">
        <v>742</v>
      </c>
      <c r="F1808" s="6" t="s">
        <v>582</v>
      </c>
      <c r="G1808" s="6" t="s">
        <v>5236</v>
      </c>
      <c r="H1808" s="6" t="s">
        <v>19</v>
      </c>
      <c r="I1808" s="6" t="s">
        <v>5237</v>
      </c>
      <c r="J1808" s="22" t="s">
        <v>3672</v>
      </c>
      <c r="K1808" s="6" t="s">
        <v>678</v>
      </c>
      <c r="L1808" s="22" t="s">
        <v>8091</v>
      </c>
      <c r="M1808" s="6" t="s">
        <v>484</v>
      </c>
      <c r="N1808" s="22" t="s">
        <v>8087</v>
      </c>
      <c r="O1808" s="6"/>
    </row>
    <row r="1809" spans="1:15" x14ac:dyDescent="0.3">
      <c r="A1809" s="6" t="s">
        <v>3670</v>
      </c>
      <c r="B1809" s="22" t="s">
        <v>5091</v>
      </c>
      <c r="C1809" s="22" t="s">
        <v>8089</v>
      </c>
      <c r="D1809" s="22" t="s">
        <v>483</v>
      </c>
      <c r="E1809" s="22" t="s">
        <v>742</v>
      </c>
      <c r="F1809" s="6" t="s">
        <v>582</v>
      </c>
      <c r="G1809" s="6" t="s">
        <v>5238</v>
      </c>
      <c r="H1809" s="6" t="s">
        <v>19</v>
      </c>
      <c r="I1809" s="6" t="s">
        <v>5239</v>
      </c>
      <c r="J1809" s="22" t="s">
        <v>3672</v>
      </c>
      <c r="K1809" s="6" t="s">
        <v>678</v>
      </c>
      <c r="L1809" s="22" t="s">
        <v>8091</v>
      </c>
      <c r="M1809" s="6" t="s">
        <v>484</v>
      </c>
      <c r="N1809" s="22" t="s">
        <v>8087</v>
      </c>
      <c r="O1809" s="6"/>
    </row>
    <row r="1810" spans="1:15" x14ac:dyDescent="0.3">
      <c r="A1810" s="6" t="s">
        <v>3670</v>
      </c>
      <c r="B1810" s="22" t="s">
        <v>4108</v>
      </c>
      <c r="C1810" s="22" t="s">
        <v>8089</v>
      </c>
      <c r="D1810" s="22" t="s">
        <v>483</v>
      </c>
      <c r="E1810" s="22" t="s">
        <v>742</v>
      </c>
      <c r="F1810" s="6" t="s">
        <v>582</v>
      </c>
      <c r="G1810" s="6" t="s">
        <v>5240</v>
      </c>
      <c r="H1810" s="6" t="s">
        <v>19</v>
      </c>
      <c r="I1810" s="6" t="s">
        <v>5241</v>
      </c>
      <c r="J1810" s="22" t="s">
        <v>3672</v>
      </c>
      <c r="K1810" s="6" t="s">
        <v>678</v>
      </c>
      <c r="L1810" s="22" t="s">
        <v>8091</v>
      </c>
      <c r="M1810" s="6" t="s">
        <v>484</v>
      </c>
      <c r="N1810" s="22" t="s">
        <v>8087</v>
      </c>
      <c r="O1810" s="6"/>
    </row>
    <row r="1811" spans="1:15" x14ac:dyDescent="0.3">
      <c r="A1811" s="6" t="s">
        <v>3670</v>
      </c>
      <c r="B1811" s="22" t="s">
        <v>5251</v>
      </c>
      <c r="C1811" s="22" t="s">
        <v>8089</v>
      </c>
      <c r="D1811" s="22" t="s">
        <v>483</v>
      </c>
      <c r="E1811" s="22" t="s">
        <v>742</v>
      </c>
      <c r="F1811" s="6" t="s">
        <v>582</v>
      </c>
      <c r="G1811" s="6" t="s">
        <v>5250</v>
      </c>
      <c r="H1811" s="6" t="s">
        <v>19</v>
      </c>
      <c r="I1811" s="6" t="s">
        <v>3638</v>
      </c>
      <c r="J1811" s="22" t="s">
        <v>3672</v>
      </c>
      <c r="K1811" s="6" t="s">
        <v>678</v>
      </c>
      <c r="L1811" s="22" t="s">
        <v>8091</v>
      </c>
      <c r="M1811" s="6" t="s">
        <v>484</v>
      </c>
      <c r="N1811" s="22" t="s">
        <v>8087</v>
      </c>
      <c r="O1811" s="6"/>
    </row>
    <row r="1812" spans="1:15" x14ac:dyDescent="0.3">
      <c r="A1812" s="6" t="s">
        <v>3670</v>
      </c>
      <c r="B1812" s="22" t="s">
        <v>5093</v>
      </c>
      <c r="C1812" s="22" t="s">
        <v>8089</v>
      </c>
      <c r="D1812" s="22" t="s">
        <v>483</v>
      </c>
      <c r="E1812" s="22" t="s">
        <v>742</v>
      </c>
      <c r="F1812" s="6" t="s">
        <v>582</v>
      </c>
      <c r="G1812" s="6" t="s">
        <v>5252</v>
      </c>
      <c r="H1812" s="6" t="s">
        <v>19</v>
      </c>
      <c r="I1812" s="6" t="s">
        <v>5253</v>
      </c>
      <c r="J1812" s="22" t="s">
        <v>3672</v>
      </c>
      <c r="K1812" s="6" t="s">
        <v>678</v>
      </c>
      <c r="L1812" s="22" t="s">
        <v>8091</v>
      </c>
      <c r="M1812" s="6" t="s">
        <v>484</v>
      </c>
      <c r="N1812" s="22" t="s">
        <v>8087</v>
      </c>
      <c r="O1812" s="6"/>
    </row>
    <row r="1813" spans="1:15" x14ac:dyDescent="0.3">
      <c r="A1813" s="6" t="s">
        <v>3670</v>
      </c>
      <c r="B1813" s="22" t="s">
        <v>4289</v>
      </c>
      <c r="C1813" s="22" t="s">
        <v>8089</v>
      </c>
      <c r="D1813" s="22" t="s">
        <v>483</v>
      </c>
      <c r="E1813" s="22" t="s">
        <v>742</v>
      </c>
      <c r="F1813" s="6" t="s">
        <v>582</v>
      </c>
      <c r="G1813" s="6" t="s">
        <v>5254</v>
      </c>
      <c r="H1813" s="6" t="s">
        <v>19</v>
      </c>
      <c r="I1813" s="6" t="s">
        <v>5255</v>
      </c>
      <c r="J1813" s="22" t="s">
        <v>3672</v>
      </c>
      <c r="K1813" s="6" t="s">
        <v>678</v>
      </c>
      <c r="L1813" s="22" t="s">
        <v>8091</v>
      </c>
      <c r="M1813" s="6" t="s">
        <v>484</v>
      </c>
      <c r="N1813" s="22" t="s">
        <v>8087</v>
      </c>
      <c r="O1813" s="6"/>
    </row>
    <row r="1814" spans="1:15" x14ac:dyDescent="0.3">
      <c r="A1814" s="6" t="s">
        <v>3670</v>
      </c>
      <c r="B1814" s="22" t="s">
        <v>4683</v>
      </c>
      <c r="C1814" s="22" t="s">
        <v>8089</v>
      </c>
      <c r="D1814" s="22" t="s">
        <v>483</v>
      </c>
      <c r="E1814" s="22" t="s">
        <v>742</v>
      </c>
      <c r="F1814" s="6" t="s">
        <v>582</v>
      </c>
      <c r="G1814" s="6" t="s">
        <v>5256</v>
      </c>
      <c r="H1814" s="6" t="s">
        <v>19</v>
      </c>
      <c r="I1814" s="6" t="s">
        <v>5257</v>
      </c>
      <c r="J1814" s="22" t="s">
        <v>3672</v>
      </c>
      <c r="K1814" s="6" t="s">
        <v>678</v>
      </c>
      <c r="L1814" s="22" t="s">
        <v>8091</v>
      </c>
      <c r="M1814" s="6" t="s">
        <v>484</v>
      </c>
      <c r="N1814" s="22" t="s">
        <v>8087</v>
      </c>
      <c r="O1814" s="6"/>
    </row>
    <row r="1815" spans="1:15" x14ac:dyDescent="0.3">
      <c r="A1815" s="6" t="s">
        <v>3670</v>
      </c>
      <c r="B1815" s="22" t="s">
        <v>5259</v>
      </c>
      <c r="C1815" s="22" t="s">
        <v>8089</v>
      </c>
      <c r="D1815" s="22" t="s">
        <v>483</v>
      </c>
      <c r="E1815" s="22" t="s">
        <v>742</v>
      </c>
      <c r="F1815" s="6" t="s">
        <v>582</v>
      </c>
      <c r="G1815" s="6" t="s">
        <v>5258</v>
      </c>
      <c r="H1815" s="6" t="s">
        <v>19</v>
      </c>
      <c r="I1815" s="6" t="s">
        <v>5260</v>
      </c>
      <c r="J1815" s="22" t="s">
        <v>3672</v>
      </c>
      <c r="K1815" s="6" t="s">
        <v>678</v>
      </c>
      <c r="L1815" s="22" t="s">
        <v>8091</v>
      </c>
      <c r="M1815" s="6" t="s">
        <v>484</v>
      </c>
      <c r="N1815" s="22" t="s">
        <v>8087</v>
      </c>
      <c r="O1815" s="6"/>
    </row>
    <row r="1816" spans="1:15" x14ac:dyDescent="0.3">
      <c r="A1816" s="6" t="s">
        <v>3670</v>
      </c>
      <c r="B1816" s="22" t="s">
        <v>5262</v>
      </c>
      <c r="C1816" s="22" t="s">
        <v>8089</v>
      </c>
      <c r="D1816" s="22" t="s">
        <v>483</v>
      </c>
      <c r="E1816" s="22" t="s">
        <v>742</v>
      </c>
      <c r="F1816" s="6" t="s">
        <v>582</v>
      </c>
      <c r="G1816" s="6" t="s">
        <v>5261</v>
      </c>
      <c r="H1816" s="6" t="s">
        <v>19</v>
      </c>
      <c r="I1816" s="6" t="s">
        <v>5263</v>
      </c>
      <c r="J1816" s="22" t="s">
        <v>3672</v>
      </c>
      <c r="K1816" s="6" t="s">
        <v>678</v>
      </c>
      <c r="L1816" s="22" t="s">
        <v>8091</v>
      </c>
      <c r="M1816" s="6" t="s">
        <v>484</v>
      </c>
      <c r="N1816" s="22" t="s">
        <v>8087</v>
      </c>
      <c r="O1816" s="6"/>
    </row>
    <row r="1817" spans="1:15" x14ac:dyDescent="0.3">
      <c r="A1817" s="6" t="s">
        <v>3670</v>
      </c>
      <c r="B1817" s="22" t="s">
        <v>4805</v>
      </c>
      <c r="C1817" s="22" t="s">
        <v>8089</v>
      </c>
      <c r="D1817" s="22" t="s">
        <v>483</v>
      </c>
      <c r="E1817" s="22" t="s">
        <v>742</v>
      </c>
      <c r="F1817" s="6" t="s">
        <v>582</v>
      </c>
      <c r="G1817" s="6" t="s">
        <v>5264</v>
      </c>
      <c r="H1817" s="6" t="s">
        <v>19</v>
      </c>
      <c r="I1817" s="6" t="s">
        <v>5265</v>
      </c>
      <c r="J1817" s="22" t="s">
        <v>3672</v>
      </c>
      <c r="K1817" s="6" t="s">
        <v>678</v>
      </c>
      <c r="L1817" s="22" t="s">
        <v>8091</v>
      </c>
      <c r="M1817" s="6" t="s">
        <v>484</v>
      </c>
      <c r="N1817" s="22" t="s">
        <v>8087</v>
      </c>
      <c r="O1817" s="6"/>
    </row>
    <row r="1818" spans="1:15" x14ac:dyDescent="0.3">
      <c r="A1818" s="6" t="s">
        <v>3670</v>
      </c>
      <c r="B1818" s="22" t="s">
        <v>4111</v>
      </c>
      <c r="C1818" s="22" t="s">
        <v>8089</v>
      </c>
      <c r="D1818" s="22" t="s">
        <v>169</v>
      </c>
      <c r="E1818" s="22" t="s">
        <v>742</v>
      </c>
      <c r="F1818" s="6" t="s">
        <v>582</v>
      </c>
      <c r="G1818" s="6" t="s">
        <v>5269</v>
      </c>
      <c r="H1818" s="6" t="s">
        <v>19</v>
      </c>
      <c r="I1818" s="6" t="s">
        <v>5270</v>
      </c>
      <c r="J1818" s="22" t="s">
        <v>3672</v>
      </c>
      <c r="K1818" s="6" t="s">
        <v>678</v>
      </c>
      <c r="L1818" s="22" t="s">
        <v>8091</v>
      </c>
      <c r="M1818" s="6" t="s">
        <v>578</v>
      </c>
      <c r="N1818" s="22" t="s">
        <v>8087</v>
      </c>
      <c r="O1818" s="6"/>
    </row>
    <row r="1819" spans="1:15" x14ac:dyDescent="0.3">
      <c r="A1819" s="6" t="s">
        <v>3670</v>
      </c>
      <c r="B1819" s="22" t="s">
        <v>2621</v>
      </c>
      <c r="C1819" s="22" t="s">
        <v>8089</v>
      </c>
      <c r="D1819" s="22" t="s">
        <v>483</v>
      </c>
      <c r="E1819" s="22" t="s">
        <v>742</v>
      </c>
      <c r="F1819" s="6" t="s">
        <v>582</v>
      </c>
      <c r="G1819" s="6" t="s">
        <v>5274</v>
      </c>
      <c r="H1819" s="6" t="s">
        <v>19</v>
      </c>
      <c r="I1819" s="6" t="s">
        <v>5275</v>
      </c>
      <c r="J1819" s="22" t="s">
        <v>3672</v>
      </c>
      <c r="K1819" s="6" t="s">
        <v>678</v>
      </c>
      <c r="L1819" s="22" t="s">
        <v>8091</v>
      </c>
      <c r="M1819" s="6" t="s">
        <v>484</v>
      </c>
      <c r="N1819" s="22" t="s">
        <v>8087</v>
      </c>
      <c r="O1819" s="6"/>
    </row>
    <row r="1820" spans="1:15" x14ac:dyDescent="0.3">
      <c r="A1820" s="6" t="s">
        <v>3670</v>
      </c>
      <c r="B1820" s="22" t="s">
        <v>4170</v>
      </c>
      <c r="C1820" s="22" t="s">
        <v>8089</v>
      </c>
      <c r="D1820" s="22" t="s">
        <v>483</v>
      </c>
      <c r="E1820" s="22" t="s">
        <v>742</v>
      </c>
      <c r="F1820" s="6" t="s">
        <v>582</v>
      </c>
      <c r="G1820" s="6" t="s">
        <v>5276</v>
      </c>
      <c r="H1820" s="6" t="s">
        <v>19</v>
      </c>
      <c r="I1820" s="6" t="s">
        <v>5277</v>
      </c>
      <c r="J1820" s="22" t="s">
        <v>3672</v>
      </c>
      <c r="K1820" s="6" t="s">
        <v>678</v>
      </c>
      <c r="L1820" s="22" t="s">
        <v>8091</v>
      </c>
      <c r="M1820" s="6" t="s">
        <v>484</v>
      </c>
      <c r="N1820" s="22" t="s">
        <v>8087</v>
      </c>
      <c r="O1820" s="6"/>
    </row>
    <row r="1821" spans="1:15" x14ac:dyDescent="0.3">
      <c r="A1821" s="6" t="s">
        <v>3670</v>
      </c>
      <c r="B1821" s="22" t="s">
        <v>5300</v>
      </c>
      <c r="C1821" s="22" t="s">
        <v>8089</v>
      </c>
      <c r="D1821" s="22" t="s">
        <v>483</v>
      </c>
      <c r="E1821" s="22" t="s">
        <v>742</v>
      </c>
      <c r="F1821" s="6" t="s">
        <v>582</v>
      </c>
      <c r="G1821" s="6" t="s">
        <v>5299</v>
      </c>
      <c r="H1821" s="6" t="s">
        <v>19</v>
      </c>
      <c r="I1821" s="6" t="s">
        <v>5301</v>
      </c>
      <c r="J1821" s="22" t="s">
        <v>3672</v>
      </c>
      <c r="K1821" s="6" t="s">
        <v>678</v>
      </c>
      <c r="L1821" s="22" t="s">
        <v>8091</v>
      </c>
      <c r="M1821" s="6" t="s">
        <v>484</v>
      </c>
      <c r="N1821" s="22" t="s">
        <v>8087</v>
      </c>
      <c r="O1821" s="6"/>
    </row>
    <row r="1822" spans="1:15" x14ac:dyDescent="0.3">
      <c r="A1822" s="6" t="s">
        <v>3670</v>
      </c>
      <c r="B1822" s="22" t="s">
        <v>4230</v>
      </c>
      <c r="C1822" s="22" t="s">
        <v>8089</v>
      </c>
      <c r="D1822" s="22" t="s">
        <v>483</v>
      </c>
      <c r="E1822" s="22" t="s">
        <v>742</v>
      </c>
      <c r="F1822" s="6" t="s">
        <v>582</v>
      </c>
      <c r="G1822" s="6" t="s">
        <v>5302</v>
      </c>
      <c r="H1822" s="6" t="s">
        <v>19</v>
      </c>
      <c r="I1822" s="6" t="s">
        <v>5303</v>
      </c>
      <c r="J1822" s="22" t="s">
        <v>3672</v>
      </c>
      <c r="K1822" s="6" t="s">
        <v>678</v>
      </c>
      <c r="L1822" s="22" t="s">
        <v>8091</v>
      </c>
      <c r="M1822" s="6" t="s">
        <v>484</v>
      </c>
      <c r="N1822" s="22" t="s">
        <v>8087</v>
      </c>
      <c r="O1822" s="6"/>
    </row>
    <row r="1823" spans="1:15" x14ac:dyDescent="0.3">
      <c r="A1823" s="6" t="s">
        <v>3670</v>
      </c>
      <c r="B1823" s="22" t="s">
        <v>4286</v>
      </c>
      <c r="C1823" s="22" t="s">
        <v>8089</v>
      </c>
      <c r="D1823" s="22" t="s">
        <v>483</v>
      </c>
      <c r="E1823" s="22" t="s">
        <v>742</v>
      </c>
      <c r="F1823" s="6" t="s">
        <v>582</v>
      </c>
      <c r="G1823" s="6" t="s">
        <v>5304</v>
      </c>
      <c r="H1823" s="6" t="s">
        <v>19</v>
      </c>
      <c r="I1823" s="6" t="s">
        <v>5305</v>
      </c>
      <c r="J1823" s="22" t="s">
        <v>3672</v>
      </c>
      <c r="K1823" s="6" t="s">
        <v>678</v>
      </c>
      <c r="L1823" s="22" t="s">
        <v>8091</v>
      </c>
      <c r="M1823" s="6" t="s">
        <v>484</v>
      </c>
      <c r="N1823" s="22" t="s">
        <v>8087</v>
      </c>
      <c r="O1823" s="6"/>
    </row>
    <row r="1824" spans="1:15" x14ac:dyDescent="0.3">
      <c r="A1824" s="6" t="s">
        <v>3670</v>
      </c>
      <c r="B1824" s="22" t="s">
        <v>5309</v>
      </c>
      <c r="C1824" s="22" t="s">
        <v>8089</v>
      </c>
      <c r="D1824" s="22" t="s">
        <v>483</v>
      </c>
      <c r="E1824" s="22" t="s">
        <v>742</v>
      </c>
      <c r="F1824" s="6" t="s">
        <v>582</v>
      </c>
      <c r="G1824" s="6" t="s">
        <v>5308</v>
      </c>
      <c r="H1824" s="6" t="s">
        <v>19</v>
      </c>
      <c r="I1824" s="6" t="s">
        <v>3617</v>
      </c>
      <c r="J1824" s="22" t="s">
        <v>3672</v>
      </c>
      <c r="K1824" s="6" t="s">
        <v>678</v>
      </c>
      <c r="L1824" s="22" t="s">
        <v>8091</v>
      </c>
      <c r="M1824" s="6" t="s">
        <v>484</v>
      </c>
      <c r="N1824" s="22" t="s">
        <v>8087</v>
      </c>
      <c r="O1824" s="6"/>
    </row>
    <row r="1825" spans="1:15" x14ac:dyDescent="0.3">
      <c r="A1825" s="6" t="s">
        <v>3670</v>
      </c>
      <c r="B1825" s="22" t="s">
        <v>5311</v>
      </c>
      <c r="C1825" s="22" t="s">
        <v>8089</v>
      </c>
      <c r="D1825" s="22" t="s">
        <v>483</v>
      </c>
      <c r="E1825" s="22" t="s">
        <v>742</v>
      </c>
      <c r="F1825" s="6" t="s">
        <v>582</v>
      </c>
      <c r="G1825" s="6" t="s">
        <v>5310</v>
      </c>
      <c r="H1825" s="6" t="s">
        <v>19</v>
      </c>
      <c r="I1825" s="6" t="s">
        <v>5312</v>
      </c>
      <c r="J1825" s="22" t="s">
        <v>3672</v>
      </c>
      <c r="K1825" s="6" t="s">
        <v>678</v>
      </c>
      <c r="L1825" s="22" t="s">
        <v>8091</v>
      </c>
      <c r="M1825" s="6" t="s">
        <v>484</v>
      </c>
      <c r="N1825" s="22" t="s">
        <v>8087</v>
      </c>
      <c r="O1825" s="6"/>
    </row>
    <row r="1826" spans="1:15" x14ac:dyDescent="0.3">
      <c r="A1826" s="6" t="s">
        <v>3670</v>
      </c>
      <c r="B1826" s="22" t="s">
        <v>5314</v>
      </c>
      <c r="C1826" s="22" t="s">
        <v>8089</v>
      </c>
      <c r="D1826" s="22" t="s">
        <v>483</v>
      </c>
      <c r="E1826" s="22" t="s">
        <v>742</v>
      </c>
      <c r="F1826" s="6" t="s">
        <v>582</v>
      </c>
      <c r="G1826" s="6" t="s">
        <v>5313</v>
      </c>
      <c r="H1826" s="6" t="s">
        <v>19</v>
      </c>
      <c r="I1826" s="6" t="s">
        <v>5315</v>
      </c>
      <c r="J1826" s="22" t="s">
        <v>3672</v>
      </c>
      <c r="K1826" s="6" t="s">
        <v>678</v>
      </c>
      <c r="L1826" s="22" t="s">
        <v>8091</v>
      </c>
      <c r="M1826" s="6" t="s">
        <v>484</v>
      </c>
      <c r="N1826" s="22" t="s">
        <v>8087</v>
      </c>
      <c r="O1826" s="6"/>
    </row>
    <row r="1827" spans="1:15" x14ac:dyDescent="0.3">
      <c r="A1827" s="6" t="s">
        <v>3670</v>
      </c>
      <c r="B1827" s="22" t="s">
        <v>5317</v>
      </c>
      <c r="C1827" s="22" t="s">
        <v>8089</v>
      </c>
      <c r="D1827" s="22" t="s">
        <v>483</v>
      </c>
      <c r="E1827" s="22" t="s">
        <v>742</v>
      </c>
      <c r="F1827" s="6" t="s">
        <v>582</v>
      </c>
      <c r="G1827" s="6" t="s">
        <v>5316</v>
      </c>
      <c r="H1827" s="6" t="s">
        <v>19</v>
      </c>
      <c r="I1827" s="6" t="s">
        <v>5318</v>
      </c>
      <c r="J1827" s="22" t="s">
        <v>3672</v>
      </c>
      <c r="K1827" s="6" t="s">
        <v>678</v>
      </c>
      <c r="L1827" s="22" t="s">
        <v>8091</v>
      </c>
      <c r="M1827" s="6" t="s">
        <v>484</v>
      </c>
      <c r="N1827" s="22" t="s">
        <v>8087</v>
      </c>
      <c r="O1827" s="6"/>
    </row>
    <row r="1828" spans="1:15" x14ac:dyDescent="0.3">
      <c r="A1828" s="6" t="s">
        <v>3670</v>
      </c>
      <c r="B1828" s="22" t="s">
        <v>5320</v>
      </c>
      <c r="C1828" s="22" t="s">
        <v>8089</v>
      </c>
      <c r="D1828" s="22" t="s">
        <v>483</v>
      </c>
      <c r="E1828" s="22" t="s">
        <v>742</v>
      </c>
      <c r="F1828" s="6" t="s">
        <v>582</v>
      </c>
      <c r="G1828" s="6" t="s">
        <v>5319</v>
      </c>
      <c r="H1828" s="6" t="s">
        <v>19</v>
      </c>
      <c r="I1828" s="6" t="s">
        <v>5321</v>
      </c>
      <c r="J1828" s="22" t="s">
        <v>3672</v>
      </c>
      <c r="K1828" s="6" t="s">
        <v>678</v>
      </c>
      <c r="L1828" s="22" t="s">
        <v>8091</v>
      </c>
      <c r="M1828" s="6" t="s">
        <v>484</v>
      </c>
      <c r="N1828" s="22" t="s">
        <v>8087</v>
      </c>
      <c r="O1828" s="6"/>
    </row>
    <row r="1829" spans="1:15" x14ac:dyDescent="0.3">
      <c r="A1829" s="6" t="s">
        <v>3670</v>
      </c>
      <c r="B1829" s="22" t="s">
        <v>5323</v>
      </c>
      <c r="C1829" s="22" t="s">
        <v>8089</v>
      </c>
      <c r="D1829" s="22" t="s">
        <v>483</v>
      </c>
      <c r="E1829" s="22" t="s">
        <v>742</v>
      </c>
      <c r="F1829" s="6" t="s">
        <v>582</v>
      </c>
      <c r="G1829" s="6" t="s">
        <v>5322</v>
      </c>
      <c r="H1829" s="6" t="s">
        <v>19</v>
      </c>
      <c r="I1829" s="6" t="s">
        <v>5324</v>
      </c>
      <c r="J1829" s="22" t="s">
        <v>3672</v>
      </c>
      <c r="K1829" s="6" t="s">
        <v>678</v>
      </c>
      <c r="L1829" s="22" t="s">
        <v>8091</v>
      </c>
      <c r="M1829" s="6" t="s">
        <v>484</v>
      </c>
      <c r="N1829" s="22" t="s">
        <v>8087</v>
      </c>
      <c r="O1829" s="6"/>
    </row>
    <row r="1830" spans="1:15" x14ac:dyDescent="0.3">
      <c r="A1830" s="6" t="s">
        <v>3670</v>
      </c>
      <c r="B1830" s="22" t="s">
        <v>5326</v>
      </c>
      <c r="C1830" s="22" t="s">
        <v>8089</v>
      </c>
      <c r="D1830" s="22" t="s">
        <v>483</v>
      </c>
      <c r="E1830" s="22" t="s">
        <v>742</v>
      </c>
      <c r="F1830" s="6" t="s">
        <v>582</v>
      </c>
      <c r="G1830" s="6" t="s">
        <v>5325</v>
      </c>
      <c r="H1830" s="6" t="s">
        <v>19</v>
      </c>
      <c r="I1830" s="6" t="s">
        <v>5327</v>
      </c>
      <c r="J1830" s="22" t="s">
        <v>3672</v>
      </c>
      <c r="K1830" s="6" t="s">
        <v>678</v>
      </c>
      <c r="L1830" s="22" t="s">
        <v>8091</v>
      </c>
      <c r="M1830" s="6" t="s">
        <v>484</v>
      </c>
      <c r="N1830" s="22" t="s">
        <v>8087</v>
      </c>
      <c r="O1830" s="6"/>
    </row>
    <row r="1831" spans="1:15" x14ac:dyDescent="0.3">
      <c r="A1831" s="6" t="s">
        <v>3670</v>
      </c>
      <c r="B1831" s="22" t="s">
        <v>5329</v>
      </c>
      <c r="C1831" s="22" t="s">
        <v>8089</v>
      </c>
      <c r="D1831" s="22" t="s">
        <v>483</v>
      </c>
      <c r="E1831" s="22" t="s">
        <v>742</v>
      </c>
      <c r="F1831" s="6" t="s">
        <v>582</v>
      </c>
      <c r="G1831" s="6" t="s">
        <v>5328</v>
      </c>
      <c r="H1831" s="6" t="s">
        <v>19</v>
      </c>
      <c r="I1831" s="6" t="s">
        <v>5330</v>
      </c>
      <c r="J1831" s="22" t="s">
        <v>3672</v>
      </c>
      <c r="K1831" s="6" t="s">
        <v>678</v>
      </c>
      <c r="L1831" s="22" t="s">
        <v>8091</v>
      </c>
      <c r="M1831" s="6" t="s">
        <v>484</v>
      </c>
      <c r="N1831" s="22" t="s">
        <v>8087</v>
      </c>
      <c r="O1831" s="6"/>
    </row>
    <row r="1832" spans="1:15" x14ac:dyDescent="0.3">
      <c r="A1832" s="6" t="s">
        <v>3670</v>
      </c>
      <c r="B1832" s="22" t="s">
        <v>5332</v>
      </c>
      <c r="C1832" s="22" t="s">
        <v>8089</v>
      </c>
      <c r="D1832" s="22" t="s">
        <v>483</v>
      </c>
      <c r="E1832" s="22" t="s">
        <v>742</v>
      </c>
      <c r="F1832" s="6" t="s">
        <v>582</v>
      </c>
      <c r="G1832" s="6" t="s">
        <v>5331</v>
      </c>
      <c r="H1832" s="6" t="s">
        <v>19</v>
      </c>
      <c r="I1832" s="6" t="s">
        <v>5333</v>
      </c>
      <c r="J1832" s="22" t="s">
        <v>3672</v>
      </c>
      <c r="K1832" s="6" t="s">
        <v>678</v>
      </c>
      <c r="L1832" s="22" t="s">
        <v>8091</v>
      </c>
      <c r="M1832" s="6" t="s">
        <v>484</v>
      </c>
      <c r="N1832" s="22" t="s">
        <v>8087</v>
      </c>
      <c r="O1832" s="6"/>
    </row>
    <row r="1833" spans="1:15" x14ac:dyDescent="0.3">
      <c r="A1833" s="6" t="s">
        <v>3670</v>
      </c>
      <c r="B1833" s="22" t="s">
        <v>5335</v>
      </c>
      <c r="C1833" s="22" t="s">
        <v>8089</v>
      </c>
      <c r="D1833" s="22" t="s">
        <v>483</v>
      </c>
      <c r="E1833" s="22" t="s">
        <v>742</v>
      </c>
      <c r="F1833" s="6" t="s">
        <v>582</v>
      </c>
      <c r="G1833" s="6" t="s">
        <v>5334</v>
      </c>
      <c r="H1833" s="6" t="s">
        <v>19</v>
      </c>
      <c r="I1833" s="6" t="s">
        <v>5336</v>
      </c>
      <c r="J1833" s="22" t="s">
        <v>3672</v>
      </c>
      <c r="K1833" s="6" t="s">
        <v>678</v>
      </c>
      <c r="L1833" s="22" t="s">
        <v>8091</v>
      </c>
      <c r="M1833" s="6" t="s">
        <v>484</v>
      </c>
      <c r="N1833" s="22" t="s">
        <v>8087</v>
      </c>
      <c r="O1833" s="6"/>
    </row>
    <row r="1834" spans="1:15" x14ac:dyDescent="0.3">
      <c r="A1834" s="6" t="s">
        <v>3670</v>
      </c>
      <c r="B1834" s="22" t="s">
        <v>5338</v>
      </c>
      <c r="C1834" s="22" t="s">
        <v>8089</v>
      </c>
      <c r="D1834" s="22" t="s">
        <v>483</v>
      </c>
      <c r="E1834" s="22" t="s">
        <v>742</v>
      </c>
      <c r="F1834" s="6" t="s">
        <v>582</v>
      </c>
      <c r="G1834" s="6" t="s">
        <v>5337</v>
      </c>
      <c r="H1834" s="6" t="s">
        <v>19</v>
      </c>
      <c r="I1834" s="6" t="s">
        <v>5339</v>
      </c>
      <c r="J1834" s="22" t="s">
        <v>3672</v>
      </c>
      <c r="K1834" s="6" t="s">
        <v>678</v>
      </c>
      <c r="L1834" s="22" t="s">
        <v>8091</v>
      </c>
      <c r="M1834" s="6" t="s">
        <v>484</v>
      </c>
      <c r="N1834" s="22" t="s">
        <v>8087</v>
      </c>
      <c r="O1834" s="6"/>
    </row>
    <row r="1835" spans="1:15" x14ac:dyDescent="0.3">
      <c r="A1835" s="6" t="s">
        <v>3670</v>
      </c>
      <c r="B1835" s="22" t="s">
        <v>5341</v>
      </c>
      <c r="C1835" s="22" t="s">
        <v>8089</v>
      </c>
      <c r="D1835" s="22" t="s">
        <v>483</v>
      </c>
      <c r="E1835" s="22" t="s">
        <v>742</v>
      </c>
      <c r="F1835" s="6" t="s">
        <v>582</v>
      </c>
      <c r="G1835" s="6" t="s">
        <v>5340</v>
      </c>
      <c r="H1835" s="6" t="s">
        <v>19</v>
      </c>
      <c r="I1835" s="6" t="s">
        <v>5342</v>
      </c>
      <c r="J1835" s="22" t="s">
        <v>3672</v>
      </c>
      <c r="K1835" s="6" t="s">
        <v>678</v>
      </c>
      <c r="L1835" s="22" t="s">
        <v>8091</v>
      </c>
      <c r="M1835" s="6" t="s">
        <v>484</v>
      </c>
      <c r="N1835" s="22" t="s">
        <v>8087</v>
      </c>
      <c r="O1835" s="6"/>
    </row>
    <row r="1836" spans="1:15" x14ac:dyDescent="0.3">
      <c r="A1836" s="6" t="s">
        <v>3670</v>
      </c>
      <c r="B1836" s="22" t="s">
        <v>5350</v>
      </c>
      <c r="C1836" s="22" t="s">
        <v>8089</v>
      </c>
      <c r="D1836" s="22" t="s">
        <v>483</v>
      </c>
      <c r="E1836" s="22" t="s">
        <v>742</v>
      </c>
      <c r="F1836" s="6" t="s">
        <v>582</v>
      </c>
      <c r="G1836" s="6" t="s">
        <v>5349</v>
      </c>
      <c r="H1836" s="6" t="s">
        <v>19</v>
      </c>
      <c r="I1836" s="6" t="s">
        <v>5351</v>
      </c>
      <c r="J1836" s="22" t="s">
        <v>3672</v>
      </c>
      <c r="K1836" s="6" t="s">
        <v>678</v>
      </c>
      <c r="L1836" s="22" t="s">
        <v>8091</v>
      </c>
      <c r="M1836" s="6" t="s">
        <v>484</v>
      </c>
      <c r="N1836" s="22" t="s">
        <v>8087</v>
      </c>
      <c r="O1836" s="6"/>
    </row>
    <row r="1837" spans="1:15" x14ac:dyDescent="0.3">
      <c r="A1837" s="6" t="s">
        <v>3670</v>
      </c>
      <c r="B1837" s="22" t="s">
        <v>5353</v>
      </c>
      <c r="C1837" s="22" t="s">
        <v>8089</v>
      </c>
      <c r="D1837" s="22" t="s">
        <v>483</v>
      </c>
      <c r="E1837" s="22" t="s">
        <v>742</v>
      </c>
      <c r="F1837" s="6" t="s">
        <v>582</v>
      </c>
      <c r="G1837" s="6" t="s">
        <v>5352</v>
      </c>
      <c r="H1837" s="6" t="s">
        <v>19</v>
      </c>
      <c r="I1837" s="6" t="s">
        <v>5354</v>
      </c>
      <c r="J1837" s="22" t="s">
        <v>3672</v>
      </c>
      <c r="K1837" s="6" t="s">
        <v>678</v>
      </c>
      <c r="L1837" s="22" t="s">
        <v>8091</v>
      </c>
      <c r="M1837" s="6" t="s">
        <v>484</v>
      </c>
      <c r="N1837" s="22" t="s">
        <v>8087</v>
      </c>
      <c r="O1837" s="6"/>
    </row>
    <row r="1838" spans="1:15" x14ac:dyDescent="0.3">
      <c r="A1838" s="6" t="s">
        <v>3670</v>
      </c>
      <c r="B1838" s="22" t="s">
        <v>5356</v>
      </c>
      <c r="C1838" s="22" t="s">
        <v>8089</v>
      </c>
      <c r="D1838" s="22" t="s">
        <v>483</v>
      </c>
      <c r="E1838" s="22" t="s">
        <v>742</v>
      </c>
      <c r="F1838" s="6" t="s">
        <v>582</v>
      </c>
      <c r="G1838" s="6" t="s">
        <v>5355</v>
      </c>
      <c r="H1838" s="6" t="s">
        <v>19</v>
      </c>
      <c r="I1838" s="6" t="s">
        <v>5357</v>
      </c>
      <c r="J1838" s="22" t="s">
        <v>3672</v>
      </c>
      <c r="K1838" s="6" t="s">
        <v>678</v>
      </c>
      <c r="L1838" s="22" t="s">
        <v>8091</v>
      </c>
      <c r="M1838" s="6" t="s">
        <v>484</v>
      </c>
      <c r="N1838" s="22" t="s">
        <v>8087</v>
      </c>
      <c r="O1838" s="6"/>
    </row>
    <row r="1839" spans="1:15" x14ac:dyDescent="0.3">
      <c r="A1839" s="6" t="s">
        <v>3670</v>
      </c>
      <c r="B1839" s="22" t="s">
        <v>5362</v>
      </c>
      <c r="C1839" s="22" t="s">
        <v>8089</v>
      </c>
      <c r="D1839" s="22" t="s">
        <v>483</v>
      </c>
      <c r="E1839" s="22" t="s">
        <v>5193</v>
      </c>
      <c r="F1839" s="6" t="s">
        <v>582</v>
      </c>
      <c r="G1839" s="6" t="s">
        <v>5361</v>
      </c>
      <c r="H1839" s="6" t="s">
        <v>19</v>
      </c>
      <c r="I1839" s="6" t="s">
        <v>5363</v>
      </c>
      <c r="J1839" s="22" t="s">
        <v>3672</v>
      </c>
      <c r="K1839" s="6" t="s">
        <v>678</v>
      </c>
      <c r="L1839" s="22" t="s">
        <v>8091</v>
      </c>
      <c r="M1839" s="6" t="s">
        <v>484</v>
      </c>
      <c r="N1839" s="22" t="s">
        <v>8087</v>
      </c>
      <c r="O1839" s="6"/>
    </row>
    <row r="1840" spans="1:15" x14ac:dyDescent="0.3">
      <c r="A1840" s="6" t="s">
        <v>3670</v>
      </c>
      <c r="B1840" s="22" t="s">
        <v>3671</v>
      </c>
      <c r="C1840" s="22" t="s">
        <v>2500</v>
      </c>
      <c r="D1840" s="22" t="s">
        <v>483</v>
      </c>
      <c r="E1840" s="22" t="s">
        <v>742</v>
      </c>
      <c r="F1840" s="6" t="s">
        <v>489</v>
      </c>
      <c r="G1840" s="6" t="s">
        <v>3669</v>
      </c>
      <c r="H1840" s="6" t="s">
        <v>19</v>
      </c>
      <c r="I1840" s="6" t="s">
        <v>3673</v>
      </c>
      <c r="J1840" s="22" t="s">
        <v>3672</v>
      </c>
      <c r="K1840" s="6" t="s">
        <v>678</v>
      </c>
      <c r="L1840" s="22" t="s">
        <v>907</v>
      </c>
      <c r="M1840" s="6" t="s">
        <v>484</v>
      </c>
      <c r="N1840" s="22" t="s">
        <v>8087</v>
      </c>
      <c r="O1840" s="6"/>
    </row>
    <row r="1841" spans="1:15" x14ac:dyDescent="0.3">
      <c r="A1841" s="6" t="s">
        <v>3670</v>
      </c>
      <c r="B1841" s="22" t="s">
        <v>5365</v>
      </c>
      <c r="C1841" s="22" t="s">
        <v>8089</v>
      </c>
      <c r="D1841" s="22" t="s">
        <v>483</v>
      </c>
      <c r="E1841" s="22" t="s">
        <v>742</v>
      </c>
      <c r="F1841" s="6" t="s">
        <v>582</v>
      </c>
      <c r="G1841" s="6" t="s">
        <v>5364</v>
      </c>
      <c r="H1841" s="6" t="s">
        <v>19</v>
      </c>
      <c r="I1841" s="6" t="s">
        <v>5366</v>
      </c>
      <c r="J1841" s="22" t="s">
        <v>3672</v>
      </c>
      <c r="K1841" s="6" t="s">
        <v>678</v>
      </c>
      <c r="L1841" s="22" t="s">
        <v>8091</v>
      </c>
      <c r="M1841" s="6" t="s">
        <v>484</v>
      </c>
      <c r="N1841" s="22" t="s">
        <v>8087</v>
      </c>
      <c r="O1841" s="6"/>
    </row>
    <row r="1842" spans="1:15" x14ac:dyDescent="0.3">
      <c r="A1842" s="6" t="s">
        <v>3670</v>
      </c>
      <c r="B1842" s="22" t="s">
        <v>5368</v>
      </c>
      <c r="C1842" s="22" t="s">
        <v>8089</v>
      </c>
      <c r="D1842" s="22" t="s">
        <v>483</v>
      </c>
      <c r="E1842" s="22" t="s">
        <v>742</v>
      </c>
      <c r="F1842" s="6" t="s">
        <v>582</v>
      </c>
      <c r="G1842" s="6" t="s">
        <v>5367</v>
      </c>
      <c r="H1842" s="6" t="s">
        <v>19</v>
      </c>
      <c r="I1842" s="6" t="s">
        <v>5369</v>
      </c>
      <c r="J1842" s="22" t="s">
        <v>3672</v>
      </c>
      <c r="K1842" s="6" t="s">
        <v>678</v>
      </c>
      <c r="L1842" s="22" t="s">
        <v>8091</v>
      </c>
      <c r="M1842" s="6" t="s">
        <v>484</v>
      </c>
      <c r="N1842" s="22" t="s">
        <v>8087</v>
      </c>
      <c r="O1842" s="6"/>
    </row>
    <row r="1843" spans="1:15" x14ac:dyDescent="0.3">
      <c r="A1843" s="6" t="s">
        <v>3670</v>
      </c>
      <c r="B1843" s="22" t="s">
        <v>5371</v>
      </c>
      <c r="C1843" s="22" t="s">
        <v>8089</v>
      </c>
      <c r="D1843" s="22" t="s">
        <v>483</v>
      </c>
      <c r="E1843" s="22" t="s">
        <v>5193</v>
      </c>
      <c r="F1843" s="6" t="s">
        <v>582</v>
      </c>
      <c r="G1843" s="6" t="s">
        <v>5370</v>
      </c>
      <c r="H1843" s="6" t="s">
        <v>19</v>
      </c>
      <c r="I1843" s="6" t="s">
        <v>5372</v>
      </c>
      <c r="J1843" s="22" t="s">
        <v>3672</v>
      </c>
      <c r="K1843" s="6" t="s">
        <v>678</v>
      </c>
      <c r="L1843" s="22" t="s">
        <v>8091</v>
      </c>
      <c r="M1843" s="6" t="s">
        <v>484</v>
      </c>
      <c r="N1843" s="22" t="s">
        <v>8087</v>
      </c>
      <c r="O1843" s="6"/>
    </row>
    <row r="1844" spans="1:15" x14ac:dyDescent="0.3">
      <c r="A1844" s="6" t="s">
        <v>3670</v>
      </c>
      <c r="B1844" s="22" t="s">
        <v>5376</v>
      </c>
      <c r="C1844" s="22" t="s">
        <v>8089</v>
      </c>
      <c r="D1844" s="22" t="s">
        <v>483</v>
      </c>
      <c r="E1844" s="22" t="s">
        <v>742</v>
      </c>
      <c r="F1844" s="6" t="s">
        <v>582</v>
      </c>
      <c r="G1844" s="6" t="s">
        <v>5375</v>
      </c>
      <c r="H1844" s="6" t="s">
        <v>19</v>
      </c>
      <c r="I1844" s="6" t="s">
        <v>5377</v>
      </c>
      <c r="J1844" s="22" t="s">
        <v>3672</v>
      </c>
      <c r="K1844" s="6" t="s">
        <v>678</v>
      </c>
      <c r="L1844" s="22" t="s">
        <v>8091</v>
      </c>
      <c r="M1844" s="6" t="s">
        <v>484</v>
      </c>
      <c r="N1844" s="22" t="s">
        <v>8087</v>
      </c>
      <c r="O1844" s="6"/>
    </row>
    <row r="1845" spans="1:15" x14ac:dyDescent="0.3">
      <c r="A1845" s="6" t="s">
        <v>3670</v>
      </c>
      <c r="B1845" s="22" t="s">
        <v>5379</v>
      </c>
      <c r="C1845" s="22" t="s">
        <v>8089</v>
      </c>
      <c r="D1845" s="22" t="s">
        <v>483</v>
      </c>
      <c r="E1845" s="22" t="s">
        <v>742</v>
      </c>
      <c r="F1845" s="6" t="s">
        <v>582</v>
      </c>
      <c r="G1845" s="6" t="s">
        <v>5378</v>
      </c>
      <c r="H1845" s="6" t="s">
        <v>19</v>
      </c>
      <c r="I1845" s="6" t="s">
        <v>5380</v>
      </c>
      <c r="J1845" s="22" t="s">
        <v>3672</v>
      </c>
      <c r="K1845" s="6" t="s">
        <v>678</v>
      </c>
      <c r="L1845" s="22" t="s">
        <v>8091</v>
      </c>
      <c r="M1845" s="6" t="s">
        <v>484</v>
      </c>
      <c r="N1845" s="22" t="s">
        <v>8087</v>
      </c>
      <c r="O1845" s="6"/>
    </row>
    <row r="1846" spans="1:15" x14ac:dyDescent="0.3">
      <c r="A1846" s="6" t="s">
        <v>3670</v>
      </c>
      <c r="B1846" s="22" t="s">
        <v>5382</v>
      </c>
      <c r="C1846" s="22" t="s">
        <v>8089</v>
      </c>
      <c r="D1846" s="22" t="s">
        <v>483</v>
      </c>
      <c r="E1846" s="22" t="s">
        <v>742</v>
      </c>
      <c r="F1846" s="6" t="s">
        <v>582</v>
      </c>
      <c r="G1846" s="6" t="s">
        <v>5381</v>
      </c>
      <c r="H1846" s="6" t="s">
        <v>19</v>
      </c>
      <c r="I1846" s="6" t="s">
        <v>5383</v>
      </c>
      <c r="J1846" s="22" t="s">
        <v>3672</v>
      </c>
      <c r="K1846" s="6" t="s">
        <v>678</v>
      </c>
      <c r="L1846" s="22" t="s">
        <v>8091</v>
      </c>
      <c r="M1846" s="6" t="s">
        <v>484</v>
      </c>
      <c r="N1846" s="22" t="s">
        <v>8087</v>
      </c>
      <c r="O1846" s="6"/>
    </row>
    <row r="1847" spans="1:15" x14ac:dyDescent="0.3">
      <c r="A1847" s="6" t="s">
        <v>3670</v>
      </c>
      <c r="B1847" s="22" t="s">
        <v>5385</v>
      </c>
      <c r="C1847" s="22" t="s">
        <v>8089</v>
      </c>
      <c r="D1847" s="22" t="s">
        <v>483</v>
      </c>
      <c r="E1847" s="22" t="s">
        <v>742</v>
      </c>
      <c r="F1847" s="6" t="s">
        <v>582</v>
      </c>
      <c r="G1847" s="6" t="s">
        <v>5384</v>
      </c>
      <c r="H1847" s="6" t="s">
        <v>19</v>
      </c>
      <c r="I1847" s="6" t="s">
        <v>5386</v>
      </c>
      <c r="J1847" s="22" t="s">
        <v>3672</v>
      </c>
      <c r="K1847" s="6" t="s">
        <v>678</v>
      </c>
      <c r="L1847" s="22" t="s">
        <v>8091</v>
      </c>
      <c r="M1847" s="6" t="s">
        <v>484</v>
      </c>
      <c r="N1847" s="22" t="s">
        <v>8087</v>
      </c>
      <c r="O1847" s="6"/>
    </row>
    <row r="1848" spans="1:15" x14ac:dyDescent="0.3">
      <c r="A1848" s="6" t="s">
        <v>3670</v>
      </c>
      <c r="B1848" s="22" t="s">
        <v>5388</v>
      </c>
      <c r="C1848" s="22" t="s">
        <v>8089</v>
      </c>
      <c r="D1848" s="22" t="s">
        <v>483</v>
      </c>
      <c r="E1848" s="22" t="s">
        <v>742</v>
      </c>
      <c r="F1848" s="6" t="s">
        <v>582</v>
      </c>
      <c r="G1848" s="6" t="s">
        <v>5387</v>
      </c>
      <c r="H1848" s="6" t="s">
        <v>19</v>
      </c>
      <c r="I1848" s="6" t="s">
        <v>5389</v>
      </c>
      <c r="J1848" s="22" t="s">
        <v>3672</v>
      </c>
      <c r="K1848" s="6" t="s">
        <v>678</v>
      </c>
      <c r="L1848" s="22" t="s">
        <v>8091</v>
      </c>
      <c r="M1848" s="6" t="s">
        <v>484</v>
      </c>
      <c r="N1848" s="22" t="s">
        <v>8087</v>
      </c>
      <c r="O1848" s="6"/>
    </row>
    <row r="1849" spans="1:15" x14ac:dyDescent="0.3">
      <c r="A1849" s="6" t="s">
        <v>3670</v>
      </c>
      <c r="B1849" s="22" t="s">
        <v>5391</v>
      </c>
      <c r="C1849" s="22" t="s">
        <v>8089</v>
      </c>
      <c r="D1849" s="22" t="s">
        <v>483</v>
      </c>
      <c r="E1849" s="22" t="s">
        <v>742</v>
      </c>
      <c r="F1849" s="6" t="s">
        <v>582</v>
      </c>
      <c r="G1849" s="7" t="s">
        <v>5390</v>
      </c>
      <c r="H1849" s="6" t="s">
        <v>19</v>
      </c>
      <c r="I1849" s="6" t="s">
        <v>5392</v>
      </c>
      <c r="J1849" s="22" t="s">
        <v>3672</v>
      </c>
      <c r="K1849" s="6" t="s">
        <v>678</v>
      </c>
      <c r="L1849" s="22" t="s">
        <v>8091</v>
      </c>
      <c r="M1849" s="6" t="s">
        <v>484</v>
      </c>
      <c r="N1849" s="22" t="s">
        <v>8087</v>
      </c>
      <c r="O1849" s="6" t="s">
        <v>8162</v>
      </c>
    </row>
    <row r="1850" spans="1:15" x14ac:dyDescent="0.3">
      <c r="A1850" s="6" t="s">
        <v>3670</v>
      </c>
      <c r="B1850" s="22" t="s">
        <v>5394</v>
      </c>
      <c r="C1850" s="22" t="s">
        <v>8089</v>
      </c>
      <c r="D1850" s="22" t="s">
        <v>483</v>
      </c>
      <c r="E1850" s="22" t="s">
        <v>742</v>
      </c>
      <c r="F1850" s="6" t="s">
        <v>582</v>
      </c>
      <c r="G1850" s="6" t="s">
        <v>5393</v>
      </c>
      <c r="H1850" s="6" t="s">
        <v>19</v>
      </c>
      <c r="I1850" s="6" t="s">
        <v>5395</v>
      </c>
      <c r="J1850" s="22" t="s">
        <v>3672</v>
      </c>
      <c r="K1850" s="6" t="s">
        <v>678</v>
      </c>
      <c r="L1850" s="22" t="s">
        <v>8091</v>
      </c>
      <c r="M1850" s="6" t="s">
        <v>484</v>
      </c>
      <c r="N1850" s="22" t="s">
        <v>8087</v>
      </c>
      <c r="O1850" s="6"/>
    </row>
    <row r="1851" spans="1:15" x14ac:dyDescent="0.3">
      <c r="A1851" s="6" t="s">
        <v>3670</v>
      </c>
      <c r="B1851" s="22" t="s">
        <v>5397</v>
      </c>
      <c r="C1851" s="22" t="s">
        <v>8089</v>
      </c>
      <c r="D1851" s="22" t="s">
        <v>483</v>
      </c>
      <c r="E1851" s="22" t="s">
        <v>742</v>
      </c>
      <c r="F1851" s="6" t="s">
        <v>582</v>
      </c>
      <c r="G1851" s="6" t="s">
        <v>5396</v>
      </c>
      <c r="H1851" s="6" t="s">
        <v>19</v>
      </c>
      <c r="I1851" s="6" t="s">
        <v>5398</v>
      </c>
      <c r="J1851" s="22" t="s">
        <v>3672</v>
      </c>
      <c r="K1851" s="6" t="s">
        <v>678</v>
      </c>
      <c r="L1851" s="22" t="s">
        <v>8091</v>
      </c>
      <c r="M1851" s="6" t="s">
        <v>484</v>
      </c>
      <c r="N1851" s="22" t="s">
        <v>8087</v>
      </c>
      <c r="O1851" s="6"/>
    </row>
    <row r="1852" spans="1:15" x14ac:dyDescent="0.3">
      <c r="A1852" s="6" t="s">
        <v>3670</v>
      </c>
      <c r="B1852" s="22" t="s">
        <v>5400</v>
      </c>
      <c r="C1852" s="22" t="s">
        <v>8089</v>
      </c>
      <c r="D1852" s="22" t="s">
        <v>483</v>
      </c>
      <c r="E1852" s="22" t="s">
        <v>5193</v>
      </c>
      <c r="F1852" s="6" t="s">
        <v>582</v>
      </c>
      <c r="G1852" s="6" t="s">
        <v>5399</v>
      </c>
      <c r="H1852" s="6" t="s">
        <v>19</v>
      </c>
      <c r="I1852" s="6" t="s">
        <v>5401</v>
      </c>
      <c r="J1852" s="22" t="s">
        <v>3672</v>
      </c>
      <c r="K1852" s="6" t="s">
        <v>678</v>
      </c>
      <c r="L1852" s="22" t="s">
        <v>8091</v>
      </c>
      <c r="M1852" s="6" t="s">
        <v>484</v>
      </c>
      <c r="N1852" s="22" t="s">
        <v>8087</v>
      </c>
      <c r="O1852" s="6"/>
    </row>
    <row r="1853" spans="1:15" x14ac:dyDescent="0.3">
      <c r="A1853" s="6" t="s">
        <v>3670</v>
      </c>
      <c r="B1853" s="22" t="s">
        <v>5403</v>
      </c>
      <c r="C1853" s="22" t="s">
        <v>8089</v>
      </c>
      <c r="D1853" s="22" t="s">
        <v>483</v>
      </c>
      <c r="E1853" s="22" t="s">
        <v>742</v>
      </c>
      <c r="F1853" s="6" t="s">
        <v>582</v>
      </c>
      <c r="G1853" s="6" t="s">
        <v>5402</v>
      </c>
      <c r="H1853" s="6" t="s">
        <v>19</v>
      </c>
      <c r="I1853" s="6" t="s">
        <v>5404</v>
      </c>
      <c r="J1853" s="22" t="s">
        <v>3672</v>
      </c>
      <c r="K1853" s="6" t="s">
        <v>678</v>
      </c>
      <c r="L1853" s="22" t="s">
        <v>8091</v>
      </c>
      <c r="M1853" s="6" t="s">
        <v>484</v>
      </c>
      <c r="N1853" s="22" t="s">
        <v>8087</v>
      </c>
      <c r="O1853" s="6"/>
    </row>
    <row r="1854" spans="1:15" x14ac:dyDescent="0.3">
      <c r="A1854" s="6" t="s">
        <v>3670</v>
      </c>
      <c r="B1854" s="22" t="s">
        <v>5418</v>
      </c>
      <c r="C1854" s="22" t="s">
        <v>8089</v>
      </c>
      <c r="D1854" s="22" t="s">
        <v>483</v>
      </c>
      <c r="E1854" s="22" t="s">
        <v>742</v>
      </c>
      <c r="F1854" s="6" t="s">
        <v>582</v>
      </c>
      <c r="G1854" s="6" t="s">
        <v>5417</v>
      </c>
      <c r="H1854" s="6" t="s">
        <v>19</v>
      </c>
      <c r="I1854" s="6" t="s">
        <v>5419</v>
      </c>
      <c r="J1854" s="22" t="s">
        <v>3672</v>
      </c>
      <c r="K1854" s="6" t="s">
        <v>678</v>
      </c>
      <c r="L1854" s="22" t="s">
        <v>8091</v>
      </c>
      <c r="M1854" s="6" t="s">
        <v>484</v>
      </c>
      <c r="N1854" s="22" t="s">
        <v>8087</v>
      </c>
      <c r="O1854" s="6"/>
    </row>
    <row r="1855" spans="1:15" x14ac:dyDescent="0.3">
      <c r="A1855" s="6" t="s">
        <v>3670</v>
      </c>
      <c r="B1855" s="22" t="s">
        <v>5421</v>
      </c>
      <c r="C1855" s="22" t="s">
        <v>8089</v>
      </c>
      <c r="D1855" s="22" t="s">
        <v>483</v>
      </c>
      <c r="E1855" s="22" t="s">
        <v>742</v>
      </c>
      <c r="F1855" s="6" t="s">
        <v>582</v>
      </c>
      <c r="G1855" s="6" t="s">
        <v>5420</v>
      </c>
      <c r="H1855" s="6" t="s">
        <v>19</v>
      </c>
      <c r="I1855" s="6" t="s">
        <v>5422</v>
      </c>
      <c r="J1855" s="22" t="s">
        <v>3672</v>
      </c>
      <c r="K1855" s="6" t="s">
        <v>678</v>
      </c>
      <c r="L1855" s="22" t="s">
        <v>8091</v>
      </c>
      <c r="M1855" s="6" t="s">
        <v>484</v>
      </c>
      <c r="N1855" s="22" t="s">
        <v>8087</v>
      </c>
      <c r="O1855" s="6"/>
    </row>
    <row r="1856" spans="1:15" x14ac:dyDescent="0.3">
      <c r="A1856" s="6" t="s">
        <v>3670</v>
      </c>
      <c r="B1856" s="22" t="s">
        <v>5424</v>
      </c>
      <c r="C1856" s="22" t="s">
        <v>8089</v>
      </c>
      <c r="D1856" s="22" t="s">
        <v>483</v>
      </c>
      <c r="E1856" s="22" t="s">
        <v>5193</v>
      </c>
      <c r="F1856" s="6" t="s">
        <v>582</v>
      </c>
      <c r="G1856" s="6" t="s">
        <v>5423</v>
      </c>
      <c r="H1856" s="6" t="s">
        <v>19</v>
      </c>
      <c r="I1856" s="6" t="s">
        <v>5425</v>
      </c>
      <c r="J1856" s="22" t="s">
        <v>3672</v>
      </c>
      <c r="K1856" s="6" t="s">
        <v>678</v>
      </c>
      <c r="L1856" s="22" t="s">
        <v>8091</v>
      </c>
      <c r="M1856" s="6" t="s">
        <v>484</v>
      </c>
      <c r="N1856" s="22" t="s">
        <v>8087</v>
      </c>
      <c r="O1856" s="6"/>
    </row>
    <row r="1857" spans="1:15" x14ac:dyDescent="0.3">
      <c r="A1857" s="6" t="s">
        <v>3670</v>
      </c>
      <c r="B1857" s="22" t="s">
        <v>5427</v>
      </c>
      <c r="C1857" s="22" t="s">
        <v>8089</v>
      </c>
      <c r="D1857" s="22" t="s">
        <v>483</v>
      </c>
      <c r="E1857" s="22" t="s">
        <v>742</v>
      </c>
      <c r="F1857" s="6" t="s">
        <v>582</v>
      </c>
      <c r="G1857" s="6" t="s">
        <v>5426</v>
      </c>
      <c r="H1857" s="6" t="s">
        <v>19</v>
      </c>
      <c r="I1857" s="6" t="s">
        <v>5428</v>
      </c>
      <c r="J1857" s="22" t="s">
        <v>3672</v>
      </c>
      <c r="K1857" s="6" t="s">
        <v>678</v>
      </c>
      <c r="L1857" s="22" t="s">
        <v>8091</v>
      </c>
      <c r="M1857" s="6" t="s">
        <v>484</v>
      </c>
      <c r="N1857" s="22" t="s">
        <v>8087</v>
      </c>
      <c r="O1857" s="6"/>
    </row>
    <row r="1858" spans="1:15" x14ac:dyDescent="0.3">
      <c r="A1858" s="6" t="s">
        <v>3670</v>
      </c>
      <c r="B1858" s="22" t="s">
        <v>5430</v>
      </c>
      <c r="C1858" s="22" t="s">
        <v>8089</v>
      </c>
      <c r="D1858" s="22" t="s">
        <v>483</v>
      </c>
      <c r="E1858" s="22" t="s">
        <v>742</v>
      </c>
      <c r="F1858" s="6" t="s">
        <v>582</v>
      </c>
      <c r="G1858" s="6" t="s">
        <v>5429</v>
      </c>
      <c r="H1858" s="6" t="s">
        <v>19</v>
      </c>
      <c r="I1858" s="6" t="s">
        <v>5431</v>
      </c>
      <c r="J1858" s="22" t="s">
        <v>3672</v>
      </c>
      <c r="K1858" s="6" t="s">
        <v>678</v>
      </c>
      <c r="L1858" s="22" t="s">
        <v>8091</v>
      </c>
      <c r="M1858" s="6" t="s">
        <v>484</v>
      </c>
      <c r="N1858" s="22" t="s">
        <v>8087</v>
      </c>
      <c r="O1858" s="6"/>
    </row>
    <row r="1859" spans="1:15" x14ac:dyDescent="0.3">
      <c r="A1859" s="6" t="s">
        <v>3670</v>
      </c>
      <c r="B1859" s="22" t="s">
        <v>5433</v>
      </c>
      <c r="C1859" s="22" t="s">
        <v>8089</v>
      </c>
      <c r="D1859" s="22" t="s">
        <v>483</v>
      </c>
      <c r="E1859" s="22" t="s">
        <v>742</v>
      </c>
      <c r="F1859" s="6" t="s">
        <v>582</v>
      </c>
      <c r="G1859" s="6" t="s">
        <v>5432</v>
      </c>
      <c r="H1859" s="6" t="s">
        <v>19</v>
      </c>
      <c r="I1859" s="6" t="s">
        <v>5434</v>
      </c>
      <c r="J1859" s="22" t="s">
        <v>3672</v>
      </c>
      <c r="K1859" s="6" t="s">
        <v>678</v>
      </c>
      <c r="L1859" s="22" t="s">
        <v>8091</v>
      </c>
      <c r="M1859" s="6" t="s">
        <v>484</v>
      </c>
      <c r="N1859" s="22" t="s">
        <v>8087</v>
      </c>
      <c r="O1859" s="6"/>
    </row>
    <row r="1860" spans="1:15" x14ac:dyDescent="0.3">
      <c r="A1860" s="6" t="s">
        <v>3670</v>
      </c>
      <c r="B1860" s="22" t="s">
        <v>5438</v>
      </c>
      <c r="C1860" s="22" t="s">
        <v>8089</v>
      </c>
      <c r="D1860" s="22" t="s">
        <v>483</v>
      </c>
      <c r="E1860" s="22" t="s">
        <v>742</v>
      </c>
      <c r="F1860" s="6" t="s">
        <v>582</v>
      </c>
      <c r="G1860" s="6" t="s">
        <v>5437</v>
      </c>
      <c r="H1860" s="6" t="s">
        <v>19</v>
      </c>
      <c r="I1860" s="6" t="s">
        <v>5439</v>
      </c>
      <c r="J1860" s="22" t="s">
        <v>3672</v>
      </c>
      <c r="K1860" s="6" t="s">
        <v>678</v>
      </c>
      <c r="L1860" s="22" t="s">
        <v>8091</v>
      </c>
      <c r="M1860" s="6" t="s">
        <v>484</v>
      </c>
      <c r="N1860" s="22" t="s">
        <v>8087</v>
      </c>
      <c r="O1860" s="6"/>
    </row>
    <row r="1861" spans="1:15" x14ac:dyDescent="0.3">
      <c r="A1861" s="6" t="s">
        <v>3670</v>
      </c>
      <c r="B1861" s="22" t="s">
        <v>5441</v>
      </c>
      <c r="C1861" s="22" t="s">
        <v>8089</v>
      </c>
      <c r="D1861" s="22" t="s">
        <v>483</v>
      </c>
      <c r="E1861" s="22" t="s">
        <v>742</v>
      </c>
      <c r="F1861" s="6" t="s">
        <v>582</v>
      </c>
      <c r="G1861" s="6" t="s">
        <v>5440</v>
      </c>
      <c r="H1861" s="6" t="s">
        <v>19</v>
      </c>
      <c r="I1861" s="6" t="s">
        <v>5442</v>
      </c>
      <c r="J1861" s="22" t="s">
        <v>3672</v>
      </c>
      <c r="K1861" s="6" t="s">
        <v>678</v>
      </c>
      <c r="L1861" s="22" t="s">
        <v>8091</v>
      </c>
      <c r="M1861" s="6" t="s">
        <v>484</v>
      </c>
      <c r="N1861" s="22" t="s">
        <v>8087</v>
      </c>
      <c r="O1861" s="6"/>
    </row>
    <row r="1862" spans="1:15" x14ac:dyDescent="0.3">
      <c r="A1862" s="6" t="s">
        <v>3670</v>
      </c>
      <c r="B1862" s="22" t="s">
        <v>5444</v>
      </c>
      <c r="C1862" s="22" t="s">
        <v>8089</v>
      </c>
      <c r="D1862" s="22" t="s">
        <v>483</v>
      </c>
      <c r="E1862" s="22" t="s">
        <v>742</v>
      </c>
      <c r="F1862" s="6" t="s">
        <v>582</v>
      </c>
      <c r="G1862" s="6" t="s">
        <v>5443</v>
      </c>
      <c r="H1862" s="6" t="s">
        <v>19</v>
      </c>
      <c r="I1862" s="6" t="s">
        <v>5445</v>
      </c>
      <c r="J1862" s="22" t="s">
        <v>3672</v>
      </c>
      <c r="K1862" s="6" t="s">
        <v>678</v>
      </c>
      <c r="L1862" s="22" t="s">
        <v>8091</v>
      </c>
      <c r="M1862" s="6" t="s">
        <v>484</v>
      </c>
      <c r="N1862" s="22" t="s">
        <v>8087</v>
      </c>
      <c r="O1862" s="6"/>
    </row>
    <row r="1863" spans="1:15" x14ac:dyDescent="0.3">
      <c r="A1863" s="6" t="s">
        <v>3670</v>
      </c>
      <c r="B1863" s="22" t="s">
        <v>5447</v>
      </c>
      <c r="C1863" s="22" t="s">
        <v>8089</v>
      </c>
      <c r="D1863" s="22" t="s">
        <v>483</v>
      </c>
      <c r="E1863" s="22" t="s">
        <v>742</v>
      </c>
      <c r="F1863" s="6" t="s">
        <v>582</v>
      </c>
      <c r="G1863" s="6" t="s">
        <v>5446</v>
      </c>
      <c r="H1863" s="6" t="s">
        <v>19</v>
      </c>
      <c r="I1863" s="6" t="s">
        <v>5448</v>
      </c>
      <c r="J1863" s="22" t="s">
        <v>3672</v>
      </c>
      <c r="K1863" s="6" t="s">
        <v>678</v>
      </c>
      <c r="L1863" s="22" t="s">
        <v>8091</v>
      </c>
      <c r="M1863" s="6" t="s">
        <v>484</v>
      </c>
      <c r="N1863" s="22" t="s">
        <v>8087</v>
      </c>
      <c r="O1863" s="6"/>
    </row>
    <row r="1864" spans="1:15" x14ac:dyDescent="0.3">
      <c r="A1864" s="6" t="s">
        <v>3670</v>
      </c>
      <c r="B1864" s="22" t="s">
        <v>5643</v>
      </c>
      <c r="C1864" s="22" t="s">
        <v>8089</v>
      </c>
      <c r="D1864" s="22" t="s">
        <v>483</v>
      </c>
      <c r="E1864" s="22" t="s">
        <v>742</v>
      </c>
      <c r="F1864" s="6" t="s">
        <v>582</v>
      </c>
      <c r="G1864" s="6" t="s">
        <v>5642</v>
      </c>
      <c r="H1864" s="6" t="s">
        <v>19</v>
      </c>
      <c r="I1864" s="6" t="s">
        <v>5644</v>
      </c>
      <c r="J1864" s="22" t="s">
        <v>3672</v>
      </c>
      <c r="K1864" s="6" t="s">
        <v>678</v>
      </c>
      <c r="L1864" s="22" t="s">
        <v>8091</v>
      </c>
      <c r="M1864" s="6" t="s">
        <v>484</v>
      </c>
      <c r="N1864" s="22" t="s">
        <v>8087</v>
      </c>
      <c r="O1864" s="6"/>
    </row>
    <row r="1865" spans="1:15" x14ac:dyDescent="0.3">
      <c r="A1865" s="6" t="s">
        <v>3675</v>
      </c>
      <c r="B1865" s="22" t="s">
        <v>3920</v>
      </c>
      <c r="C1865" s="22" t="s">
        <v>2500</v>
      </c>
      <c r="D1865" s="22" t="s">
        <v>169</v>
      </c>
      <c r="E1865" s="22" t="s">
        <v>742</v>
      </c>
      <c r="F1865" s="6" t="s">
        <v>491</v>
      </c>
      <c r="G1865" s="6" t="s">
        <v>3919</v>
      </c>
      <c r="H1865" s="6" t="s">
        <v>19</v>
      </c>
      <c r="I1865" s="6" t="s">
        <v>3921</v>
      </c>
      <c r="J1865" s="22" t="s">
        <v>1698</v>
      </c>
      <c r="K1865" s="6" t="s">
        <v>678</v>
      </c>
      <c r="L1865" s="22" t="s">
        <v>907</v>
      </c>
      <c r="M1865" s="6" t="s">
        <v>484</v>
      </c>
      <c r="N1865" s="22" t="s">
        <v>8087</v>
      </c>
      <c r="O1865" s="6"/>
    </row>
    <row r="1866" spans="1:15" x14ac:dyDescent="0.3">
      <c r="A1866" s="6" t="s">
        <v>3675</v>
      </c>
      <c r="B1866" s="22" t="s">
        <v>3956</v>
      </c>
      <c r="C1866" s="22" t="s">
        <v>2500</v>
      </c>
      <c r="D1866" s="22" t="s">
        <v>169</v>
      </c>
      <c r="E1866" s="22" t="s">
        <v>742</v>
      </c>
      <c r="F1866" s="6" t="s">
        <v>491</v>
      </c>
      <c r="G1866" s="6" t="s">
        <v>3955</v>
      </c>
      <c r="H1866" s="6" t="s">
        <v>19</v>
      </c>
      <c r="I1866" s="6" t="s">
        <v>3957</v>
      </c>
      <c r="J1866" s="22" t="s">
        <v>1698</v>
      </c>
      <c r="K1866" s="6" t="s">
        <v>678</v>
      </c>
      <c r="L1866" s="22" t="s">
        <v>907</v>
      </c>
      <c r="M1866" s="6" t="s">
        <v>484</v>
      </c>
      <c r="N1866" s="22" t="s">
        <v>8087</v>
      </c>
      <c r="O1866" s="6"/>
    </row>
    <row r="1867" spans="1:15" x14ac:dyDescent="0.3">
      <c r="A1867" s="6" t="s">
        <v>3675</v>
      </c>
      <c r="B1867" s="22" t="s">
        <v>3974</v>
      </c>
      <c r="C1867" s="22" t="s">
        <v>2500</v>
      </c>
      <c r="D1867" s="22" t="s">
        <v>169</v>
      </c>
      <c r="E1867" s="22" t="s">
        <v>742</v>
      </c>
      <c r="F1867" s="6" t="s">
        <v>491</v>
      </c>
      <c r="G1867" s="6" t="s">
        <v>3973</v>
      </c>
      <c r="H1867" s="6" t="s">
        <v>19</v>
      </c>
      <c r="I1867" s="6" t="s">
        <v>3975</v>
      </c>
      <c r="J1867" s="22" t="s">
        <v>1698</v>
      </c>
      <c r="K1867" s="6" t="s">
        <v>678</v>
      </c>
      <c r="L1867" s="22" t="s">
        <v>907</v>
      </c>
      <c r="M1867" s="6" t="s">
        <v>484</v>
      </c>
      <c r="N1867" s="22" t="s">
        <v>8087</v>
      </c>
      <c r="O1867" s="6"/>
    </row>
    <row r="1868" spans="1:15" x14ac:dyDescent="0.3">
      <c r="A1868" s="6" t="s">
        <v>3675</v>
      </c>
      <c r="B1868" s="22" t="s">
        <v>3944</v>
      </c>
      <c r="C1868" s="22" t="s">
        <v>2500</v>
      </c>
      <c r="D1868" s="22" t="s">
        <v>169</v>
      </c>
      <c r="E1868" s="22" t="s">
        <v>742</v>
      </c>
      <c r="F1868" s="6" t="s">
        <v>491</v>
      </c>
      <c r="G1868" s="6" t="s">
        <v>3943</v>
      </c>
      <c r="H1868" s="6" t="s">
        <v>19</v>
      </c>
      <c r="I1868" s="6" t="s">
        <v>3945</v>
      </c>
      <c r="J1868" s="22" t="s">
        <v>1698</v>
      </c>
      <c r="K1868" s="6" t="s">
        <v>678</v>
      </c>
      <c r="L1868" s="22" t="s">
        <v>907</v>
      </c>
      <c r="M1868" s="6" t="s">
        <v>484</v>
      </c>
      <c r="N1868" s="22" t="s">
        <v>8087</v>
      </c>
      <c r="O1868" s="6"/>
    </row>
    <row r="1869" spans="1:15" x14ac:dyDescent="0.3">
      <c r="A1869" s="6" t="s">
        <v>3675</v>
      </c>
      <c r="B1869" s="22" t="s">
        <v>3676</v>
      </c>
      <c r="C1869" s="22" t="s">
        <v>8089</v>
      </c>
      <c r="D1869" s="22" t="s">
        <v>169</v>
      </c>
      <c r="E1869" s="22" t="s">
        <v>742</v>
      </c>
      <c r="F1869" s="6" t="s">
        <v>491</v>
      </c>
      <c r="G1869" s="6" t="s">
        <v>3674</v>
      </c>
      <c r="H1869" s="6" t="s">
        <v>19</v>
      </c>
      <c r="I1869" s="6" t="s">
        <v>3677</v>
      </c>
      <c r="J1869" s="22" t="s">
        <v>1698</v>
      </c>
      <c r="K1869" s="6" t="s">
        <v>678</v>
      </c>
      <c r="L1869" s="22" t="s">
        <v>907</v>
      </c>
      <c r="M1869" s="6" t="s">
        <v>484</v>
      </c>
      <c r="N1869" s="22" t="s">
        <v>8087</v>
      </c>
      <c r="O1869" s="6"/>
    </row>
    <row r="1870" spans="1:15" x14ac:dyDescent="0.3">
      <c r="A1870" s="6" t="s">
        <v>3675</v>
      </c>
      <c r="B1870" s="22" t="s">
        <v>3971</v>
      </c>
      <c r="C1870" s="22" t="s">
        <v>2500</v>
      </c>
      <c r="D1870" s="22" t="s">
        <v>169</v>
      </c>
      <c r="E1870" s="22" t="s">
        <v>742</v>
      </c>
      <c r="F1870" s="6" t="s">
        <v>491</v>
      </c>
      <c r="G1870" s="6" t="s">
        <v>3970</v>
      </c>
      <c r="H1870" s="6" t="s">
        <v>19</v>
      </c>
      <c r="I1870" s="6" t="s">
        <v>3972</v>
      </c>
      <c r="J1870" s="22" t="s">
        <v>1698</v>
      </c>
      <c r="K1870" s="6" t="s">
        <v>678</v>
      </c>
      <c r="L1870" s="22" t="s">
        <v>907</v>
      </c>
      <c r="M1870" s="6" t="s">
        <v>484</v>
      </c>
      <c r="N1870" s="22" t="s">
        <v>8087</v>
      </c>
      <c r="O1870" s="6"/>
    </row>
    <row r="1871" spans="1:15" x14ac:dyDescent="0.3">
      <c r="A1871" s="6" t="s">
        <v>3675</v>
      </c>
      <c r="B1871" s="22" t="s">
        <v>3983</v>
      </c>
      <c r="C1871" s="22" t="s">
        <v>2500</v>
      </c>
      <c r="D1871" s="22" t="s">
        <v>169</v>
      </c>
      <c r="E1871" s="22" t="s">
        <v>742</v>
      </c>
      <c r="F1871" s="6" t="s">
        <v>491</v>
      </c>
      <c r="G1871" s="6" t="s">
        <v>3982</v>
      </c>
      <c r="H1871" s="6" t="s">
        <v>19</v>
      </c>
      <c r="I1871" s="6" t="s">
        <v>3984</v>
      </c>
      <c r="J1871" s="22" t="s">
        <v>1698</v>
      </c>
      <c r="K1871" s="6" t="s">
        <v>678</v>
      </c>
      <c r="L1871" s="22" t="s">
        <v>907</v>
      </c>
      <c r="M1871" s="6" t="s">
        <v>484</v>
      </c>
      <c r="N1871" s="22" t="s">
        <v>8087</v>
      </c>
      <c r="O1871" s="6"/>
    </row>
    <row r="1872" spans="1:15" x14ac:dyDescent="0.3">
      <c r="A1872" s="6" t="s">
        <v>3675</v>
      </c>
      <c r="B1872" s="22" t="s">
        <v>3917</v>
      </c>
      <c r="C1872" s="22" t="s">
        <v>2500</v>
      </c>
      <c r="D1872" s="22" t="s">
        <v>169</v>
      </c>
      <c r="E1872" s="22" t="s">
        <v>742</v>
      </c>
      <c r="F1872" s="6" t="s">
        <v>491</v>
      </c>
      <c r="G1872" s="6" t="s">
        <v>3916</v>
      </c>
      <c r="H1872" s="6" t="s">
        <v>19</v>
      </c>
      <c r="I1872" s="6" t="s">
        <v>3918</v>
      </c>
      <c r="J1872" s="22" t="s">
        <v>1698</v>
      </c>
      <c r="K1872" s="6" t="s">
        <v>678</v>
      </c>
      <c r="L1872" s="22" t="s">
        <v>907</v>
      </c>
      <c r="M1872" s="6" t="s">
        <v>484</v>
      </c>
      <c r="N1872" s="22" t="s">
        <v>8087</v>
      </c>
      <c r="O1872" s="6"/>
    </row>
    <row r="1873" spans="1:15" x14ac:dyDescent="0.3">
      <c r="A1873" s="6" t="s">
        <v>3675</v>
      </c>
      <c r="B1873" s="22" t="s">
        <v>3679</v>
      </c>
      <c r="C1873" s="22" t="s">
        <v>8089</v>
      </c>
      <c r="D1873" s="22" t="s">
        <v>169</v>
      </c>
      <c r="E1873" s="22" t="s">
        <v>742</v>
      </c>
      <c r="F1873" s="6" t="s">
        <v>491</v>
      </c>
      <c r="G1873" s="6" t="s">
        <v>3678</v>
      </c>
      <c r="H1873" s="6" t="s">
        <v>19</v>
      </c>
      <c r="I1873" s="6" t="s">
        <v>3680</v>
      </c>
      <c r="J1873" s="22" t="s">
        <v>1698</v>
      </c>
      <c r="K1873" s="6" t="s">
        <v>678</v>
      </c>
      <c r="L1873" s="22" t="s">
        <v>907</v>
      </c>
      <c r="M1873" s="6" t="s">
        <v>484</v>
      </c>
      <c r="N1873" s="22" t="s">
        <v>8087</v>
      </c>
      <c r="O1873" s="6"/>
    </row>
    <row r="1874" spans="1:15" x14ac:dyDescent="0.3">
      <c r="A1874" s="6" t="s">
        <v>3675</v>
      </c>
      <c r="B1874" s="22" t="s">
        <v>3682</v>
      </c>
      <c r="C1874" s="22" t="s">
        <v>8089</v>
      </c>
      <c r="D1874" s="22" t="s">
        <v>169</v>
      </c>
      <c r="E1874" s="22" t="s">
        <v>742</v>
      </c>
      <c r="F1874" s="6" t="s">
        <v>491</v>
      </c>
      <c r="G1874" s="6" t="s">
        <v>3681</v>
      </c>
      <c r="H1874" s="6" t="s">
        <v>19</v>
      </c>
      <c r="I1874" s="6" t="s">
        <v>3683</v>
      </c>
      <c r="J1874" s="22" t="s">
        <v>1698</v>
      </c>
      <c r="K1874" s="6" t="s">
        <v>678</v>
      </c>
      <c r="L1874" s="22" t="s">
        <v>907</v>
      </c>
      <c r="M1874" s="6" t="s">
        <v>484</v>
      </c>
      <c r="N1874" s="22" t="s">
        <v>8087</v>
      </c>
      <c r="O1874" s="6"/>
    </row>
    <row r="1875" spans="1:15" x14ac:dyDescent="0.3">
      <c r="A1875" s="6" t="s">
        <v>3675</v>
      </c>
      <c r="B1875" s="22" t="s">
        <v>3959</v>
      </c>
      <c r="C1875" s="22" t="s">
        <v>2500</v>
      </c>
      <c r="D1875" s="22" t="s">
        <v>169</v>
      </c>
      <c r="E1875" s="22" t="s">
        <v>742</v>
      </c>
      <c r="F1875" s="6" t="s">
        <v>491</v>
      </c>
      <c r="G1875" s="6" t="s">
        <v>3958</v>
      </c>
      <c r="H1875" s="6" t="s">
        <v>19</v>
      </c>
      <c r="I1875" s="6" t="s">
        <v>3960</v>
      </c>
      <c r="J1875" s="22" t="s">
        <v>1698</v>
      </c>
      <c r="K1875" s="6" t="s">
        <v>678</v>
      </c>
      <c r="L1875" s="22" t="s">
        <v>907</v>
      </c>
      <c r="M1875" s="6" t="s">
        <v>484</v>
      </c>
      <c r="N1875" s="22" t="s">
        <v>8087</v>
      </c>
      <c r="O1875" s="6"/>
    </row>
    <row r="1876" spans="1:15" x14ac:dyDescent="0.3">
      <c r="A1876" s="6" t="s">
        <v>3675</v>
      </c>
      <c r="B1876" s="22" t="s">
        <v>3980</v>
      </c>
      <c r="C1876" s="22" t="s">
        <v>2500</v>
      </c>
      <c r="D1876" s="22" t="s">
        <v>169</v>
      </c>
      <c r="E1876" s="22" t="s">
        <v>742</v>
      </c>
      <c r="F1876" s="6" t="s">
        <v>491</v>
      </c>
      <c r="G1876" s="6" t="s">
        <v>3979</v>
      </c>
      <c r="H1876" s="6" t="s">
        <v>19</v>
      </c>
      <c r="I1876" s="6" t="s">
        <v>3981</v>
      </c>
      <c r="J1876" s="22" t="s">
        <v>1698</v>
      </c>
      <c r="K1876" s="6" t="s">
        <v>678</v>
      </c>
      <c r="L1876" s="22" t="s">
        <v>907</v>
      </c>
      <c r="M1876" s="6" t="s">
        <v>484</v>
      </c>
      <c r="N1876" s="22" t="s">
        <v>8087</v>
      </c>
      <c r="O1876" s="6"/>
    </row>
    <row r="1877" spans="1:15" x14ac:dyDescent="0.3">
      <c r="A1877" s="6" t="s">
        <v>3675</v>
      </c>
      <c r="B1877" s="22" t="s">
        <v>3947</v>
      </c>
      <c r="C1877" s="22" t="s">
        <v>2500</v>
      </c>
      <c r="D1877" s="22" t="s">
        <v>169</v>
      </c>
      <c r="E1877" s="22" t="s">
        <v>742</v>
      </c>
      <c r="F1877" s="6" t="s">
        <v>491</v>
      </c>
      <c r="G1877" s="6" t="s">
        <v>3946</v>
      </c>
      <c r="H1877" s="6" t="s">
        <v>19</v>
      </c>
      <c r="I1877" s="6" t="s">
        <v>3948</v>
      </c>
      <c r="J1877" s="22" t="s">
        <v>1698</v>
      </c>
      <c r="K1877" s="6" t="s">
        <v>678</v>
      </c>
      <c r="L1877" s="22" t="s">
        <v>907</v>
      </c>
      <c r="M1877" s="6" t="s">
        <v>484</v>
      </c>
      <c r="N1877" s="22" t="s">
        <v>8087</v>
      </c>
      <c r="O1877" s="6"/>
    </row>
    <row r="1878" spans="1:15" x14ac:dyDescent="0.3">
      <c r="A1878" s="6" t="s">
        <v>3675</v>
      </c>
      <c r="B1878" s="22" t="s">
        <v>3905</v>
      </c>
      <c r="C1878" s="22" t="s">
        <v>2500</v>
      </c>
      <c r="D1878" s="22" t="s">
        <v>169</v>
      </c>
      <c r="E1878" s="22" t="s">
        <v>742</v>
      </c>
      <c r="F1878" s="6" t="s">
        <v>491</v>
      </c>
      <c r="G1878" s="6" t="s">
        <v>3904</v>
      </c>
      <c r="H1878" s="6" t="s">
        <v>19</v>
      </c>
      <c r="I1878" s="6" t="s">
        <v>3906</v>
      </c>
      <c r="J1878" s="22" t="s">
        <v>1698</v>
      </c>
      <c r="K1878" s="6" t="s">
        <v>678</v>
      </c>
      <c r="L1878" s="22" t="s">
        <v>907</v>
      </c>
      <c r="M1878" s="6" t="s">
        <v>484</v>
      </c>
      <c r="N1878" s="22" t="s">
        <v>8087</v>
      </c>
      <c r="O1878" s="6"/>
    </row>
    <row r="1879" spans="1:15" x14ac:dyDescent="0.3">
      <c r="A1879" s="6" t="s">
        <v>3675</v>
      </c>
      <c r="B1879" s="22" t="s">
        <v>3685</v>
      </c>
      <c r="C1879" s="22" t="s">
        <v>8089</v>
      </c>
      <c r="D1879" s="22" t="s">
        <v>169</v>
      </c>
      <c r="E1879" s="22" t="s">
        <v>742</v>
      </c>
      <c r="F1879" s="6" t="s">
        <v>491</v>
      </c>
      <c r="G1879" s="6" t="s">
        <v>3684</v>
      </c>
      <c r="H1879" s="6" t="s">
        <v>19</v>
      </c>
      <c r="I1879" s="6" t="s">
        <v>3686</v>
      </c>
      <c r="J1879" s="22" t="s">
        <v>1698</v>
      </c>
      <c r="K1879" s="6" t="s">
        <v>678</v>
      </c>
      <c r="L1879" s="22" t="s">
        <v>907</v>
      </c>
      <c r="M1879" s="6" t="s">
        <v>484</v>
      </c>
      <c r="N1879" s="22" t="s">
        <v>8087</v>
      </c>
      <c r="O1879" s="6"/>
    </row>
    <row r="1880" spans="1:15" x14ac:dyDescent="0.3">
      <c r="A1880" s="6" t="s">
        <v>3675</v>
      </c>
      <c r="B1880" s="22" t="s">
        <v>3853</v>
      </c>
      <c r="C1880" s="22" t="s">
        <v>2500</v>
      </c>
      <c r="D1880" s="22" t="s">
        <v>169</v>
      </c>
      <c r="E1880" s="22" t="s">
        <v>742</v>
      </c>
      <c r="F1880" s="6" t="s">
        <v>491</v>
      </c>
      <c r="G1880" s="6" t="s">
        <v>3852</v>
      </c>
      <c r="H1880" s="6" t="s">
        <v>19</v>
      </c>
      <c r="I1880" s="6" t="s">
        <v>3854</v>
      </c>
      <c r="J1880" s="22" t="s">
        <v>1698</v>
      </c>
      <c r="K1880" s="6" t="s">
        <v>678</v>
      </c>
      <c r="L1880" s="22" t="s">
        <v>907</v>
      </c>
      <c r="M1880" s="6" t="s">
        <v>484</v>
      </c>
      <c r="N1880" s="22" t="s">
        <v>8087</v>
      </c>
      <c r="O1880" s="6"/>
    </row>
    <row r="1881" spans="1:15" x14ac:dyDescent="0.3">
      <c r="A1881" s="6" t="s">
        <v>3675</v>
      </c>
      <c r="B1881" s="22" t="s">
        <v>3688</v>
      </c>
      <c r="C1881" s="22" t="s">
        <v>8089</v>
      </c>
      <c r="D1881" s="22" t="s">
        <v>169</v>
      </c>
      <c r="E1881" s="22" t="s">
        <v>742</v>
      </c>
      <c r="F1881" s="6" t="s">
        <v>491</v>
      </c>
      <c r="G1881" s="6" t="s">
        <v>3687</v>
      </c>
      <c r="H1881" s="6" t="s">
        <v>19</v>
      </c>
      <c r="I1881" s="6" t="s">
        <v>3689</v>
      </c>
      <c r="J1881" s="22" t="s">
        <v>1698</v>
      </c>
      <c r="K1881" s="6" t="s">
        <v>678</v>
      </c>
      <c r="L1881" s="22" t="s">
        <v>907</v>
      </c>
      <c r="M1881" s="6" t="s">
        <v>484</v>
      </c>
      <c r="N1881" s="22" t="s">
        <v>8087</v>
      </c>
      <c r="O1881" s="6"/>
    </row>
    <row r="1882" spans="1:15" x14ac:dyDescent="0.3">
      <c r="A1882" s="6" t="s">
        <v>3675</v>
      </c>
      <c r="B1882" s="22" t="s">
        <v>3962</v>
      </c>
      <c r="C1882" s="22" t="s">
        <v>2500</v>
      </c>
      <c r="D1882" s="22" t="s">
        <v>169</v>
      </c>
      <c r="E1882" s="22" t="s">
        <v>742</v>
      </c>
      <c r="F1882" s="6" t="s">
        <v>491</v>
      </c>
      <c r="G1882" s="6" t="s">
        <v>3961</v>
      </c>
      <c r="H1882" s="6" t="s">
        <v>19</v>
      </c>
      <c r="I1882" s="6" t="s">
        <v>3963</v>
      </c>
      <c r="J1882" s="22" t="s">
        <v>1698</v>
      </c>
      <c r="K1882" s="6" t="s">
        <v>678</v>
      </c>
      <c r="L1882" s="22" t="s">
        <v>907</v>
      </c>
      <c r="M1882" s="6" t="s">
        <v>484</v>
      </c>
      <c r="N1882" s="22" t="s">
        <v>8087</v>
      </c>
      <c r="O1882" s="6"/>
    </row>
    <row r="1883" spans="1:15" x14ac:dyDescent="0.3">
      <c r="A1883" s="6" t="s">
        <v>3675</v>
      </c>
      <c r="B1883" s="22" t="s">
        <v>3856</v>
      </c>
      <c r="C1883" s="22" t="s">
        <v>2500</v>
      </c>
      <c r="D1883" s="22" t="s">
        <v>169</v>
      </c>
      <c r="E1883" s="22" t="s">
        <v>742</v>
      </c>
      <c r="F1883" s="6" t="s">
        <v>491</v>
      </c>
      <c r="G1883" s="6" t="s">
        <v>3855</v>
      </c>
      <c r="H1883" s="6" t="s">
        <v>19</v>
      </c>
      <c r="I1883" s="6" t="s">
        <v>3857</v>
      </c>
      <c r="J1883" s="22" t="s">
        <v>1698</v>
      </c>
      <c r="K1883" s="6" t="s">
        <v>678</v>
      </c>
      <c r="L1883" s="22" t="s">
        <v>907</v>
      </c>
      <c r="M1883" s="6" t="s">
        <v>484</v>
      </c>
      <c r="N1883" s="22" t="s">
        <v>8087</v>
      </c>
      <c r="O1883" s="6"/>
    </row>
    <row r="1884" spans="1:15" x14ac:dyDescent="0.3">
      <c r="A1884" s="6" t="s">
        <v>3675</v>
      </c>
      <c r="B1884" s="22" t="s">
        <v>3859</v>
      </c>
      <c r="C1884" s="22" t="s">
        <v>2500</v>
      </c>
      <c r="D1884" s="22" t="s">
        <v>169</v>
      </c>
      <c r="E1884" s="22" t="s">
        <v>742</v>
      </c>
      <c r="F1884" s="6" t="s">
        <v>491</v>
      </c>
      <c r="G1884" s="6" t="s">
        <v>3858</v>
      </c>
      <c r="H1884" s="6" t="s">
        <v>19</v>
      </c>
      <c r="I1884" s="6" t="s">
        <v>3860</v>
      </c>
      <c r="J1884" s="22" t="s">
        <v>1698</v>
      </c>
      <c r="K1884" s="6" t="s">
        <v>678</v>
      </c>
      <c r="L1884" s="22" t="s">
        <v>907</v>
      </c>
      <c r="M1884" s="6" t="s">
        <v>484</v>
      </c>
      <c r="N1884" s="22" t="s">
        <v>8087</v>
      </c>
      <c r="O1884" s="6"/>
    </row>
    <row r="1885" spans="1:15" x14ac:dyDescent="0.3">
      <c r="A1885" s="6" t="s">
        <v>3675</v>
      </c>
      <c r="B1885" s="22" t="s">
        <v>3862</v>
      </c>
      <c r="C1885" s="22" t="s">
        <v>2500</v>
      </c>
      <c r="D1885" s="22" t="s">
        <v>169</v>
      </c>
      <c r="E1885" s="22" t="s">
        <v>742</v>
      </c>
      <c r="F1885" s="6" t="s">
        <v>491</v>
      </c>
      <c r="G1885" s="6" t="s">
        <v>3861</v>
      </c>
      <c r="H1885" s="6" t="s">
        <v>19</v>
      </c>
      <c r="I1885" s="6" t="s">
        <v>3863</v>
      </c>
      <c r="J1885" s="22" t="s">
        <v>1698</v>
      </c>
      <c r="K1885" s="6" t="s">
        <v>678</v>
      </c>
      <c r="L1885" s="22" t="s">
        <v>907</v>
      </c>
      <c r="M1885" s="6" t="s">
        <v>484</v>
      </c>
      <c r="N1885" s="22" t="s">
        <v>8087</v>
      </c>
      <c r="O1885" s="6"/>
    </row>
    <row r="1886" spans="1:15" x14ac:dyDescent="0.3">
      <c r="A1886" s="6" t="s">
        <v>3675</v>
      </c>
      <c r="B1886" s="22" t="s">
        <v>3889</v>
      </c>
      <c r="C1886" s="22" t="s">
        <v>2500</v>
      </c>
      <c r="D1886" s="22" t="s">
        <v>169</v>
      </c>
      <c r="E1886" s="22" t="s">
        <v>742</v>
      </c>
      <c r="F1886" s="6" t="s">
        <v>491</v>
      </c>
      <c r="G1886" s="6" t="s">
        <v>3888</v>
      </c>
      <c r="H1886" s="6" t="s">
        <v>19</v>
      </c>
      <c r="I1886" s="6" t="s">
        <v>3890</v>
      </c>
      <c r="J1886" s="22" t="s">
        <v>1698</v>
      </c>
      <c r="K1886" s="6" t="s">
        <v>678</v>
      </c>
      <c r="L1886" s="22" t="s">
        <v>907</v>
      </c>
      <c r="M1886" s="6" t="s">
        <v>484</v>
      </c>
      <c r="N1886" s="22" t="s">
        <v>8087</v>
      </c>
      <c r="O1886" s="6"/>
    </row>
    <row r="1887" spans="1:15" x14ac:dyDescent="0.3">
      <c r="A1887" s="6" t="s">
        <v>3675</v>
      </c>
      <c r="B1887" s="22" t="s">
        <v>3965</v>
      </c>
      <c r="C1887" s="22" t="s">
        <v>2500</v>
      </c>
      <c r="D1887" s="22" t="s">
        <v>169</v>
      </c>
      <c r="E1887" s="22" t="s">
        <v>742</v>
      </c>
      <c r="F1887" s="6" t="s">
        <v>491</v>
      </c>
      <c r="G1887" s="6" t="s">
        <v>3964</v>
      </c>
      <c r="H1887" s="6" t="s">
        <v>19</v>
      </c>
      <c r="I1887" s="6" t="s">
        <v>3966</v>
      </c>
      <c r="J1887" s="22" t="s">
        <v>1698</v>
      </c>
      <c r="K1887" s="6" t="s">
        <v>678</v>
      </c>
      <c r="L1887" s="22" t="s">
        <v>907</v>
      </c>
      <c r="M1887" s="6" t="s">
        <v>484</v>
      </c>
      <c r="N1887" s="22" t="s">
        <v>8087</v>
      </c>
      <c r="O1887" s="6"/>
    </row>
    <row r="1888" spans="1:15" x14ac:dyDescent="0.3">
      <c r="A1888" s="6" t="s">
        <v>3675</v>
      </c>
      <c r="B1888" s="22" t="s">
        <v>4450</v>
      </c>
      <c r="C1888" s="22" t="s">
        <v>8089</v>
      </c>
      <c r="D1888" s="22" t="s">
        <v>169</v>
      </c>
      <c r="E1888" s="22" t="s">
        <v>742</v>
      </c>
      <c r="F1888" s="6" t="s">
        <v>528</v>
      </c>
      <c r="G1888" s="6" t="s">
        <v>4449</v>
      </c>
      <c r="H1888" s="6" t="s">
        <v>19</v>
      </c>
      <c r="I1888" s="6" t="s">
        <v>4451</v>
      </c>
      <c r="J1888" s="22" t="s">
        <v>1698</v>
      </c>
      <c r="K1888" s="6" t="s">
        <v>678</v>
      </c>
      <c r="L1888" s="22" t="s">
        <v>907</v>
      </c>
      <c r="M1888" s="6" t="s">
        <v>532</v>
      </c>
      <c r="N1888" s="22" t="s">
        <v>8087</v>
      </c>
      <c r="O1888" s="6"/>
    </row>
    <row r="1889" spans="1:15" x14ac:dyDescent="0.3">
      <c r="A1889" s="6" t="s">
        <v>3675</v>
      </c>
      <c r="B1889" s="22" t="s">
        <v>3865</v>
      </c>
      <c r="C1889" s="22" t="s">
        <v>2500</v>
      </c>
      <c r="D1889" s="22" t="s">
        <v>169</v>
      </c>
      <c r="E1889" s="22" t="s">
        <v>742</v>
      </c>
      <c r="F1889" s="6" t="s">
        <v>491</v>
      </c>
      <c r="G1889" s="6" t="s">
        <v>3864</v>
      </c>
      <c r="H1889" s="6" t="s">
        <v>19</v>
      </c>
      <c r="I1889" s="6" t="s">
        <v>3866</v>
      </c>
      <c r="J1889" s="22" t="s">
        <v>1698</v>
      </c>
      <c r="K1889" s="6" t="s">
        <v>678</v>
      </c>
      <c r="L1889" s="22" t="s">
        <v>907</v>
      </c>
      <c r="M1889" s="6" t="s">
        <v>484</v>
      </c>
      <c r="N1889" s="22" t="s">
        <v>8087</v>
      </c>
      <c r="O1889" s="6"/>
    </row>
    <row r="1890" spans="1:15" x14ac:dyDescent="0.3">
      <c r="A1890" s="6" t="s">
        <v>3675</v>
      </c>
      <c r="B1890" s="22" t="s">
        <v>3868</v>
      </c>
      <c r="C1890" s="22" t="s">
        <v>2500</v>
      </c>
      <c r="D1890" s="22" t="s">
        <v>169</v>
      </c>
      <c r="E1890" s="22" t="s">
        <v>742</v>
      </c>
      <c r="F1890" s="6" t="s">
        <v>491</v>
      </c>
      <c r="G1890" s="6" t="s">
        <v>3867</v>
      </c>
      <c r="H1890" s="6" t="s">
        <v>19</v>
      </c>
      <c r="I1890" s="6" t="s">
        <v>3869</v>
      </c>
      <c r="J1890" s="22" t="s">
        <v>1698</v>
      </c>
      <c r="K1890" s="6" t="s">
        <v>678</v>
      </c>
      <c r="L1890" s="22" t="s">
        <v>907</v>
      </c>
      <c r="M1890" s="6" t="s">
        <v>484</v>
      </c>
      <c r="N1890" s="22" t="s">
        <v>8087</v>
      </c>
      <c r="O1890" s="6"/>
    </row>
    <row r="1891" spans="1:15" x14ac:dyDescent="0.3">
      <c r="A1891" s="6" t="s">
        <v>3675</v>
      </c>
      <c r="B1891" s="22" t="s">
        <v>3691</v>
      </c>
      <c r="C1891" s="22" t="s">
        <v>8089</v>
      </c>
      <c r="D1891" s="22" t="s">
        <v>169</v>
      </c>
      <c r="E1891" s="22" t="s">
        <v>742</v>
      </c>
      <c r="F1891" s="6" t="s">
        <v>491</v>
      </c>
      <c r="G1891" s="6" t="s">
        <v>3690</v>
      </c>
      <c r="H1891" s="6" t="s">
        <v>19</v>
      </c>
      <c r="I1891" s="6" t="s">
        <v>3692</v>
      </c>
      <c r="J1891" s="22" t="s">
        <v>1698</v>
      </c>
      <c r="K1891" s="6" t="s">
        <v>678</v>
      </c>
      <c r="L1891" s="22" t="s">
        <v>907</v>
      </c>
      <c r="M1891" s="6" t="s">
        <v>484</v>
      </c>
      <c r="N1891" s="22" t="s">
        <v>8087</v>
      </c>
      <c r="O1891" s="6"/>
    </row>
    <row r="1892" spans="1:15" x14ac:dyDescent="0.3">
      <c r="A1892" s="6" t="s">
        <v>3675</v>
      </c>
      <c r="B1892" s="22" t="s">
        <v>3953</v>
      </c>
      <c r="C1892" s="22" t="s">
        <v>2500</v>
      </c>
      <c r="D1892" s="22" t="s">
        <v>169</v>
      </c>
      <c r="E1892" s="22" t="s">
        <v>742</v>
      </c>
      <c r="F1892" s="6" t="s">
        <v>491</v>
      </c>
      <c r="G1892" s="6" t="s">
        <v>3952</v>
      </c>
      <c r="H1892" s="6" t="s">
        <v>19</v>
      </c>
      <c r="I1892" s="6" t="s">
        <v>3954</v>
      </c>
      <c r="J1892" s="22" t="s">
        <v>1698</v>
      </c>
      <c r="K1892" s="6" t="s">
        <v>678</v>
      </c>
      <c r="L1892" s="22" t="s">
        <v>907</v>
      </c>
      <c r="M1892" s="6" t="s">
        <v>484</v>
      </c>
      <c r="N1892" s="22" t="s">
        <v>8087</v>
      </c>
      <c r="O1892" s="6"/>
    </row>
    <row r="1893" spans="1:15" x14ac:dyDescent="0.3">
      <c r="A1893" s="6" t="s">
        <v>3675</v>
      </c>
      <c r="B1893" s="22" t="s">
        <v>3923</v>
      </c>
      <c r="C1893" s="22" t="s">
        <v>2500</v>
      </c>
      <c r="D1893" s="22" t="s">
        <v>169</v>
      </c>
      <c r="E1893" s="22" t="s">
        <v>742</v>
      </c>
      <c r="F1893" s="6" t="s">
        <v>491</v>
      </c>
      <c r="G1893" s="6" t="s">
        <v>3922</v>
      </c>
      <c r="H1893" s="6" t="s">
        <v>19</v>
      </c>
      <c r="I1893" s="6" t="s">
        <v>3924</v>
      </c>
      <c r="J1893" s="22" t="s">
        <v>1698</v>
      </c>
      <c r="K1893" s="6" t="s">
        <v>678</v>
      </c>
      <c r="L1893" s="22" t="s">
        <v>907</v>
      </c>
      <c r="M1893" s="6" t="s">
        <v>484</v>
      </c>
      <c r="N1893" s="22" t="s">
        <v>8087</v>
      </c>
      <c r="O1893" s="6"/>
    </row>
    <row r="1894" spans="1:15" x14ac:dyDescent="0.3">
      <c r="A1894" s="6" t="s">
        <v>3675</v>
      </c>
      <c r="B1894" s="22" t="s">
        <v>3908</v>
      </c>
      <c r="C1894" s="22" t="s">
        <v>2500</v>
      </c>
      <c r="D1894" s="22" t="s">
        <v>169</v>
      </c>
      <c r="E1894" s="22" t="s">
        <v>742</v>
      </c>
      <c r="F1894" s="6" t="s">
        <v>491</v>
      </c>
      <c r="G1894" s="6" t="s">
        <v>3907</v>
      </c>
      <c r="H1894" s="6" t="s">
        <v>19</v>
      </c>
      <c r="I1894" s="6" t="s">
        <v>3909</v>
      </c>
      <c r="J1894" s="22" t="s">
        <v>1698</v>
      </c>
      <c r="K1894" s="6" t="s">
        <v>678</v>
      </c>
      <c r="L1894" s="22" t="s">
        <v>907</v>
      </c>
      <c r="M1894" s="6" t="s">
        <v>484</v>
      </c>
      <c r="N1894" s="22" t="s">
        <v>8087</v>
      </c>
      <c r="O1894" s="6"/>
    </row>
    <row r="1895" spans="1:15" x14ac:dyDescent="0.3">
      <c r="A1895" s="6" t="s">
        <v>3675</v>
      </c>
      <c r="B1895" s="22" t="s">
        <v>3808</v>
      </c>
      <c r="C1895" s="22" t="s">
        <v>2500</v>
      </c>
      <c r="D1895" s="22" t="s">
        <v>169</v>
      </c>
      <c r="E1895" s="22" t="s">
        <v>742</v>
      </c>
      <c r="F1895" s="6" t="s">
        <v>491</v>
      </c>
      <c r="G1895" s="6" t="s">
        <v>3807</v>
      </c>
      <c r="H1895" s="6" t="s">
        <v>19</v>
      </c>
      <c r="I1895" s="6" t="s">
        <v>3809</v>
      </c>
      <c r="J1895" s="22" t="s">
        <v>1698</v>
      </c>
      <c r="K1895" s="6" t="s">
        <v>678</v>
      </c>
      <c r="L1895" s="22" t="s">
        <v>907</v>
      </c>
      <c r="M1895" s="6" t="s">
        <v>484</v>
      </c>
      <c r="N1895" s="22" t="s">
        <v>8087</v>
      </c>
      <c r="O1895" s="6"/>
    </row>
    <row r="1896" spans="1:15" x14ac:dyDescent="0.3">
      <c r="A1896" s="6" t="s">
        <v>3675</v>
      </c>
      <c r="B1896" s="22" t="s">
        <v>3871</v>
      </c>
      <c r="C1896" s="22" t="s">
        <v>2500</v>
      </c>
      <c r="D1896" s="22" t="s">
        <v>169</v>
      </c>
      <c r="E1896" s="22" t="s">
        <v>742</v>
      </c>
      <c r="F1896" s="6" t="s">
        <v>491</v>
      </c>
      <c r="G1896" s="6" t="s">
        <v>3870</v>
      </c>
      <c r="H1896" s="6" t="s">
        <v>19</v>
      </c>
      <c r="I1896" s="6" t="s">
        <v>3872</v>
      </c>
      <c r="J1896" s="22" t="s">
        <v>1698</v>
      </c>
      <c r="K1896" s="6" t="s">
        <v>678</v>
      </c>
      <c r="L1896" s="22" t="s">
        <v>907</v>
      </c>
      <c r="M1896" s="6" t="s">
        <v>484</v>
      </c>
      <c r="N1896" s="22" t="s">
        <v>8087</v>
      </c>
      <c r="O1896" s="6"/>
    </row>
    <row r="1897" spans="1:15" x14ac:dyDescent="0.3">
      <c r="A1897" s="6" t="s">
        <v>3675</v>
      </c>
      <c r="B1897" s="22" t="s">
        <v>3694</v>
      </c>
      <c r="C1897" s="22" t="s">
        <v>8089</v>
      </c>
      <c r="D1897" s="22" t="s">
        <v>169</v>
      </c>
      <c r="E1897" s="22" t="s">
        <v>742</v>
      </c>
      <c r="F1897" s="6" t="s">
        <v>491</v>
      </c>
      <c r="G1897" s="6" t="s">
        <v>3693</v>
      </c>
      <c r="H1897" s="6" t="s">
        <v>19</v>
      </c>
      <c r="I1897" s="6" t="s">
        <v>3695</v>
      </c>
      <c r="J1897" s="22" t="s">
        <v>1698</v>
      </c>
      <c r="K1897" s="6" t="s">
        <v>678</v>
      </c>
      <c r="L1897" s="22" t="s">
        <v>907</v>
      </c>
      <c r="M1897" s="6" t="s">
        <v>484</v>
      </c>
      <c r="N1897" s="22" t="s">
        <v>8087</v>
      </c>
      <c r="O1897" s="6"/>
    </row>
    <row r="1898" spans="1:15" x14ac:dyDescent="0.3">
      <c r="A1898" s="6" t="s">
        <v>3675</v>
      </c>
      <c r="B1898" s="22" t="s">
        <v>3697</v>
      </c>
      <c r="C1898" s="22" t="s">
        <v>8089</v>
      </c>
      <c r="D1898" s="22" t="s">
        <v>169</v>
      </c>
      <c r="E1898" s="22" t="s">
        <v>742</v>
      </c>
      <c r="F1898" s="6" t="s">
        <v>491</v>
      </c>
      <c r="G1898" s="6" t="s">
        <v>3696</v>
      </c>
      <c r="H1898" s="6" t="s">
        <v>19</v>
      </c>
      <c r="I1898" s="6" t="s">
        <v>3698</v>
      </c>
      <c r="J1898" s="22" t="s">
        <v>1698</v>
      </c>
      <c r="K1898" s="6" t="s">
        <v>678</v>
      </c>
      <c r="L1898" s="22" t="s">
        <v>907</v>
      </c>
      <c r="M1898" s="6" t="s">
        <v>484</v>
      </c>
      <c r="N1898" s="22" t="s">
        <v>8087</v>
      </c>
      <c r="O1898" s="6"/>
    </row>
    <row r="1899" spans="1:15" x14ac:dyDescent="0.3">
      <c r="A1899" s="6" t="s">
        <v>3675</v>
      </c>
      <c r="B1899" s="22" t="s">
        <v>3700</v>
      </c>
      <c r="C1899" s="22" t="s">
        <v>8089</v>
      </c>
      <c r="D1899" s="22" t="s">
        <v>169</v>
      </c>
      <c r="E1899" s="22" t="s">
        <v>742</v>
      </c>
      <c r="F1899" s="6" t="s">
        <v>491</v>
      </c>
      <c r="G1899" s="6" t="s">
        <v>3699</v>
      </c>
      <c r="H1899" s="6" t="s">
        <v>19</v>
      </c>
      <c r="I1899" s="6" t="s">
        <v>3701</v>
      </c>
      <c r="J1899" s="22" t="s">
        <v>1698</v>
      </c>
      <c r="K1899" s="6" t="s">
        <v>678</v>
      </c>
      <c r="L1899" s="22" t="s">
        <v>907</v>
      </c>
      <c r="M1899" s="6" t="s">
        <v>484</v>
      </c>
      <c r="N1899" s="22" t="s">
        <v>8087</v>
      </c>
      <c r="O1899" s="6"/>
    </row>
    <row r="1900" spans="1:15" x14ac:dyDescent="0.3">
      <c r="A1900" s="6" t="s">
        <v>3675</v>
      </c>
      <c r="B1900" s="22" t="s">
        <v>3703</v>
      </c>
      <c r="C1900" s="22" t="s">
        <v>8089</v>
      </c>
      <c r="D1900" s="22" t="s">
        <v>169</v>
      </c>
      <c r="E1900" s="22" t="s">
        <v>742</v>
      </c>
      <c r="F1900" s="6" t="s">
        <v>491</v>
      </c>
      <c r="G1900" s="6" t="s">
        <v>3702</v>
      </c>
      <c r="H1900" s="6" t="s">
        <v>19</v>
      </c>
      <c r="I1900" s="6" t="s">
        <v>3704</v>
      </c>
      <c r="J1900" s="22" t="s">
        <v>1698</v>
      </c>
      <c r="K1900" s="6" t="s">
        <v>678</v>
      </c>
      <c r="L1900" s="22" t="s">
        <v>907</v>
      </c>
      <c r="M1900" s="6" t="s">
        <v>484</v>
      </c>
      <c r="N1900" s="22" t="s">
        <v>8087</v>
      </c>
      <c r="O1900" s="6"/>
    </row>
    <row r="1901" spans="1:15" x14ac:dyDescent="0.3">
      <c r="A1901" s="6" t="s">
        <v>3675</v>
      </c>
      <c r="B1901" s="22" t="s">
        <v>3706</v>
      </c>
      <c r="C1901" s="22" t="s">
        <v>8089</v>
      </c>
      <c r="D1901" s="22" t="s">
        <v>169</v>
      </c>
      <c r="E1901" s="22" t="s">
        <v>742</v>
      </c>
      <c r="F1901" s="6" t="s">
        <v>491</v>
      </c>
      <c r="G1901" s="6" t="s">
        <v>3705</v>
      </c>
      <c r="H1901" s="6" t="s">
        <v>19</v>
      </c>
      <c r="I1901" s="6" t="s">
        <v>3707</v>
      </c>
      <c r="J1901" s="22" t="s">
        <v>1698</v>
      </c>
      <c r="K1901" s="6" t="s">
        <v>678</v>
      </c>
      <c r="L1901" s="22" t="s">
        <v>907</v>
      </c>
      <c r="M1901" s="6" t="s">
        <v>484</v>
      </c>
      <c r="N1901" s="22" t="s">
        <v>8087</v>
      </c>
      <c r="O1901" s="6"/>
    </row>
    <row r="1902" spans="1:15" x14ac:dyDescent="0.3">
      <c r="A1902" s="6" t="s">
        <v>3675</v>
      </c>
      <c r="B1902" s="22" t="s">
        <v>3709</v>
      </c>
      <c r="C1902" s="22" t="s">
        <v>8089</v>
      </c>
      <c r="D1902" s="22" t="s">
        <v>169</v>
      </c>
      <c r="E1902" s="22" t="s">
        <v>742</v>
      </c>
      <c r="F1902" s="6" t="s">
        <v>491</v>
      </c>
      <c r="G1902" s="6" t="s">
        <v>3708</v>
      </c>
      <c r="H1902" s="6" t="s">
        <v>19</v>
      </c>
      <c r="I1902" s="6" t="s">
        <v>3710</v>
      </c>
      <c r="J1902" s="22" t="s">
        <v>1698</v>
      </c>
      <c r="K1902" s="6" t="s">
        <v>678</v>
      </c>
      <c r="L1902" s="22" t="s">
        <v>907</v>
      </c>
      <c r="M1902" s="6" t="s">
        <v>484</v>
      </c>
      <c r="N1902" s="22" t="s">
        <v>8087</v>
      </c>
      <c r="O1902" s="6"/>
    </row>
    <row r="1903" spans="1:15" x14ac:dyDescent="0.3">
      <c r="A1903" s="6" t="s">
        <v>3675</v>
      </c>
      <c r="B1903" s="22" t="s">
        <v>3712</v>
      </c>
      <c r="C1903" s="22" t="s">
        <v>8089</v>
      </c>
      <c r="D1903" s="22" t="s">
        <v>169</v>
      </c>
      <c r="E1903" s="22" t="s">
        <v>742</v>
      </c>
      <c r="F1903" s="6" t="s">
        <v>491</v>
      </c>
      <c r="G1903" s="6" t="s">
        <v>3711</v>
      </c>
      <c r="H1903" s="6" t="s">
        <v>19</v>
      </c>
      <c r="I1903" s="6" t="s">
        <v>3713</v>
      </c>
      <c r="J1903" s="22" t="s">
        <v>1698</v>
      </c>
      <c r="K1903" s="6" t="s">
        <v>678</v>
      </c>
      <c r="L1903" s="22" t="s">
        <v>907</v>
      </c>
      <c r="M1903" s="6" t="s">
        <v>484</v>
      </c>
      <c r="N1903" s="22" t="s">
        <v>8087</v>
      </c>
      <c r="O1903" s="6"/>
    </row>
    <row r="1904" spans="1:15" x14ac:dyDescent="0.3">
      <c r="A1904" s="6" t="s">
        <v>3675</v>
      </c>
      <c r="B1904" s="22" t="s">
        <v>3715</v>
      </c>
      <c r="C1904" s="22" t="s">
        <v>8089</v>
      </c>
      <c r="D1904" s="22" t="s">
        <v>169</v>
      </c>
      <c r="E1904" s="22" t="s">
        <v>742</v>
      </c>
      <c r="F1904" s="6" t="s">
        <v>491</v>
      </c>
      <c r="G1904" s="6" t="s">
        <v>3714</v>
      </c>
      <c r="H1904" s="6" t="s">
        <v>19</v>
      </c>
      <c r="I1904" s="6" t="s">
        <v>3716</v>
      </c>
      <c r="J1904" s="22" t="s">
        <v>1698</v>
      </c>
      <c r="K1904" s="6" t="s">
        <v>678</v>
      </c>
      <c r="L1904" s="22" t="s">
        <v>907</v>
      </c>
      <c r="M1904" s="6" t="s">
        <v>484</v>
      </c>
      <c r="N1904" s="22" t="s">
        <v>8087</v>
      </c>
      <c r="O1904" s="6"/>
    </row>
    <row r="1905" spans="1:15" x14ac:dyDescent="0.3">
      <c r="A1905" s="6" t="s">
        <v>3675</v>
      </c>
      <c r="B1905" s="22" t="s">
        <v>3718</v>
      </c>
      <c r="C1905" s="22" t="s">
        <v>8089</v>
      </c>
      <c r="D1905" s="22" t="s">
        <v>169</v>
      </c>
      <c r="E1905" s="22" t="s">
        <v>742</v>
      </c>
      <c r="F1905" s="6" t="s">
        <v>491</v>
      </c>
      <c r="G1905" s="6" t="s">
        <v>3717</v>
      </c>
      <c r="H1905" s="6" t="s">
        <v>19</v>
      </c>
      <c r="I1905" s="6" t="s">
        <v>3719</v>
      </c>
      <c r="J1905" s="22" t="s">
        <v>1698</v>
      </c>
      <c r="K1905" s="6" t="s">
        <v>678</v>
      </c>
      <c r="L1905" s="22" t="s">
        <v>907</v>
      </c>
      <c r="M1905" s="6" t="s">
        <v>484</v>
      </c>
      <c r="N1905" s="22" t="s">
        <v>8087</v>
      </c>
      <c r="O1905" s="6"/>
    </row>
    <row r="1906" spans="1:15" x14ac:dyDescent="0.3">
      <c r="A1906" s="6" t="s">
        <v>3675</v>
      </c>
      <c r="B1906" s="22" t="s">
        <v>3721</v>
      </c>
      <c r="C1906" s="22" t="s">
        <v>8089</v>
      </c>
      <c r="D1906" s="22" t="s">
        <v>169</v>
      </c>
      <c r="E1906" s="22" t="s">
        <v>742</v>
      </c>
      <c r="F1906" s="6" t="s">
        <v>491</v>
      </c>
      <c r="G1906" s="6" t="s">
        <v>3720</v>
      </c>
      <c r="H1906" s="6" t="s">
        <v>19</v>
      </c>
      <c r="I1906" s="6" t="s">
        <v>3722</v>
      </c>
      <c r="J1906" s="22" t="s">
        <v>1698</v>
      </c>
      <c r="K1906" s="6" t="s">
        <v>678</v>
      </c>
      <c r="L1906" s="22" t="s">
        <v>907</v>
      </c>
      <c r="M1906" s="6" t="s">
        <v>484</v>
      </c>
      <c r="N1906" s="22" t="s">
        <v>8087</v>
      </c>
      <c r="O1906" s="6"/>
    </row>
    <row r="1907" spans="1:15" x14ac:dyDescent="0.3">
      <c r="A1907" s="6" t="s">
        <v>3675</v>
      </c>
      <c r="B1907" s="22" t="s">
        <v>3724</v>
      </c>
      <c r="C1907" s="22" t="s">
        <v>8089</v>
      </c>
      <c r="D1907" s="22" t="s">
        <v>169</v>
      </c>
      <c r="E1907" s="22" t="s">
        <v>742</v>
      </c>
      <c r="F1907" s="6" t="s">
        <v>491</v>
      </c>
      <c r="G1907" s="6" t="s">
        <v>3723</v>
      </c>
      <c r="H1907" s="6" t="s">
        <v>19</v>
      </c>
      <c r="I1907" s="6" t="s">
        <v>3725</v>
      </c>
      <c r="J1907" s="22" t="s">
        <v>1698</v>
      </c>
      <c r="K1907" s="6" t="s">
        <v>678</v>
      </c>
      <c r="L1907" s="22" t="s">
        <v>907</v>
      </c>
      <c r="M1907" s="6" t="s">
        <v>484</v>
      </c>
      <c r="N1907" s="22" t="s">
        <v>8087</v>
      </c>
      <c r="O1907" s="6"/>
    </row>
    <row r="1908" spans="1:15" x14ac:dyDescent="0.3">
      <c r="A1908" s="6" t="s">
        <v>3675</v>
      </c>
      <c r="B1908" s="22" t="s">
        <v>3727</v>
      </c>
      <c r="C1908" s="22" t="s">
        <v>8089</v>
      </c>
      <c r="D1908" s="22" t="s">
        <v>169</v>
      </c>
      <c r="E1908" s="22" t="s">
        <v>742</v>
      </c>
      <c r="F1908" s="6" t="s">
        <v>491</v>
      </c>
      <c r="G1908" s="6" t="s">
        <v>3726</v>
      </c>
      <c r="H1908" s="6" t="s">
        <v>19</v>
      </c>
      <c r="I1908" s="6" t="s">
        <v>3728</v>
      </c>
      <c r="J1908" s="22" t="s">
        <v>1698</v>
      </c>
      <c r="K1908" s="6" t="s">
        <v>678</v>
      </c>
      <c r="L1908" s="22" t="s">
        <v>907</v>
      </c>
      <c r="M1908" s="6" t="s">
        <v>484</v>
      </c>
      <c r="N1908" s="22" t="s">
        <v>8087</v>
      </c>
      <c r="O1908" s="6"/>
    </row>
    <row r="1909" spans="1:15" x14ac:dyDescent="0.3">
      <c r="A1909" s="6" t="s">
        <v>3675</v>
      </c>
      <c r="B1909" s="22" t="s">
        <v>2589</v>
      </c>
      <c r="C1909" s="22" t="s">
        <v>2500</v>
      </c>
      <c r="D1909" s="22" t="s">
        <v>169</v>
      </c>
      <c r="E1909" s="22" t="s">
        <v>742</v>
      </c>
      <c r="F1909" s="6" t="s">
        <v>491</v>
      </c>
      <c r="G1909" s="6" t="s">
        <v>3891</v>
      </c>
      <c r="H1909" s="6" t="s">
        <v>19</v>
      </c>
      <c r="I1909" s="6" t="s">
        <v>3892</v>
      </c>
      <c r="J1909" s="22" t="s">
        <v>1698</v>
      </c>
      <c r="K1909" s="6" t="s">
        <v>678</v>
      </c>
      <c r="L1909" s="22" t="s">
        <v>907</v>
      </c>
      <c r="M1909" s="6" t="s">
        <v>484</v>
      </c>
      <c r="N1909" s="22" t="s">
        <v>8087</v>
      </c>
      <c r="O1909" s="6"/>
    </row>
    <row r="1910" spans="1:15" x14ac:dyDescent="0.3">
      <c r="A1910" s="6" t="s">
        <v>3675</v>
      </c>
      <c r="B1910" s="22" t="s">
        <v>3730</v>
      </c>
      <c r="C1910" s="22" t="s">
        <v>8089</v>
      </c>
      <c r="D1910" s="22" t="s">
        <v>169</v>
      </c>
      <c r="E1910" s="22" t="s">
        <v>742</v>
      </c>
      <c r="F1910" s="6" t="s">
        <v>491</v>
      </c>
      <c r="G1910" s="6" t="s">
        <v>3729</v>
      </c>
      <c r="H1910" s="6" t="s">
        <v>19</v>
      </c>
      <c r="I1910" s="6" t="s">
        <v>3731</v>
      </c>
      <c r="J1910" s="22" t="s">
        <v>1698</v>
      </c>
      <c r="K1910" s="6" t="s">
        <v>678</v>
      </c>
      <c r="L1910" s="22" t="s">
        <v>907</v>
      </c>
      <c r="M1910" s="6" t="s">
        <v>484</v>
      </c>
      <c r="N1910" s="22" t="s">
        <v>8087</v>
      </c>
      <c r="O1910" s="6"/>
    </row>
    <row r="1911" spans="1:15" x14ac:dyDescent="0.3">
      <c r="A1911" s="6" t="s">
        <v>3675</v>
      </c>
      <c r="B1911" s="22" t="s">
        <v>3733</v>
      </c>
      <c r="C1911" s="22" t="s">
        <v>8089</v>
      </c>
      <c r="D1911" s="22" t="s">
        <v>169</v>
      </c>
      <c r="E1911" s="22" t="s">
        <v>742</v>
      </c>
      <c r="F1911" s="6" t="s">
        <v>491</v>
      </c>
      <c r="G1911" s="6" t="s">
        <v>3732</v>
      </c>
      <c r="H1911" s="6" t="s">
        <v>19</v>
      </c>
      <c r="I1911" s="6" t="s">
        <v>3734</v>
      </c>
      <c r="J1911" s="22" t="s">
        <v>1698</v>
      </c>
      <c r="K1911" s="6" t="s">
        <v>678</v>
      </c>
      <c r="L1911" s="22" t="s">
        <v>907</v>
      </c>
      <c r="M1911" s="6" t="s">
        <v>484</v>
      </c>
      <c r="N1911" s="22" t="s">
        <v>8087</v>
      </c>
      <c r="O1911" s="6"/>
    </row>
    <row r="1912" spans="1:15" x14ac:dyDescent="0.3">
      <c r="A1912" s="6" t="s">
        <v>3675</v>
      </c>
      <c r="B1912" s="22" t="s">
        <v>3736</v>
      </c>
      <c r="C1912" s="22" t="s">
        <v>8089</v>
      </c>
      <c r="D1912" s="22" t="s">
        <v>169</v>
      </c>
      <c r="E1912" s="22" t="s">
        <v>742</v>
      </c>
      <c r="F1912" s="6" t="s">
        <v>491</v>
      </c>
      <c r="G1912" s="6" t="s">
        <v>3735</v>
      </c>
      <c r="H1912" s="6" t="s">
        <v>19</v>
      </c>
      <c r="I1912" s="6" t="s">
        <v>3737</v>
      </c>
      <c r="J1912" s="22" t="s">
        <v>1698</v>
      </c>
      <c r="K1912" s="6" t="s">
        <v>678</v>
      </c>
      <c r="L1912" s="22" t="s">
        <v>907</v>
      </c>
      <c r="M1912" s="6" t="s">
        <v>484</v>
      </c>
      <c r="N1912" s="22" t="s">
        <v>8087</v>
      </c>
      <c r="O1912" s="6"/>
    </row>
    <row r="1913" spans="1:15" x14ac:dyDescent="0.3">
      <c r="A1913" s="6" t="s">
        <v>3675</v>
      </c>
      <c r="B1913" s="22" t="s">
        <v>2081</v>
      </c>
      <c r="C1913" s="22" t="s">
        <v>2500</v>
      </c>
      <c r="D1913" s="22" t="s">
        <v>169</v>
      </c>
      <c r="E1913" s="22" t="s">
        <v>742</v>
      </c>
      <c r="F1913" s="6" t="s">
        <v>491</v>
      </c>
      <c r="G1913" s="6" t="s">
        <v>3893</v>
      </c>
      <c r="H1913" s="6" t="s">
        <v>19</v>
      </c>
      <c r="I1913" s="6" t="s">
        <v>3894</v>
      </c>
      <c r="J1913" s="22" t="s">
        <v>1698</v>
      </c>
      <c r="K1913" s="6" t="s">
        <v>678</v>
      </c>
      <c r="L1913" s="22" t="s">
        <v>907</v>
      </c>
      <c r="M1913" s="6" t="s">
        <v>484</v>
      </c>
      <c r="N1913" s="22" t="s">
        <v>8087</v>
      </c>
      <c r="O1913" s="6"/>
    </row>
    <row r="1914" spans="1:15" x14ac:dyDescent="0.3">
      <c r="A1914" s="6" t="s">
        <v>3675</v>
      </c>
      <c r="B1914" s="22" t="s">
        <v>3896</v>
      </c>
      <c r="C1914" s="22" t="s">
        <v>2500</v>
      </c>
      <c r="D1914" s="22" t="s">
        <v>169</v>
      </c>
      <c r="E1914" s="22" t="s">
        <v>742</v>
      </c>
      <c r="F1914" s="6" t="s">
        <v>491</v>
      </c>
      <c r="G1914" s="6" t="s">
        <v>3895</v>
      </c>
      <c r="H1914" s="6" t="s">
        <v>19</v>
      </c>
      <c r="I1914" s="6" t="s">
        <v>3897</v>
      </c>
      <c r="J1914" s="22" t="s">
        <v>1698</v>
      </c>
      <c r="K1914" s="6" t="s">
        <v>678</v>
      </c>
      <c r="L1914" s="22" t="s">
        <v>907</v>
      </c>
      <c r="M1914" s="6" t="s">
        <v>484</v>
      </c>
      <c r="N1914" s="22" t="s">
        <v>8087</v>
      </c>
      <c r="O1914" s="6"/>
    </row>
    <row r="1915" spans="1:15" x14ac:dyDescent="0.3">
      <c r="A1915" s="6" t="s">
        <v>3675</v>
      </c>
      <c r="B1915" s="22" t="s">
        <v>3911</v>
      </c>
      <c r="C1915" s="22" t="s">
        <v>2500</v>
      </c>
      <c r="D1915" s="22" t="s">
        <v>169</v>
      </c>
      <c r="E1915" s="22" t="s">
        <v>742</v>
      </c>
      <c r="F1915" s="6" t="s">
        <v>491</v>
      </c>
      <c r="G1915" s="6" t="s">
        <v>3910</v>
      </c>
      <c r="H1915" s="6" t="s">
        <v>19</v>
      </c>
      <c r="I1915" s="6" t="s">
        <v>3912</v>
      </c>
      <c r="J1915" s="22" t="s">
        <v>1698</v>
      </c>
      <c r="K1915" s="6" t="s">
        <v>678</v>
      </c>
      <c r="L1915" s="22" t="s">
        <v>907</v>
      </c>
      <c r="M1915" s="6" t="s">
        <v>484</v>
      </c>
      <c r="N1915" s="22" t="s">
        <v>8087</v>
      </c>
      <c r="O1915" s="6"/>
    </row>
    <row r="1916" spans="1:15" x14ac:dyDescent="0.3">
      <c r="A1916" s="6" t="s">
        <v>3675</v>
      </c>
      <c r="B1916" s="22" t="s">
        <v>3739</v>
      </c>
      <c r="C1916" s="22" t="s">
        <v>8089</v>
      </c>
      <c r="D1916" s="22" t="s">
        <v>169</v>
      </c>
      <c r="E1916" s="22" t="s">
        <v>742</v>
      </c>
      <c r="F1916" s="6" t="s">
        <v>491</v>
      </c>
      <c r="G1916" s="6" t="s">
        <v>3738</v>
      </c>
      <c r="H1916" s="6" t="s">
        <v>19</v>
      </c>
      <c r="I1916" s="6" t="s">
        <v>3740</v>
      </c>
      <c r="J1916" s="22" t="s">
        <v>1698</v>
      </c>
      <c r="K1916" s="6" t="s">
        <v>678</v>
      </c>
      <c r="L1916" s="22" t="s">
        <v>907</v>
      </c>
      <c r="M1916" s="6" t="s">
        <v>484</v>
      </c>
      <c r="N1916" s="22" t="s">
        <v>8087</v>
      </c>
      <c r="O1916" s="6"/>
    </row>
    <row r="1917" spans="1:15" x14ac:dyDescent="0.3">
      <c r="A1917" s="6" t="s">
        <v>3675</v>
      </c>
      <c r="B1917" s="22" t="s">
        <v>3811</v>
      </c>
      <c r="C1917" s="22" t="s">
        <v>2500</v>
      </c>
      <c r="D1917" s="22" t="s">
        <v>169</v>
      </c>
      <c r="E1917" s="22" t="s">
        <v>742</v>
      </c>
      <c r="F1917" s="6" t="s">
        <v>491</v>
      </c>
      <c r="G1917" s="6" t="s">
        <v>3810</v>
      </c>
      <c r="H1917" s="6" t="s">
        <v>19</v>
      </c>
      <c r="I1917" s="6" t="s">
        <v>3812</v>
      </c>
      <c r="J1917" s="22" t="s">
        <v>1698</v>
      </c>
      <c r="K1917" s="6" t="s">
        <v>678</v>
      </c>
      <c r="L1917" s="22" t="s">
        <v>907</v>
      </c>
      <c r="M1917" s="6" t="s">
        <v>484</v>
      </c>
      <c r="N1917" s="22" t="s">
        <v>8087</v>
      </c>
      <c r="O1917" s="6"/>
    </row>
    <row r="1918" spans="1:15" x14ac:dyDescent="0.3">
      <c r="A1918" s="6" t="s">
        <v>3675</v>
      </c>
      <c r="B1918" s="22" t="s">
        <v>3874</v>
      </c>
      <c r="C1918" s="22" t="s">
        <v>2500</v>
      </c>
      <c r="D1918" s="22" t="s">
        <v>169</v>
      </c>
      <c r="E1918" s="22" t="s">
        <v>742</v>
      </c>
      <c r="F1918" s="6" t="s">
        <v>491</v>
      </c>
      <c r="G1918" s="6" t="s">
        <v>3873</v>
      </c>
      <c r="H1918" s="6" t="s">
        <v>19</v>
      </c>
      <c r="I1918" s="6" t="s">
        <v>3875</v>
      </c>
      <c r="J1918" s="22" t="s">
        <v>1698</v>
      </c>
      <c r="K1918" s="6" t="s">
        <v>678</v>
      </c>
      <c r="L1918" s="22" t="s">
        <v>907</v>
      </c>
      <c r="M1918" s="6" t="s">
        <v>484</v>
      </c>
      <c r="N1918" s="22" t="s">
        <v>8087</v>
      </c>
      <c r="O1918" s="6"/>
    </row>
    <row r="1919" spans="1:15" x14ac:dyDescent="0.3">
      <c r="A1919" s="6" t="s">
        <v>3675</v>
      </c>
      <c r="B1919" s="22" t="s">
        <v>3814</v>
      </c>
      <c r="C1919" s="22" t="s">
        <v>2500</v>
      </c>
      <c r="D1919" s="22" t="s">
        <v>169</v>
      </c>
      <c r="E1919" s="22" t="s">
        <v>742</v>
      </c>
      <c r="F1919" s="6" t="s">
        <v>491</v>
      </c>
      <c r="G1919" s="6" t="s">
        <v>3813</v>
      </c>
      <c r="H1919" s="6" t="s">
        <v>19</v>
      </c>
      <c r="I1919" s="6" t="s">
        <v>3815</v>
      </c>
      <c r="J1919" s="22" t="s">
        <v>1698</v>
      </c>
      <c r="K1919" s="6" t="s">
        <v>678</v>
      </c>
      <c r="L1919" s="22" t="s">
        <v>907</v>
      </c>
      <c r="M1919" s="6" t="s">
        <v>484</v>
      </c>
      <c r="N1919" s="22" t="s">
        <v>8087</v>
      </c>
      <c r="O1919" s="6"/>
    </row>
    <row r="1920" spans="1:15" x14ac:dyDescent="0.3">
      <c r="A1920" s="6" t="s">
        <v>3675</v>
      </c>
      <c r="B1920" s="22" t="s">
        <v>3926</v>
      </c>
      <c r="C1920" s="22" t="s">
        <v>2500</v>
      </c>
      <c r="D1920" s="22" t="s">
        <v>169</v>
      </c>
      <c r="E1920" s="22" t="s">
        <v>742</v>
      </c>
      <c r="F1920" s="6" t="s">
        <v>491</v>
      </c>
      <c r="G1920" s="6" t="s">
        <v>3925</v>
      </c>
      <c r="H1920" s="6" t="s">
        <v>19</v>
      </c>
      <c r="I1920" s="6" t="s">
        <v>3927</v>
      </c>
      <c r="J1920" s="22" t="s">
        <v>1698</v>
      </c>
      <c r="K1920" s="6" t="s">
        <v>678</v>
      </c>
      <c r="L1920" s="22" t="s">
        <v>907</v>
      </c>
      <c r="M1920" s="6" t="s">
        <v>484</v>
      </c>
      <c r="N1920" s="22" t="s">
        <v>8087</v>
      </c>
      <c r="O1920" s="6"/>
    </row>
    <row r="1921" spans="1:15" x14ac:dyDescent="0.3">
      <c r="A1921" s="6" t="s">
        <v>3675</v>
      </c>
      <c r="B1921" s="22" t="s">
        <v>3929</v>
      </c>
      <c r="C1921" s="22" t="s">
        <v>2500</v>
      </c>
      <c r="D1921" s="22" t="s">
        <v>169</v>
      </c>
      <c r="E1921" s="22" t="s">
        <v>742</v>
      </c>
      <c r="F1921" s="6" t="s">
        <v>491</v>
      </c>
      <c r="G1921" s="6" t="s">
        <v>3928</v>
      </c>
      <c r="H1921" s="6" t="s">
        <v>19</v>
      </c>
      <c r="I1921" s="6" t="s">
        <v>3930</v>
      </c>
      <c r="J1921" s="22" t="s">
        <v>1698</v>
      </c>
      <c r="K1921" s="6" t="s">
        <v>678</v>
      </c>
      <c r="L1921" s="22" t="s">
        <v>907</v>
      </c>
      <c r="M1921" s="6" t="s">
        <v>484</v>
      </c>
      <c r="N1921" s="22" t="s">
        <v>8087</v>
      </c>
      <c r="O1921" s="6"/>
    </row>
    <row r="1922" spans="1:15" x14ac:dyDescent="0.3">
      <c r="A1922" s="6" t="s">
        <v>3675</v>
      </c>
      <c r="B1922" s="22" t="s">
        <v>3742</v>
      </c>
      <c r="C1922" s="22" t="s">
        <v>8089</v>
      </c>
      <c r="D1922" s="22" t="s">
        <v>169</v>
      </c>
      <c r="E1922" s="22" t="s">
        <v>742</v>
      </c>
      <c r="F1922" s="6" t="s">
        <v>491</v>
      </c>
      <c r="G1922" s="6" t="s">
        <v>3741</v>
      </c>
      <c r="H1922" s="6" t="s">
        <v>19</v>
      </c>
      <c r="I1922" s="6" t="s">
        <v>3743</v>
      </c>
      <c r="J1922" s="22" t="s">
        <v>1698</v>
      </c>
      <c r="K1922" s="6" t="s">
        <v>678</v>
      </c>
      <c r="L1922" s="22" t="s">
        <v>907</v>
      </c>
      <c r="M1922" s="6" t="s">
        <v>484</v>
      </c>
      <c r="N1922" s="22" t="s">
        <v>8087</v>
      </c>
      <c r="O1922" s="6"/>
    </row>
    <row r="1923" spans="1:15" x14ac:dyDescent="0.3">
      <c r="A1923" s="6" t="s">
        <v>3675</v>
      </c>
      <c r="B1923" s="22" t="s">
        <v>3745</v>
      </c>
      <c r="C1923" s="22" t="s">
        <v>8089</v>
      </c>
      <c r="D1923" s="22" t="s">
        <v>169</v>
      </c>
      <c r="E1923" s="22" t="s">
        <v>742</v>
      </c>
      <c r="F1923" s="6" t="s">
        <v>491</v>
      </c>
      <c r="G1923" s="6" t="s">
        <v>3744</v>
      </c>
      <c r="H1923" s="6" t="s">
        <v>19</v>
      </c>
      <c r="I1923" s="6" t="s">
        <v>3746</v>
      </c>
      <c r="J1923" s="22" t="s">
        <v>1698</v>
      </c>
      <c r="K1923" s="6" t="s">
        <v>678</v>
      </c>
      <c r="L1923" s="22" t="s">
        <v>907</v>
      </c>
      <c r="M1923" s="6" t="s">
        <v>484</v>
      </c>
      <c r="N1923" s="22" t="s">
        <v>8087</v>
      </c>
      <c r="O1923" s="6"/>
    </row>
    <row r="1924" spans="1:15" x14ac:dyDescent="0.3">
      <c r="A1924" s="6" t="s">
        <v>3675</v>
      </c>
      <c r="B1924" s="22" t="s">
        <v>3932</v>
      </c>
      <c r="C1924" s="22" t="s">
        <v>2500</v>
      </c>
      <c r="D1924" s="22" t="s">
        <v>169</v>
      </c>
      <c r="E1924" s="22" t="s">
        <v>742</v>
      </c>
      <c r="F1924" s="6" t="s">
        <v>491</v>
      </c>
      <c r="G1924" s="6" t="s">
        <v>3931</v>
      </c>
      <c r="H1924" s="6" t="s">
        <v>19</v>
      </c>
      <c r="I1924" s="6" t="s">
        <v>3933</v>
      </c>
      <c r="J1924" s="22" t="s">
        <v>1698</v>
      </c>
      <c r="K1924" s="6" t="s">
        <v>678</v>
      </c>
      <c r="L1924" s="22" t="s">
        <v>907</v>
      </c>
      <c r="M1924" s="6" t="s">
        <v>484</v>
      </c>
      <c r="N1924" s="22" t="s">
        <v>8087</v>
      </c>
      <c r="O1924" s="6"/>
    </row>
    <row r="1925" spans="1:15" x14ac:dyDescent="0.3">
      <c r="A1925" s="6" t="s">
        <v>3675</v>
      </c>
      <c r="B1925" s="22" t="s">
        <v>3935</v>
      </c>
      <c r="C1925" s="22" t="s">
        <v>2500</v>
      </c>
      <c r="D1925" s="22" t="s">
        <v>169</v>
      </c>
      <c r="E1925" s="22" t="s">
        <v>742</v>
      </c>
      <c r="F1925" s="6" t="s">
        <v>491</v>
      </c>
      <c r="G1925" s="6" t="s">
        <v>3934</v>
      </c>
      <c r="H1925" s="6" t="s">
        <v>19</v>
      </c>
      <c r="I1925" s="6" t="s">
        <v>3936</v>
      </c>
      <c r="J1925" s="22" t="s">
        <v>1698</v>
      </c>
      <c r="K1925" s="6" t="s">
        <v>678</v>
      </c>
      <c r="L1925" s="22" t="s">
        <v>907</v>
      </c>
      <c r="M1925" s="6" t="s">
        <v>484</v>
      </c>
      <c r="N1925" s="22" t="s">
        <v>8087</v>
      </c>
      <c r="O1925" s="6"/>
    </row>
    <row r="1926" spans="1:15" x14ac:dyDescent="0.3">
      <c r="A1926" s="6" t="s">
        <v>3675</v>
      </c>
      <c r="B1926" s="22" t="s">
        <v>3938</v>
      </c>
      <c r="C1926" s="22" t="s">
        <v>2500</v>
      </c>
      <c r="D1926" s="22" t="s">
        <v>169</v>
      </c>
      <c r="E1926" s="22" t="s">
        <v>742</v>
      </c>
      <c r="F1926" s="6" t="s">
        <v>491</v>
      </c>
      <c r="G1926" s="6" t="s">
        <v>3937</v>
      </c>
      <c r="H1926" s="6" t="s">
        <v>19</v>
      </c>
      <c r="I1926" s="6" t="s">
        <v>3939</v>
      </c>
      <c r="J1926" s="22" t="s">
        <v>1698</v>
      </c>
      <c r="K1926" s="6" t="s">
        <v>678</v>
      </c>
      <c r="L1926" s="22" t="s">
        <v>907</v>
      </c>
      <c r="M1926" s="6" t="s">
        <v>484</v>
      </c>
      <c r="N1926" s="22" t="s">
        <v>8087</v>
      </c>
      <c r="O1926" s="6"/>
    </row>
    <row r="1927" spans="1:15" x14ac:dyDescent="0.3">
      <c r="A1927" s="6" t="s">
        <v>3675</v>
      </c>
      <c r="B1927" s="22" t="s">
        <v>3941</v>
      </c>
      <c r="C1927" s="22" t="s">
        <v>2500</v>
      </c>
      <c r="D1927" s="22" t="s">
        <v>169</v>
      </c>
      <c r="E1927" s="22" t="s">
        <v>742</v>
      </c>
      <c r="F1927" s="6" t="s">
        <v>491</v>
      </c>
      <c r="G1927" s="6" t="s">
        <v>3940</v>
      </c>
      <c r="H1927" s="6" t="s">
        <v>19</v>
      </c>
      <c r="I1927" s="6" t="s">
        <v>3942</v>
      </c>
      <c r="J1927" s="22" t="s">
        <v>1698</v>
      </c>
      <c r="K1927" s="6" t="s">
        <v>678</v>
      </c>
      <c r="L1927" s="22" t="s">
        <v>907</v>
      </c>
      <c r="M1927" s="6" t="s">
        <v>484</v>
      </c>
      <c r="N1927" s="22" t="s">
        <v>8087</v>
      </c>
      <c r="O1927" s="6"/>
    </row>
    <row r="1928" spans="1:15" x14ac:dyDescent="0.3">
      <c r="A1928" s="6" t="s">
        <v>3675</v>
      </c>
      <c r="B1928" s="22" t="s">
        <v>3847</v>
      </c>
      <c r="C1928" s="22" t="s">
        <v>2500</v>
      </c>
      <c r="D1928" s="22" t="s">
        <v>169</v>
      </c>
      <c r="E1928" s="22" t="s">
        <v>742</v>
      </c>
      <c r="F1928" s="6" t="s">
        <v>491</v>
      </c>
      <c r="G1928" s="6" t="s">
        <v>3846</v>
      </c>
      <c r="H1928" s="6" t="s">
        <v>19</v>
      </c>
      <c r="I1928" s="6" t="s">
        <v>3848</v>
      </c>
      <c r="J1928" s="22" t="s">
        <v>1698</v>
      </c>
      <c r="K1928" s="6" t="s">
        <v>678</v>
      </c>
      <c r="L1928" s="22" t="s">
        <v>907</v>
      </c>
      <c r="M1928" s="6" t="s">
        <v>484</v>
      </c>
      <c r="N1928" s="22" t="s">
        <v>8087</v>
      </c>
      <c r="O1928" s="6"/>
    </row>
    <row r="1929" spans="1:15" x14ac:dyDescent="0.3">
      <c r="A1929" s="6" t="s">
        <v>3675</v>
      </c>
      <c r="B1929" s="22" t="s">
        <v>3748</v>
      </c>
      <c r="C1929" s="22" t="s">
        <v>8089</v>
      </c>
      <c r="D1929" s="22" t="s">
        <v>169</v>
      </c>
      <c r="E1929" s="22" t="s">
        <v>742</v>
      </c>
      <c r="F1929" s="6" t="s">
        <v>491</v>
      </c>
      <c r="G1929" s="6" t="s">
        <v>3747</v>
      </c>
      <c r="H1929" s="6" t="s">
        <v>19</v>
      </c>
      <c r="I1929" s="6" t="s">
        <v>3749</v>
      </c>
      <c r="J1929" s="22" t="s">
        <v>1698</v>
      </c>
      <c r="K1929" s="6" t="s">
        <v>678</v>
      </c>
      <c r="L1929" s="22" t="s">
        <v>907</v>
      </c>
      <c r="M1929" s="6" t="s">
        <v>484</v>
      </c>
      <c r="N1929" s="22" t="s">
        <v>8087</v>
      </c>
      <c r="O1929" s="6"/>
    </row>
    <row r="1930" spans="1:15" x14ac:dyDescent="0.3">
      <c r="A1930" s="6" t="s">
        <v>3675</v>
      </c>
      <c r="B1930" s="22" t="s">
        <v>3751</v>
      </c>
      <c r="C1930" s="22" t="s">
        <v>8089</v>
      </c>
      <c r="D1930" s="22" t="s">
        <v>169</v>
      </c>
      <c r="E1930" s="22" t="s">
        <v>742</v>
      </c>
      <c r="F1930" s="6" t="s">
        <v>491</v>
      </c>
      <c r="G1930" s="6" t="s">
        <v>3750</v>
      </c>
      <c r="H1930" s="6" t="s">
        <v>19</v>
      </c>
      <c r="I1930" s="6" t="s">
        <v>3752</v>
      </c>
      <c r="J1930" s="22" t="s">
        <v>1698</v>
      </c>
      <c r="K1930" s="6" t="s">
        <v>678</v>
      </c>
      <c r="L1930" s="22" t="s">
        <v>907</v>
      </c>
      <c r="M1930" s="6" t="s">
        <v>484</v>
      </c>
      <c r="N1930" s="22" t="s">
        <v>8087</v>
      </c>
      <c r="O1930" s="6"/>
    </row>
    <row r="1931" spans="1:15" x14ac:dyDescent="0.3">
      <c r="A1931" s="6" t="s">
        <v>3675</v>
      </c>
      <c r="B1931" s="22" t="s">
        <v>3850</v>
      </c>
      <c r="C1931" s="22" t="s">
        <v>2500</v>
      </c>
      <c r="D1931" s="22" t="s">
        <v>169</v>
      </c>
      <c r="E1931" s="22" t="s">
        <v>742</v>
      </c>
      <c r="F1931" s="6" t="s">
        <v>491</v>
      </c>
      <c r="G1931" s="6" t="s">
        <v>3849</v>
      </c>
      <c r="H1931" s="6" t="s">
        <v>19</v>
      </c>
      <c r="I1931" s="6" t="s">
        <v>3851</v>
      </c>
      <c r="J1931" s="22" t="s">
        <v>1698</v>
      </c>
      <c r="K1931" s="6" t="s">
        <v>678</v>
      </c>
      <c r="L1931" s="22" t="s">
        <v>907</v>
      </c>
      <c r="M1931" s="6" t="s">
        <v>484</v>
      </c>
      <c r="N1931" s="22" t="s">
        <v>8087</v>
      </c>
      <c r="O1931" s="6"/>
    </row>
    <row r="1932" spans="1:15" x14ac:dyDescent="0.3">
      <c r="A1932" s="6" t="s">
        <v>3675</v>
      </c>
      <c r="B1932" s="22" t="s">
        <v>3754</v>
      </c>
      <c r="C1932" s="22" t="s">
        <v>8089</v>
      </c>
      <c r="D1932" s="22" t="s">
        <v>169</v>
      </c>
      <c r="E1932" s="22" t="s">
        <v>742</v>
      </c>
      <c r="F1932" s="6" t="s">
        <v>491</v>
      </c>
      <c r="G1932" s="6" t="s">
        <v>3753</v>
      </c>
      <c r="H1932" s="6" t="s">
        <v>19</v>
      </c>
      <c r="I1932" s="6" t="s">
        <v>3755</v>
      </c>
      <c r="J1932" s="22" t="s">
        <v>1698</v>
      </c>
      <c r="K1932" s="6" t="s">
        <v>678</v>
      </c>
      <c r="L1932" s="22" t="s">
        <v>907</v>
      </c>
      <c r="M1932" s="6" t="s">
        <v>484</v>
      </c>
      <c r="N1932" s="22" t="s">
        <v>8087</v>
      </c>
      <c r="O1932" s="6"/>
    </row>
    <row r="1933" spans="1:15" x14ac:dyDescent="0.3">
      <c r="A1933" s="6" t="s">
        <v>3675</v>
      </c>
      <c r="B1933" s="22" t="s">
        <v>3899</v>
      </c>
      <c r="C1933" s="22" t="s">
        <v>2500</v>
      </c>
      <c r="D1933" s="22" t="s">
        <v>169</v>
      </c>
      <c r="E1933" s="22" t="s">
        <v>742</v>
      </c>
      <c r="F1933" s="6" t="s">
        <v>491</v>
      </c>
      <c r="G1933" s="6" t="s">
        <v>3898</v>
      </c>
      <c r="H1933" s="6" t="s">
        <v>19</v>
      </c>
      <c r="I1933" s="6" t="s">
        <v>3900</v>
      </c>
      <c r="J1933" s="22" t="s">
        <v>1698</v>
      </c>
      <c r="K1933" s="6" t="s">
        <v>678</v>
      </c>
      <c r="L1933" s="22" t="s">
        <v>907</v>
      </c>
      <c r="M1933" s="6" t="s">
        <v>484</v>
      </c>
      <c r="N1933" s="22" t="s">
        <v>8087</v>
      </c>
      <c r="O1933" s="6"/>
    </row>
    <row r="1934" spans="1:15" x14ac:dyDescent="0.3">
      <c r="A1934" s="6" t="s">
        <v>3675</v>
      </c>
      <c r="B1934" s="22" t="s">
        <v>3902</v>
      </c>
      <c r="C1934" s="22" t="s">
        <v>2500</v>
      </c>
      <c r="D1934" s="22" t="s">
        <v>169</v>
      </c>
      <c r="E1934" s="22" t="s">
        <v>742</v>
      </c>
      <c r="F1934" s="6" t="s">
        <v>491</v>
      </c>
      <c r="G1934" s="6" t="s">
        <v>3901</v>
      </c>
      <c r="H1934" s="6" t="s">
        <v>19</v>
      </c>
      <c r="I1934" s="6" t="s">
        <v>3903</v>
      </c>
      <c r="J1934" s="22" t="s">
        <v>1698</v>
      </c>
      <c r="K1934" s="6" t="s">
        <v>678</v>
      </c>
      <c r="L1934" s="22" t="s">
        <v>907</v>
      </c>
      <c r="M1934" s="6" t="s">
        <v>484</v>
      </c>
      <c r="N1934" s="22" t="s">
        <v>8087</v>
      </c>
      <c r="O1934" s="6"/>
    </row>
    <row r="1935" spans="1:15" x14ac:dyDescent="0.3">
      <c r="A1935" s="6" t="s">
        <v>3675</v>
      </c>
      <c r="B1935" s="22" t="s">
        <v>3950</v>
      </c>
      <c r="C1935" s="22" t="s">
        <v>2500</v>
      </c>
      <c r="D1935" s="22" t="s">
        <v>169</v>
      </c>
      <c r="E1935" s="22" t="s">
        <v>742</v>
      </c>
      <c r="F1935" s="6" t="s">
        <v>491</v>
      </c>
      <c r="G1935" s="6" t="s">
        <v>3949</v>
      </c>
      <c r="H1935" s="6" t="s">
        <v>19</v>
      </c>
      <c r="I1935" s="6" t="s">
        <v>3951</v>
      </c>
      <c r="J1935" s="22" t="s">
        <v>1698</v>
      </c>
      <c r="K1935" s="6" t="s">
        <v>678</v>
      </c>
      <c r="L1935" s="22" t="s">
        <v>907</v>
      </c>
      <c r="M1935" s="6" t="s">
        <v>484</v>
      </c>
      <c r="N1935" s="22" t="s">
        <v>8087</v>
      </c>
      <c r="O1935" s="6"/>
    </row>
    <row r="1936" spans="1:15" x14ac:dyDescent="0.3">
      <c r="A1936" s="6" t="s">
        <v>3675</v>
      </c>
      <c r="B1936" s="22" t="s">
        <v>3757</v>
      </c>
      <c r="C1936" s="22" t="s">
        <v>8089</v>
      </c>
      <c r="D1936" s="22" t="s">
        <v>169</v>
      </c>
      <c r="E1936" s="22" t="s">
        <v>742</v>
      </c>
      <c r="F1936" s="6" t="s">
        <v>491</v>
      </c>
      <c r="G1936" s="6" t="s">
        <v>3756</v>
      </c>
      <c r="H1936" s="6" t="s">
        <v>19</v>
      </c>
      <c r="I1936" s="6" t="s">
        <v>3758</v>
      </c>
      <c r="J1936" s="22" t="s">
        <v>1698</v>
      </c>
      <c r="K1936" s="6" t="s">
        <v>678</v>
      </c>
      <c r="L1936" s="22" t="s">
        <v>907</v>
      </c>
      <c r="M1936" s="6" t="s">
        <v>484</v>
      </c>
      <c r="N1936" s="22" t="s">
        <v>8087</v>
      </c>
      <c r="O1936" s="6"/>
    </row>
    <row r="1937" spans="1:15" x14ac:dyDescent="0.3">
      <c r="A1937" s="6" t="s">
        <v>3675</v>
      </c>
      <c r="B1937" s="22" t="s">
        <v>3877</v>
      </c>
      <c r="C1937" s="22" t="s">
        <v>2500</v>
      </c>
      <c r="D1937" s="22" t="s">
        <v>169</v>
      </c>
      <c r="E1937" s="22" t="s">
        <v>742</v>
      </c>
      <c r="F1937" s="6" t="s">
        <v>491</v>
      </c>
      <c r="G1937" s="6" t="s">
        <v>3876</v>
      </c>
      <c r="H1937" s="6" t="s">
        <v>19</v>
      </c>
      <c r="I1937" s="6" t="s">
        <v>3878</v>
      </c>
      <c r="J1937" s="22" t="s">
        <v>1698</v>
      </c>
      <c r="K1937" s="6" t="s">
        <v>678</v>
      </c>
      <c r="L1937" s="22" t="s">
        <v>907</v>
      </c>
      <c r="M1937" s="6" t="s">
        <v>484</v>
      </c>
      <c r="N1937" s="22" t="s">
        <v>8087</v>
      </c>
      <c r="O1937" s="6"/>
    </row>
    <row r="1938" spans="1:15" x14ac:dyDescent="0.3">
      <c r="A1938" s="6" t="s">
        <v>3675</v>
      </c>
      <c r="B1938" s="22" t="s">
        <v>3880</v>
      </c>
      <c r="C1938" s="22" t="s">
        <v>2500</v>
      </c>
      <c r="D1938" s="22" t="s">
        <v>169</v>
      </c>
      <c r="E1938" s="22" t="s">
        <v>742</v>
      </c>
      <c r="F1938" s="6" t="s">
        <v>491</v>
      </c>
      <c r="G1938" s="6" t="s">
        <v>3879</v>
      </c>
      <c r="H1938" s="6" t="s">
        <v>19</v>
      </c>
      <c r="I1938" s="6" t="s">
        <v>3881</v>
      </c>
      <c r="J1938" s="22" t="s">
        <v>1698</v>
      </c>
      <c r="K1938" s="6" t="s">
        <v>678</v>
      </c>
      <c r="L1938" s="22" t="s">
        <v>907</v>
      </c>
      <c r="M1938" s="6" t="s">
        <v>484</v>
      </c>
      <c r="N1938" s="22" t="s">
        <v>8087</v>
      </c>
      <c r="O1938" s="6"/>
    </row>
    <row r="1939" spans="1:15" x14ac:dyDescent="0.3">
      <c r="A1939" s="6" t="s">
        <v>3675</v>
      </c>
      <c r="B1939" s="22" t="s">
        <v>3914</v>
      </c>
      <c r="C1939" s="22" t="s">
        <v>2500</v>
      </c>
      <c r="D1939" s="22" t="s">
        <v>169</v>
      </c>
      <c r="E1939" s="22" t="s">
        <v>742</v>
      </c>
      <c r="F1939" s="6" t="s">
        <v>491</v>
      </c>
      <c r="G1939" s="6" t="s">
        <v>3913</v>
      </c>
      <c r="H1939" s="6" t="s">
        <v>19</v>
      </c>
      <c r="I1939" s="6" t="s">
        <v>3915</v>
      </c>
      <c r="J1939" s="22" t="s">
        <v>1698</v>
      </c>
      <c r="K1939" s="6" t="s">
        <v>678</v>
      </c>
      <c r="L1939" s="22" t="s">
        <v>907</v>
      </c>
      <c r="M1939" s="6" t="s">
        <v>484</v>
      </c>
      <c r="N1939" s="22" t="s">
        <v>8087</v>
      </c>
      <c r="O1939" s="6"/>
    </row>
    <row r="1940" spans="1:15" x14ac:dyDescent="0.3">
      <c r="A1940" s="6" t="s">
        <v>3675</v>
      </c>
      <c r="B1940" s="22" t="s">
        <v>3760</v>
      </c>
      <c r="C1940" s="22" t="s">
        <v>8089</v>
      </c>
      <c r="D1940" s="22" t="s">
        <v>169</v>
      </c>
      <c r="E1940" s="22" t="s">
        <v>742</v>
      </c>
      <c r="F1940" s="6" t="s">
        <v>491</v>
      </c>
      <c r="G1940" s="6" t="s">
        <v>3759</v>
      </c>
      <c r="H1940" s="6" t="s">
        <v>19</v>
      </c>
      <c r="I1940" s="6" t="s">
        <v>3761</v>
      </c>
      <c r="J1940" s="22" t="s">
        <v>1698</v>
      </c>
      <c r="K1940" s="6" t="s">
        <v>678</v>
      </c>
      <c r="L1940" s="22" t="s">
        <v>907</v>
      </c>
      <c r="M1940" s="6" t="s">
        <v>484</v>
      </c>
      <c r="N1940" s="22" t="s">
        <v>8087</v>
      </c>
      <c r="O1940" s="6"/>
    </row>
    <row r="1941" spans="1:15" x14ac:dyDescent="0.3">
      <c r="A1941" s="6" t="s">
        <v>3675</v>
      </c>
      <c r="B1941" s="22" t="s">
        <v>3763</v>
      </c>
      <c r="C1941" s="22" t="s">
        <v>8089</v>
      </c>
      <c r="D1941" s="22" t="s">
        <v>169</v>
      </c>
      <c r="E1941" s="22" t="s">
        <v>742</v>
      </c>
      <c r="F1941" s="6" t="s">
        <v>491</v>
      </c>
      <c r="G1941" s="6" t="s">
        <v>3762</v>
      </c>
      <c r="H1941" s="6" t="s">
        <v>19</v>
      </c>
      <c r="I1941" s="6" t="s">
        <v>3764</v>
      </c>
      <c r="J1941" s="22" t="s">
        <v>1698</v>
      </c>
      <c r="K1941" s="6" t="s">
        <v>678</v>
      </c>
      <c r="L1941" s="22" t="s">
        <v>907</v>
      </c>
      <c r="M1941" s="6" t="s">
        <v>484</v>
      </c>
      <c r="N1941" s="22" t="s">
        <v>8087</v>
      </c>
      <c r="O1941" s="6"/>
    </row>
    <row r="1942" spans="1:15" x14ac:dyDescent="0.3">
      <c r="A1942" s="6" t="s">
        <v>3675</v>
      </c>
      <c r="B1942" s="22" t="s">
        <v>3883</v>
      </c>
      <c r="C1942" s="22" t="s">
        <v>2500</v>
      </c>
      <c r="D1942" s="22" t="s">
        <v>169</v>
      </c>
      <c r="E1942" s="22" t="s">
        <v>742</v>
      </c>
      <c r="F1942" s="6" t="s">
        <v>491</v>
      </c>
      <c r="G1942" s="6" t="s">
        <v>3882</v>
      </c>
      <c r="H1942" s="6" t="s">
        <v>19</v>
      </c>
      <c r="I1942" s="6" t="s">
        <v>3884</v>
      </c>
      <c r="J1942" s="22" t="s">
        <v>1698</v>
      </c>
      <c r="K1942" s="6" t="s">
        <v>678</v>
      </c>
      <c r="L1942" s="22" t="s">
        <v>907</v>
      </c>
      <c r="M1942" s="6" t="s">
        <v>484</v>
      </c>
      <c r="N1942" s="22" t="s">
        <v>8087</v>
      </c>
      <c r="O1942" s="6"/>
    </row>
    <row r="1943" spans="1:15" x14ac:dyDescent="0.3">
      <c r="A1943" s="6" t="s">
        <v>3675</v>
      </c>
      <c r="B1943" s="22" t="s">
        <v>3766</v>
      </c>
      <c r="C1943" s="22" t="s">
        <v>8089</v>
      </c>
      <c r="D1943" s="22" t="s">
        <v>169</v>
      </c>
      <c r="E1943" s="22" t="s">
        <v>742</v>
      </c>
      <c r="F1943" s="6" t="s">
        <v>491</v>
      </c>
      <c r="G1943" s="6" t="s">
        <v>3765</v>
      </c>
      <c r="H1943" s="6" t="s">
        <v>19</v>
      </c>
      <c r="I1943" s="6" t="s">
        <v>3767</v>
      </c>
      <c r="J1943" s="22" t="s">
        <v>1698</v>
      </c>
      <c r="K1943" s="6" t="s">
        <v>678</v>
      </c>
      <c r="L1943" s="22" t="s">
        <v>907</v>
      </c>
      <c r="M1943" s="6" t="s">
        <v>484</v>
      </c>
      <c r="N1943" s="22" t="s">
        <v>8087</v>
      </c>
      <c r="O1943" s="6"/>
    </row>
    <row r="1944" spans="1:15" x14ac:dyDescent="0.3">
      <c r="A1944" s="6" t="s">
        <v>3675</v>
      </c>
      <c r="B1944" s="22" t="s">
        <v>3817</v>
      </c>
      <c r="C1944" s="22" t="s">
        <v>2500</v>
      </c>
      <c r="D1944" s="22" t="s">
        <v>169</v>
      </c>
      <c r="E1944" s="22" t="s">
        <v>742</v>
      </c>
      <c r="F1944" s="6" t="s">
        <v>491</v>
      </c>
      <c r="G1944" s="6" t="s">
        <v>3816</v>
      </c>
      <c r="H1944" s="6" t="s">
        <v>19</v>
      </c>
      <c r="I1944" s="6" t="s">
        <v>3818</v>
      </c>
      <c r="J1944" s="22" t="s">
        <v>1698</v>
      </c>
      <c r="K1944" s="6" t="s">
        <v>678</v>
      </c>
      <c r="L1944" s="22" t="s">
        <v>907</v>
      </c>
      <c r="M1944" s="6" t="s">
        <v>484</v>
      </c>
      <c r="N1944" s="22" t="s">
        <v>8087</v>
      </c>
      <c r="O1944" s="6"/>
    </row>
    <row r="1945" spans="1:15" x14ac:dyDescent="0.3">
      <c r="A1945" s="6" t="s">
        <v>3675</v>
      </c>
      <c r="B1945" s="22" t="s">
        <v>3769</v>
      </c>
      <c r="C1945" s="22" t="s">
        <v>8089</v>
      </c>
      <c r="D1945" s="22" t="s">
        <v>169</v>
      </c>
      <c r="E1945" s="22" t="s">
        <v>742</v>
      </c>
      <c r="F1945" s="6" t="s">
        <v>491</v>
      </c>
      <c r="G1945" s="6" t="s">
        <v>3768</v>
      </c>
      <c r="H1945" s="6" t="s">
        <v>19</v>
      </c>
      <c r="I1945" s="6" t="s">
        <v>3770</v>
      </c>
      <c r="J1945" s="22" t="s">
        <v>1698</v>
      </c>
      <c r="K1945" s="6" t="s">
        <v>678</v>
      </c>
      <c r="L1945" s="22" t="s">
        <v>907</v>
      </c>
      <c r="M1945" s="6" t="s">
        <v>484</v>
      </c>
      <c r="N1945" s="22" t="s">
        <v>8087</v>
      </c>
      <c r="O1945" s="6"/>
    </row>
    <row r="1946" spans="1:15" x14ac:dyDescent="0.3">
      <c r="A1946" s="6" t="s">
        <v>3675</v>
      </c>
      <c r="B1946" s="22" t="s">
        <v>3968</v>
      </c>
      <c r="C1946" s="22" t="s">
        <v>2500</v>
      </c>
      <c r="D1946" s="22" t="s">
        <v>169</v>
      </c>
      <c r="E1946" s="22" t="s">
        <v>742</v>
      </c>
      <c r="F1946" s="6" t="s">
        <v>491</v>
      </c>
      <c r="G1946" s="6" t="s">
        <v>3967</v>
      </c>
      <c r="H1946" s="6" t="s">
        <v>19</v>
      </c>
      <c r="I1946" s="6" t="s">
        <v>3969</v>
      </c>
      <c r="J1946" s="22" t="s">
        <v>1698</v>
      </c>
      <c r="K1946" s="6" t="s">
        <v>678</v>
      </c>
      <c r="L1946" s="22" t="s">
        <v>907</v>
      </c>
      <c r="M1946" s="6" t="s">
        <v>484</v>
      </c>
      <c r="N1946" s="22" t="s">
        <v>8087</v>
      </c>
      <c r="O1946" s="6"/>
    </row>
    <row r="1947" spans="1:15" x14ac:dyDescent="0.3">
      <c r="A1947" s="6" t="s">
        <v>3675</v>
      </c>
      <c r="B1947" s="22" t="s">
        <v>3977</v>
      </c>
      <c r="C1947" s="22" t="s">
        <v>2500</v>
      </c>
      <c r="D1947" s="22" t="s">
        <v>169</v>
      </c>
      <c r="E1947" s="22" t="s">
        <v>742</v>
      </c>
      <c r="F1947" s="6" t="s">
        <v>491</v>
      </c>
      <c r="G1947" s="6" t="s">
        <v>3976</v>
      </c>
      <c r="H1947" s="6" t="s">
        <v>19</v>
      </c>
      <c r="I1947" s="6" t="s">
        <v>3978</v>
      </c>
      <c r="J1947" s="22" t="s">
        <v>1698</v>
      </c>
      <c r="K1947" s="6" t="s">
        <v>678</v>
      </c>
      <c r="L1947" s="22" t="s">
        <v>907</v>
      </c>
      <c r="M1947" s="6" t="s">
        <v>484</v>
      </c>
      <c r="N1947" s="22" t="s">
        <v>8087</v>
      </c>
      <c r="O1947" s="6"/>
    </row>
    <row r="1948" spans="1:15" x14ac:dyDescent="0.3">
      <c r="A1948" s="6" t="s">
        <v>3675</v>
      </c>
      <c r="B1948" s="22" t="s">
        <v>3772</v>
      </c>
      <c r="C1948" s="22" t="s">
        <v>8089</v>
      </c>
      <c r="D1948" s="22" t="s">
        <v>169</v>
      </c>
      <c r="E1948" s="22" t="s">
        <v>742</v>
      </c>
      <c r="F1948" s="6" t="s">
        <v>491</v>
      </c>
      <c r="G1948" s="6" t="s">
        <v>3771</v>
      </c>
      <c r="H1948" s="6" t="s">
        <v>19</v>
      </c>
      <c r="I1948" s="6" t="s">
        <v>3773</v>
      </c>
      <c r="J1948" s="22" t="s">
        <v>1698</v>
      </c>
      <c r="K1948" s="6" t="s">
        <v>678</v>
      </c>
      <c r="L1948" s="22" t="s">
        <v>907</v>
      </c>
      <c r="M1948" s="6" t="s">
        <v>484</v>
      </c>
      <c r="N1948" s="22" t="s">
        <v>8087</v>
      </c>
      <c r="O1948" s="6"/>
    </row>
    <row r="1949" spans="1:15" x14ac:dyDescent="0.3">
      <c r="A1949" s="6" t="s">
        <v>3675</v>
      </c>
      <c r="B1949" s="22" t="s">
        <v>3775</v>
      </c>
      <c r="C1949" s="22" t="s">
        <v>8089</v>
      </c>
      <c r="D1949" s="22" t="s">
        <v>169</v>
      </c>
      <c r="E1949" s="22" t="s">
        <v>742</v>
      </c>
      <c r="F1949" s="6" t="s">
        <v>491</v>
      </c>
      <c r="G1949" s="6" t="s">
        <v>3774</v>
      </c>
      <c r="H1949" s="6" t="s">
        <v>19</v>
      </c>
      <c r="I1949" s="6" t="s">
        <v>3776</v>
      </c>
      <c r="J1949" s="22" t="s">
        <v>1698</v>
      </c>
      <c r="K1949" s="6" t="s">
        <v>678</v>
      </c>
      <c r="L1949" s="22" t="s">
        <v>907</v>
      </c>
      <c r="M1949" s="6" t="s">
        <v>484</v>
      </c>
      <c r="N1949" s="22" t="s">
        <v>8087</v>
      </c>
      <c r="O1949" s="6"/>
    </row>
    <row r="1950" spans="1:15" x14ac:dyDescent="0.3">
      <c r="A1950" s="6" t="s">
        <v>3675</v>
      </c>
      <c r="B1950" s="22" t="s">
        <v>3778</v>
      </c>
      <c r="C1950" s="22" t="s">
        <v>8089</v>
      </c>
      <c r="D1950" s="22" t="s">
        <v>169</v>
      </c>
      <c r="E1950" s="22" t="s">
        <v>742</v>
      </c>
      <c r="F1950" s="6" t="s">
        <v>491</v>
      </c>
      <c r="G1950" s="6" t="s">
        <v>3777</v>
      </c>
      <c r="H1950" s="6" t="s">
        <v>19</v>
      </c>
      <c r="I1950" s="6" t="s">
        <v>3779</v>
      </c>
      <c r="J1950" s="22" t="s">
        <v>1698</v>
      </c>
      <c r="K1950" s="6" t="s">
        <v>678</v>
      </c>
      <c r="L1950" s="22" t="s">
        <v>907</v>
      </c>
      <c r="M1950" s="6" t="s">
        <v>484</v>
      </c>
      <c r="N1950" s="22" t="s">
        <v>8087</v>
      </c>
      <c r="O1950" s="6"/>
    </row>
    <row r="1951" spans="1:15" x14ac:dyDescent="0.3">
      <c r="A1951" s="6" t="s">
        <v>3675</v>
      </c>
      <c r="B1951" s="22" t="s">
        <v>3781</v>
      </c>
      <c r="C1951" s="22" t="s">
        <v>8089</v>
      </c>
      <c r="D1951" s="22" t="s">
        <v>169</v>
      </c>
      <c r="E1951" s="22" t="s">
        <v>742</v>
      </c>
      <c r="F1951" s="6" t="s">
        <v>491</v>
      </c>
      <c r="G1951" s="6" t="s">
        <v>3780</v>
      </c>
      <c r="H1951" s="6" t="s">
        <v>19</v>
      </c>
      <c r="I1951" s="6" t="s">
        <v>3782</v>
      </c>
      <c r="J1951" s="22" t="s">
        <v>1698</v>
      </c>
      <c r="K1951" s="6" t="s">
        <v>678</v>
      </c>
      <c r="L1951" s="22" t="s">
        <v>907</v>
      </c>
      <c r="M1951" s="6" t="s">
        <v>484</v>
      </c>
      <c r="N1951" s="22" t="s">
        <v>8087</v>
      </c>
      <c r="O1951" s="6"/>
    </row>
    <row r="1952" spans="1:15" x14ac:dyDescent="0.3">
      <c r="A1952" s="6" t="s">
        <v>3675</v>
      </c>
      <c r="B1952" s="22" t="s">
        <v>3784</v>
      </c>
      <c r="C1952" s="22" t="s">
        <v>8089</v>
      </c>
      <c r="D1952" s="22" t="s">
        <v>169</v>
      </c>
      <c r="E1952" s="22" t="s">
        <v>742</v>
      </c>
      <c r="F1952" s="6" t="s">
        <v>491</v>
      </c>
      <c r="G1952" s="6" t="s">
        <v>3783</v>
      </c>
      <c r="H1952" s="6" t="s">
        <v>19</v>
      </c>
      <c r="I1952" s="6" t="s">
        <v>3785</v>
      </c>
      <c r="J1952" s="22" t="s">
        <v>1698</v>
      </c>
      <c r="K1952" s="6" t="s">
        <v>678</v>
      </c>
      <c r="L1952" s="22" t="s">
        <v>907</v>
      </c>
      <c r="M1952" s="6" t="s">
        <v>484</v>
      </c>
      <c r="N1952" s="22" t="s">
        <v>8087</v>
      </c>
      <c r="O1952" s="6"/>
    </row>
    <row r="1953" spans="1:15" x14ac:dyDescent="0.3">
      <c r="A1953" s="6" t="s">
        <v>3675</v>
      </c>
      <c r="B1953" s="22" t="s">
        <v>3787</v>
      </c>
      <c r="C1953" s="22" t="s">
        <v>8089</v>
      </c>
      <c r="D1953" s="22" t="s">
        <v>169</v>
      </c>
      <c r="E1953" s="22" t="s">
        <v>742</v>
      </c>
      <c r="F1953" s="6" t="s">
        <v>491</v>
      </c>
      <c r="G1953" s="6" t="s">
        <v>3786</v>
      </c>
      <c r="H1953" s="6" t="s">
        <v>19</v>
      </c>
      <c r="I1953" s="6" t="s">
        <v>3788</v>
      </c>
      <c r="J1953" s="22" t="s">
        <v>1698</v>
      </c>
      <c r="K1953" s="6" t="s">
        <v>678</v>
      </c>
      <c r="L1953" s="22" t="s">
        <v>907</v>
      </c>
      <c r="M1953" s="6" t="s">
        <v>484</v>
      </c>
      <c r="N1953" s="22" t="s">
        <v>8087</v>
      </c>
      <c r="O1953" s="6"/>
    </row>
    <row r="1954" spans="1:15" x14ac:dyDescent="0.3">
      <c r="A1954" s="6" t="s">
        <v>3675</v>
      </c>
      <c r="B1954" s="22" t="s">
        <v>3790</v>
      </c>
      <c r="C1954" s="22" t="s">
        <v>8089</v>
      </c>
      <c r="D1954" s="22" t="s">
        <v>169</v>
      </c>
      <c r="E1954" s="22" t="s">
        <v>742</v>
      </c>
      <c r="F1954" s="6" t="s">
        <v>491</v>
      </c>
      <c r="G1954" s="6" t="s">
        <v>3789</v>
      </c>
      <c r="H1954" s="6" t="s">
        <v>19</v>
      </c>
      <c r="I1954" s="6" t="s">
        <v>3791</v>
      </c>
      <c r="J1954" s="22" t="s">
        <v>1698</v>
      </c>
      <c r="K1954" s="6" t="s">
        <v>678</v>
      </c>
      <c r="L1954" s="22" t="s">
        <v>907</v>
      </c>
      <c r="M1954" s="6" t="s">
        <v>484</v>
      </c>
      <c r="N1954" s="22" t="s">
        <v>8087</v>
      </c>
      <c r="O1954" s="6"/>
    </row>
    <row r="1955" spans="1:15" x14ac:dyDescent="0.3">
      <c r="A1955" s="6" t="s">
        <v>3675</v>
      </c>
      <c r="B1955" s="22" t="s">
        <v>3793</v>
      </c>
      <c r="C1955" s="22" t="s">
        <v>8089</v>
      </c>
      <c r="D1955" s="22" t="s">
        <v>169</v>
      </c>
      <c r="E1955" s="22" t="s">
        <v>742</v>
      </c>
      <c r="F1955" s="6" t="s">
        <v>491</v>
      </c>
      <c r="G1955" s="6" t="s">
        <v>3792</v>
      </c>
      <c r="H1955" s="6" t="s">
        <v>19</v>
      </c>
      <c r="I1955" s="6" t="s">
        <v>3794</v>
      </c>
      <c r="J1955" s="22" t="s">
        <v>1698</v>
      </c>
      <c r="K1955" s="6" t="s">
        <v>678</v>
      </c>
      <c r="L1955" s="22" t="s">
        <v>907</v>
      </c>
      <c r="M1955" s="6" t="s">
        <v>484</v>
      </c>
      <c r="N1955" s="22" t="s">
        <v>8087</v>
      </c>
      <c r="O1955" s="6"/>
    </row>
    <row r="1956" spans="1:15" x14ac:dyDescent="0.3">
      <c r="A1956" s="6" t="s">
        <v>3675</v>
      </c>
      <c r="B1956" s="22" t="s">
        <v>3886</v>
      </c>
      <c r="C1956" s="22" t="s">
        <v>2500</v>
      </c>
      <c r="D1956" s="22" t="s">
        <v>169</v>
      </c>
      <c r="E1956" s="22" t="s">
        <v>742</v>
      </c>
      <c r="F1956" s="6" t="s">
        <v>491</v>
      </c>
      <c r="G1956" s="6" t="s">
        <v>3885</v>
      </c>
      <c r="H1956" s="6" t="s">
        <v>19</v>
      </c>
      <c r="I1956" s="6" t="s">
        <v>3887</v>
      </c>
      <c r="J1956" s="22" t="s">
        <v>1698</v>
      </c>
      <c r="K1956" s="6" t="s">
        <v>678</v>
      </c>
      <c r="L1956" s="22" t="s">
        <v>907</v>
      </c>
      <c r="M1956" s="6" t="s">
        <v>484</v>
      </c>
      <c r="N1956" s="22" t="s">
        <v>8087</v>
      </c>
      <c r="O1956" s="6"/>
    </row>
    <row r="1957" spans="1:15" x14ac:dyDescent="0.3">
      <c r="A1957" s="6" t="s">
        <v>3675</v>
      </c>
      <c r="B1957" s="22" t="s">
        <v>3796</v>
      </c>
      <c r="C1957" s="22" t="s">
        <v>8089</v>
      </c>
      <c r="D1957" s="22" t="s">
        <v>169</v>
      </c>
      <c r="E1957" s="22" t="s">
        <v>742</v>
      </c>
      <c r="F1957" s="6" t="s">
        <v>491</v>
      </c>
      <c r="G1957" s="6" t="s">
        <v>3795</v>
      </c>
      <c r="H1957" s="6" t="s">
        <v>19</v>
      </c>
      <c r="I1957" s="6" t="s">
        <v>3797</v>
      </c>
      <c r="J1957" s="22" t="s">
        <v>1698</v>
      </c>
      <c r="K1957" s="6" t="s">
        <v>678</v>
      </c>
      <c r="L1957" s="22" t="s">
        <v>907</v>
      </c>
      <c r="M1957" s="6" t="s">
        <v>484</v>
      </c>
      <c r="N1957" s="22" t="s">
        <v>8087</v>
      </c>
      <c r="O1957" s="6"/>
    </row>
    <row r="1958" spans="1:15" x14ac:dyDescent="0.3">
      <c r="A1958" s="6" t="s">
        <v>3675</v>
      </c>
      <c r="B1958" s="22" t="s">
        <v>3799</v>
      </c>
      <c r="C1958" s="22" t="s">
        <v>8089</v>
      </c>
      <c r="D1958" s="22" t="s">
        <v>169</v>
      </c>
      <c r="E1958" s="22" t="s">
        <v>742</v>
      </c>
      <c r="F1958" s="6" t="s">
        <v>491</v>
      </c>
      <c r="G1958" s="6" t="s">
        <v>3798</v>
      </c>
      <c r="H1958" s="6" t="s">
        <v>19</v>
      </c>
      <c r="I1958" s="6" t="s">
        <v>3800</v>
      </c>
      <c r="J1958" s="22" t="s">
        <v>1698</v>
      </c>
      <c r="K1958" s="6" t="s">
        <v>678</v>
      </c>
      <c r="L1958" s="22" t="s">
        <v>907</v>
      </c>
      <c r="M1958" s="6" t="s">
        <v>484</v>
      </c>
      <c r="N1958" s="22" t="s">
        <v>8087</v>
      </c>
      <c r="O1958" s="6"/>
    </row>
    <row r="1959" spans="1:15" x14ac:dyDescent="0.3">
      <c r="A1959" s="6" t="s">
        <v>3675</v>
      </c>
      <c r="B1959" s="22" t="s">
        <v>3802</v>
      </c>
      <c r="C1959" s="22" t="s">
        <v>8089</v>
      </c>
      <c r="D1959" s="22" t="s">
        <v>169</v>
      </c>
      <c r="E1959" s="22" t="s">
        <v>742</v>
      </c>
      <c r="F1959" s="6" t="s">
        <v>491</v>
      </c>
      <c r="G1959" s="6" t="s">
        <v>3801</v>
      </c>
      <c r="H1959" s="6" t="s">
        <v>19</v>
      </c>
      <c r="I1959" s="6" t="s">
        <v>3803</v>
      </c>
      <c r="J1959" s="22" t="s">
        <v>1698</v>
      </c>
      <c r="K1959" s="6" t="s">
        <v>678</v>
      </c>
      <c r="L1959" s="22" t="s">
        <v>907</v>
      </c>
      <c r="M1959" s="6" t="s">
        <v>484</v>
      </c>
      <c r="N1959" s="22" t="s">
        <v>8087</v>
      </c>
      <c r="O1959" s="6"/>
    </row>
    <row r="1960" spans="1:15" x14ac:dyDescent="0.3">
      <c r="A1960" s="6" t="s">
        <v>3675</v>
      </c>
      <c r="B1960" s="22" t="s">
        <v>3820</v>
      </c>
      <c r="C1960" s="22" t="s">
        <v>2500</v>
      </c>
      <c r="D1960" s="22" t="s">
        <v>169</v>
      </c>
      <c r="E1960" s="22" t="s">
        <v>742</v>
      </c>
      <c r="F1960" s="6" t="s">
        <v>491</v>
      </c>
      <c r="G1960" s="6" t="s">
        <v>3819</v>
      </c>
      <c r="H1960" s="6" t="s">
        <v>19</v>
      </c>
      <c r="I1960" s="6" t="s">
        <v>3821</v>
      </c>
      <c r="J1960" s="22" t="s">
        <v>1698</v>
      </c>
      <c r="K1960" s="6" t="s">
        <v>678</v>
      </c>
      <c r="L1960" s="22" t="s">
        <v>907</v>
      </c>
      <c r="M1960" s="6" t="s">
        <v>484</v>
      </c>
      <c r="N1960" s="22" t="s">
        <v>8087</v>
      </c>
      <c r="O1960" s="6"/>
    </row>
    <row r="1961" spans="1:15" x14ac:dyDescent="0.3">
      <c r="A1961" s="6" t="s">
        <v>3675</v>
      </c>
      <c r="B1961" s="22" t="s">
        <v>3823</v>
      </c>
      <c r="C1961" s="22" t="s">
        <v>2500</v>
      </c>
      <c r="D1961" s="22" t="s">
        <v>169</v>
      </c>
      <c r="E1961" s="22" t="s">
        <v>742</v>
      </c>
      <c r="F1961" s="6" t="s">
        <v>491</v>
      </c>
      <c r="G1961" s="6" t="s">
        <v>3822</v>
      </c>
      <c r="H1961" s="6" t="s">
        <v>19</v>
      </c>
      <c r="I1961" s="6" t="s">
        <v>3824</v>
      </c>
      <c r="J1961" s="22" t="s">
        <v>1698</v>
      </c>
      <c r="K1961" s="6" t="s">
        <v>678</v>
      </c>
      <c r="L1961" s="22" t="s">
        <v>907</v>
      </c>
      <c r="M1961" s="6" t="s">
        <v>484</v>
      </c>
      <c r="N1961" s="22" t="s">
        <v>8087</v>
      </c>
      <c r="O1961" s="6"/>
    </row>
    <row r="1962" spans="1:15" x14ac:dyDescent="0.3">
      <c r="A1962" s="6" t="s">
        <v>3675</v>
      </c>
      <c r="B1962" s="22" t="s">
        <v>3826</v>
      </c>
      <c r="C1962" s="22" t="s">
        <v>2500</v>
      </c>
      <c r="D1962" s="22" t="s">
        <v>169</v>
      </c>
      <c r="E1962" s="22" t="s">
        <v>742</v>
      </c>
      <c r="F1962" s="6" t="s">
        <v>491</v>
      </c>
      <c r="G1962" s="6" t="s">
        <v>3825</v>
      </c>
      <c r="H1962" s="6" t="s">
        <v>19</v>
      </c>
      <c r="I1962" s="6" t="s">
        <v>3827</v>
      </c>
      <c r="J1962" s="22" t="s">
        <v>1698</v>
      </c>
      <c r="K1962" s="6" t="s">
        <v>678</v>
      </c>
      <c r="L1962" s="22" t="s">
        <v>907</v>
      </c>
      <c r="M1962" s="6" t="s">
        <v>484</v>
      </c>
      <c r="N1962" s="22" t="s">
        <v>8087</v>
      </c>
      <c r="O1962" s="6"/>
    </row>
    <row r="1963" spans="1:15" x14ac:dyDescent="0.3">
      <c r="A1963" s="6" t="s">
        <v>3675</v>
      </c>
      <c r="B1963" s="22" t="s">
        <v>3829</v>
      </c>
      <c r="C1963" s="22" t="s">
        <v>2500</v>
      </c>
      <c r="D1963" s="22" t="s">
        <v>169</v>
      </c>
      <c r="E1963" s="22" t="s">
        <v>742</v>
      </c>
      <c r="F1963" s="6" t="s">
        <v>491</v>
      </c>
      <c r="G1963" s="6" t="s">
        <v>3828</v>
      </c>
      <c r="H1963" s="6" t="s">
        <v>19</v>
      </c>
      <c r="I1963" s="6" t="s">
        <v>3830</v>
      </c>
      <c r="J1963" s="22" t="s">
        <v>1698</v>
      </c>
      <c r="K1963" s="6" t="s">
        <v>678</v>
      </c>
      <c r="L1963" s="22" t="s">
        <v>907</v>
      </c>
      <c r="M1963" s="6" t="s">
        <v>484</v>
      </c>
      <c r="N1963" s="22" t="s">
        <v>8087</v>
      </c>
      <c r="O1963" s="6"/>
    </row>
    <row r="1964" spans="1:15" x14ac:dyDescent="0.3">
      <c r="A1964" s="6" t="s">
        <v>3675</v>
      </c>
      <c r="B1964" s="22" t="s">
        <v>3832</v>
      </c>
      <c r="C1964" s="22" t="s">
        <v>2500</v>
      </c>
      <c r="D1964" s="22" t="s">
        <v>169</v>
      </c>
      <c r="E1964" s="22" t="s">
        <v>742</v>
      </c>
      <c r="F1964" s="6" t="s">
        <v>491</v>
      </c>
      <c r="G1964" s="6" t="s">
        <v>3831</v>
      </c>
      <c r="H1964" s="6" t="s">
        <v>19</v>
      </c>
      <c r="I1964" s="6" t="s">
        <v>3833</v>
      </c>
      <c r="J1964" s="22" t="s">
        <v>1698</v>
      </c>
      <c r="K1964" s="6" t="s">
        <v>678</v>
      </c>
      <c r="L1964" s="22" t="s">
        <v>907</v>
      </c>
      <c r="M1964" s="6" t="s">
        <v>484</v>
      </c>
      <c r="N1964" s="22" t="s">
        <v>8087</v>
      </c>
      <c r="O1964" s="6"/>
    </row>
    <row r="1965" spans="1:15" x14ac:dyDescent="0.3">
      <c r="A1965" s="6" t="s">
        <v>3675</v>
      </c>
      <c r="B1965" s="22" t="s">
        <v>3835</v>
      </c>
      <c r="C1965" s="22" t="s">
        <v>2500</v>
      </c>
      <c r="D1965" s="22" t="s">
        <v>169</v>
      </c>
      <c r="E1965" s="22" t="s">
        <v>742</v>
      </c>
      <c r="F1965" s="6" t="s">
        <v>491</v>
      </c>
      <c r="G1965" s="6" t="s">
        <v>3834</v>
      </c>
      <c r="H1965" s="6" t="s">
        <v>19</v>
      </c>
      <c r="I1965" s="6" t="s">
        <v>3836</v>
      </c>
      <c r="J1965" s="22" t="s">
        <v>1698</v>
      </c>
      <c r="K1965" s="6" t="s">
        <v>678</v>
      </c>
      <c r="L1965" s="22" t="s">
        <v>907</v>
      </c>
      <c r="M1965" s="6" t="s">
        <v>484</v>
      </c>
      <c r="N1965" s="22" t="s">
        <v>8087</v>
      </c>
      <c r="O1965" s="6"/>
    </row>
    <row r="1966" spans="1:15" x14ac:dyDescent="0.3">
      <c r="A1966" s="6" t="s">
        <v>3675</v>
      </c>
      <c r="B1966" s="22" t="s">
        <v>3838</v>
      </c>
      <c r="C1966" s="22" t="s">
        <v>2500</v>
      </c>
      <c r="D1966" s="22" t="s">
        <v>169</v>
      </c>
      <c r="E1966" s="22" t="s">
        <v>742</v>
      </c>
      <c r="F1966" s="6" t="s">
        <v>491</v>
      </c>
      <c r="G1966" s="6" t="s">
        <v>3837</v>
      </c>
      <c r="H1966" s="6" t="s">
        <v>19</v>
      </c>
      <c r="I1966" s="6" t="s">
        <v>3839</v>
      </c>
      <c r="J1966" s="22" t="s">
        <v>1698</v>
      </c>
      <c r="K1966" s="6" t="s">
        <v>678</v>
      </c>
      <c r="L1966" s="22" t="s">
        <v>907</v>
      </c>
      <c r="M1966" s="6" t="s">
        <v>484</v>
      </c>
      <c r="N1966" s="22" t="s">
        <v>8087</v>
      </c>
      <c r="O1966" s="6"/>
    </row>
    <row r="1967" spans="1:15" x14ac:dyDescent="0.3">
      <c r="A1967" s="6" t="s">
        <v>3675</v>
      </c>
      <c r="B1967" s="22" t="s">
        <v>3841</v>
      </c>
      <c r="C1967" s="22" t="s">
        <v>2500</v>
      </c>
      <c r="D1967" s="22" t="s">
        <v>169</v>
      </c>
      <c r="E1967" s="22" t="s">
        <v>742</v>
      </c>
      <c r="F1967" s="6" t="s">
        <v>491</v>
      </c>
      <c r="G1967" s="6" t="s">
        <v>3840</v>
      </c>
      <c r="H1967" s="6" t="s">
        <v>19</v>
      </c>
      <c r="I1967" s="6" t="s">
        <v>3842</v>
      </c>
      <c r="J1967" s="22" t="s">
        <v>1698</v>
      </c>
      <c r="K1967" s="6" t="s">
        <v>678</v>
      </c>
      <c r="L1967" s="22" t="s">
        <v>907</v>
      </c>
      <c r="M1967" s="6" t="s">
        <v>484</v>
      </c>
      <c r="N1967" s="22" t="s">
        <v>8087</v>
      </c>
      <c r="O1967" s="6"/>
    </row>
    <row r="1968" spans="1:15" x14ac:dyDescent="0.3">
      <c r="A1968" s="6" t="s">
        <v>3675</v>
      </c>
      <c r="B1968" s="22" t="s">
        <v>3844</v>
      </c>
      <c r="C1968" s="22" t="s">
        <v>2500</v>
      </c>
      <c r="D1968" s="22" t="s">
        <v>169</v>
      </c>
      <c r="E1968" s="22" t="s">
        <v>742</v>
      </c>
      <c r="F1968" s="6" t="s">
        <v>491</v>
      </c>
      <c r="G1968" s="6" t="s">
        <v>3843</v>
      </c>
      <c r="H1968" s="6" t="s">
        <v>19</v>
      </c>
      <c r="I1968" s="6" t="s">
        <v>3845</v>
      </c>
      <c r="J1968" s="22" t="s">
        <v>1698</v>
      </c>
      <c r="K1968" s="6" t="s">
        <v>678</v>
      </c>
      <c r="L1968" s="22" t="s">
        <v>907</v>
      </c>
      <c r="M1968" s="6" t="s">
        <v>484</v>
      </c>
      <c r="N1968" s="22" t="s">
        <v>8087</v>
      </c>
      <c r="O1968" s="6"/>
    </row>
    <row r="1969" spans="1:15" x14ac:dyDescent="0.3">
      <c r="A1969" s="6" t="s">
        <v>3675</v>
      </c>
      <c r="B1969" s="22" t="s">
        <v>3805</v>
      </c>
      <c r="C1969" s="22" t="s">
        <v>8089</v>
      </c>
      <c r="D1969" s="22" t="s">
        <v>169</v>
      </c>
      <c r="E1969" s="22" t="s">
        <v>742</v>
      </c>
      <c r="F1969" s="6" t="s">
        <v>491</v>
      </c>
      <c r="G1969" s="6" t="s">
        <v>3804</v>
      </c>
      <c r="H1969" s="6" t="s">
        <v>19</v>
      </c>
      <c r="I1969" s="6" t="s">
        <v>3806</v>
      </c>
      <c r="J1969" s="22" t="s">
        <v>1698</v>
      </c>
      <c r="K1969" s="6" t="s">
        <v>678</v>
      </c>
      <c r="L1969" s="22" t="s">
        <v>907</v>
      </c>
      <c r="M1969" s="6" t="s">
        <v>484</v>
      </c>
      <c r="N1969" s="22" t="s">
        <v>8087</v>
      </c>
      <c r="O1969" s="6"/>
    </row>
    <row r="1970" spans="1:15" x14ac:dyDescent="0.3">
      <c r="A1970" s="6" t="s">
        <v>7323</v>
      </c>
      <c r="B1970" s="22" t="s">
        <v>5161</v>
      </c>
      <c r="C1970" s="22" t="s">
        <v>2500</v>
      </c>
      <c r="D1970" s="22" t="s">
        <v>169</v>
      </c>
      <c r="E1970" s="22" t="s">
        <v>742</v>
      </c>
      <c r="F1970" s="6" t="s">
        <v>1471</v>
      </c>
      <c r="G1970" s="6" t="s">
        <v>7322</v>
      </c>
      <c r="H1970" s="6" t="s">
        <v>19</v>
      </c>
      <c r="I1970" s="6" t="s">
        <v>7324</v>
      </c>
      <c r="J1970" s="22" t="s">
        <v>2400</v>
      </c>
      <c r="K1970" s="6" t="s">
        <v>678</v>
      </c>
      <c r="L1970" s="22" t="s">
        <v>1691</v>
      </c>
      <c r="M1970" s="6" t="s">
        <v>1109</v>
      </c>
      <c r="N1970" s="22" t="s">
        <v>8087</v>
      </c>
      <c r="O1970" s="6"/>
    </row>
    <row r="1971" spans="1:15" x14ac:dyDescent="0.3">
      <c r="A1971" s="6" t="s">
        <v>6297</v>
      </c>
      <c r="B1971" s="22" t="s">
        <v>5164</v>
      </c>
      <c r="C1971" s="22" t="s">
        <v>17</v>
      </c>
      <c r="D1971" s="22" t="s">
        <v>169</v>
      </c>
      <c r="E1971" s="22" t="s">
        <v>5193</v>
      </c>
      <c r="F1971" s="6" t="s">
        <v>1256</v>
      </c>
      <c r="G1971" s="6" t="s">
        <v>6305</v>
      </c>
      <c r="H1971" s="6" t="s">
        <v>19</v>
      </c>
      <c r="I1971" s="6" t="s">
        <v>6306</v>
      </c>
      <c r="J1971" s="22" t="s">
        <v>2400</v>
      </c>
      <c r="K1971" s="6" t="s">
        <v>678</v>
      </c>
      <c r="L1971" s="22" t="s">
        <v>1691</v>
      </c>
      <c r="M1971" s="6" t="s">
        <v>1259</v>
      </c>
      <c r="N1971" s="22" t="s">
        <v>8087</v>
      </c>
      <c r="O1971" s="6"/>
    </row>
    <row r="1972" spans="1:15" x14ac:dyDescent="0.3">
      <c r="A1972" s="6" t="s">
        <v>6297</v>
      </c>
      <c r="B1972" s="22" t="s">
        <v>6298</v>
      </c>
      <c r="C1972" s="22" t="s">
        <v>8089</v>
      </c>
      <c r="D1972" s="22" t="s">
        <v>169</v>
      </c>
      <c r="E1972" s="22" t="s">
        <v>742</v>
      </c>
      <c r="F1972" s="6" t="s">
        <v>1256</v>
      </c>
      <c r="G1972" s="6" t="s">
        <v>6296</v>
      </c>
      <c r="H1972" s="6" t="s">
        <v>19</v>
      </c>
      <c r="I1972" s="6" t="s">
        <v>6299</v>
      </c>
      <c r="J1972" s="22" t="s">
        <v>2400</v>
      </c>
      <c r="K1972" s="6" t="s">
        <v>678</v>
      </c>
      <c r="L1972" s="22" t="s">
        <v>1691</v>
      </c>
      <c r="M1972" s="6" t="s">
        <v>1259</v>
      </c>
      <c r="N1972" s="22" t="s">
        <v>8087</v>
      </c>
      <c r="O1972" s="6"/>
    </row>
    <row r="1973" spans="1:15" x14ac:dyDescent="0.3">
      <c r="A1973" s="6" t="s">
        <v>6297</v>
      </c>
      <c r="B1973" s="22" t="s">
        <v>6301</v>
      </c>
      <c r="C1973" s="22" t="s">
        <v>2500</v>
      </c>
      <c r="D1973" s="22" t="s">
        <v>169</v>
      </c>
      <c r="E1973" s="22" t="s">
        <v>742</v>
      </c>
      <c r="F1973" s="6" t="s">
        <v>1256</v>
      </c>
      <c r="G1973" s="6" t="s">
        <v>6300</v>
      </c>
      <c r="H1973" s="6" t="s">
        <v>19</v>
      </c>
      <c r="I1973" s="6" t="s">
        <v>6302</v>
      </c>
      <c r="J1973" s="22" t="s">
        <v>2400</v>
      </c>
      <c r="K1973" s="6" t="s">
        <v>678</v>
      </c>
      <c r="L1973" s="22" t="s">
        <v>1691</v>
      </c>
      <c r="M1973" s="6" t="s">
        <v>1259</v>
      </c>
      <c r="N1973" s="22" t="s">
        <v>8087</v>
      </c>
      <c r="O1973" s="6"/>
    </row>
    <row r="1974" spans="1:15" x14ac:dyDescent="0.3">
      <c r="A1974" s="6" t="s">
        <v>6297</v>
      </c>
      <c r="B1974" s="22" t="s">
        <v>4300</v>
      </c>
      <c r="C1974" s="22" t="s">
        <v>2500</v>
      </c>
      <c r="D1974" s="22" t="s">
        <v>169</v>
      </c>
      <c r="E1974" s="22" t="s">
        <v>742</v>
      </c>
      <c r="F1974" s="6" t="s">
        <v>1256</v>
      </c>
      <c r="G1974" s="6" t="s">
        <v>6303</v>
      </c>
      <c r="H1974" s="6" t="s">
        <v>19</v>
      </c>
      <c r="I1974" s="6" t="s">
        <v>6304</v>
      </c>
      <c r="J1974" s="22" t="s">
        <v>2400</v>
      </c>
      <c r="K1974" s="6" t="s">
        <v>678</v>
      </c>
      <c r="L1974" s="22" t="s">
        <v>1691</v>
      </c>
      <c r="M1974" s="6" t="s">
        <v>1259</v>
      </c>
      <c r="N1974" s="22" t="s">
        <v>8087</v>
      </c>
      <c r="O1974" s="6"/>
    </row>
    <row r="1975" spans="1:15" x14ac:dyDescent="0.3">
      <c r="A1975" s="6" t="s">
        <v>6471</v>
      </c>
      <c r="B1975" s="22" t="s">
        <v>5161</v>
      </c>
      <c r="C1975" s="22" t="s">
        <v>2500</v>
      </c>
      <c r="D1975" s="22" t="s">
        <v>169</v>
      </c>
      <c r="E1975" s="22" t="s">
        <v>742</v>
      </c>
      <c r="F1975" s="6" t="s">
        <v>1302</v>
      </c>
      <c r="G1975" s="6" t="s">
        <v>6470</v>
      </c>
      <c r="H1975" s="6" t="s">
        <v>19</v>
      </c>
      <c r="I1975" s="6" t="s">
        <v>6472</v>
      </c>
      <c r="J1975" s="22" t="s">
        <v>2400</v>
      </c>
      <c r="K1975" s="6" t="s">
        <v>678</v>
      </c>
      <c r="L1975" s="22" t="s">
        <v>1691</v>
      </c>
      <c r="M1975" s="6" t="s">
        <v>1304</v>
      </c>
      <c r="N1975" s="22" t="s">
        <v>8087</v>
      </c>
      <c r="O1975" s="6"/>
    </row>
    <row r="1976" spans="1:15" x14ac:dyDescent="0.3">
      <c r="A1976" s="6" t="s">
        <v>6471</v>
      </c>
      <c r="B1976" s="22" t="s">
        <v>5164</v>
      </c>
      <c r="C1976" s="22" t="s">
        <v>2500</v>
      </c>
      <c r="D1976" s="22" t="s">
        <v>169</v>
      </c>
      <c r="E1976" s="22" t="s">
        <v>742</v>
      </c>
      <c r="F1976" s="6" t="s">
        <v>1302</v>
      </c>
      <c r="G1976" s="6" t="s">
        <v>6478</v>
      </c>
      <c r="H1976" s="6" t="s">
        <v>19</v>
      </c>
      <c r="I1976" s="6" t="s">
        <v>6479</v>
      </c>
      <c r="J1976" s="22" t="s">
        <v>2400</v>
      </c>
      <c r="K1976" s="6" t="s">
        <v>678</v>
      </c>
      <c r="L1976" s="22" t="s">
        <v>1691</v>
      </c>
      <c r="M1976" s="6" t="s">
        <v>1304</v>
      </c>
      <c r="N1976" s="22" t="s">
        <v>8087</v>
      </c>
      <c r="O1976" s="6"/>
    </row>
    <row r="1977" spans="1:15" x14ac:dyDescent="0.3">
      <c r="A1977" s="6" t="s">
        <v>6314</v>
      </c>
      <c r="B1977" s="22" t="s">
        <v>6301</v>
      </c>
      <c r="C1977" s="22" t="s">
        <v>2500</v>
      </c>
      <c r="D1977" s="22" t="s">
        <v>169</v>
      </c>
      <c r="E1977" s="22" t="s">
        <v>742</v>
      </c>
      <c r="F1977" s="6" t="s">
        <v>1260</v>
      </c>
      <c r="G1977" s="6" t="s">
        <v>6313</v>
      </c>
      <c r="H1977" s="6" t="s">
        <v>19</v>
      </c>
      <c r="I1977" s="6" t="s">
        <v>6315</v>
      </c>
      <c r="J1977" s="22" t="s">
        <v>4301</v>
      </c>
      <c r="K1977" s="6" t="s">
        <v>678</v>
      </c>
      <c r="L1977" s="22" t="s">
        <v>1691</v>
      </c>
      <c r="M1977" s="6" t="s">
        <v>1112</v>
      </c>
      <c r="N1977" s="22" t="s">
        <v>8087</v>
      </c>
      <c r="O1977" s="6"/>
    </row>
    <row r="1978" spans="1:15" x14ac:dyDescent="0.3">
      <c r="A1978" s="6" t="s">
        <v>6314</v>
      </c>
      <c r="B1978" s="22" t="s">
        <v>4304</v>
      </c>
      <c r="C1978" s="22" t="s">
        <v>2500</v>
      </c>
      <c r="D1978" s="22" t="s">
        <v>169</v>
      </c>
      <c r="E1978" s="22" t="s">
        <v>742</v>
      </c>
      <c r="F1978" s="6" t="s">
        <v>1260</v>
      </c>
      <c r="G1978" s="6" t="s">
        <v>6322</v>
      </c>
      <c r="H1978" s="6" t="s">
        <v>19</v>
      </c>
      <c r="I1978" s="6" t="s">
        <v>6323</v>
      </c>
      <c r="J1978" s="22" t="s">
        <v>4301</v>
      </c>
      <c r="K1978" s="6" t="s">
        <v>678</v>
      </c>
      <c r="L1978" s="22" t="s">
        <v>1691</v>
      </c>
      <c r="M1978" s="6" t="s">
        <v>1112</v>
      </c>
      <c r="N1978" s="22" t="s">
        <v>8087</v>
      </c>
      <c r="O1978" s="6"/>
    </row>
    <row r="1979" spans="1:15" x14ac:dyDescent="0.3">
      <c r="A1979" s="6" t="s">
        <v>3989</v>
      </c>
      <c r="B1979" s="22" t="s">
        <v>4020</v>
      </c>
      <c r="C1979" s="22" t="s">
        <v>2500</v>
      </c>
      <c r="D1979" s="22" t="s">
        <v>169</v>
      </c>
      <c r="E1979" s="22" t="s">
        <v>742</v>
      </c>
      <c r="F1979" s="6" t="s">
        <v>493</v>
      </c>
      <c r="G1979" s="6" t="s">
        <v>4019</v>
      </c>
      <c r="H1979" s="6" t="s">
        <v>19</v>
      </c>
      <c r="I1979" s="6" t="s">
        <v>4021</v>
      </c>
      <c r="J1979" s="22" t="s">
        <v>1698</v>
      </c>
      <c r="K1979" s="6" t="s">
        <v>678</v>
      </c>
      <c r="L1979" s="22" t="s">
        <v>907</v>
      </c>
      <c r="M1979" s="6" t="s">
        <v>484</v>
      </c>
      <c r="N1979" s="22" t="s">
        <v>8087</v>
      </c>
      <c r="O1979" s="6"/>
    </row>
    <row r="1980" spans="1:15" x14ac:dyDescent="0.3">
      <c r="A1980" s="6" t="s">
        <v>3989</v>
      </c>
      <c r="B1980" s="22" t="s">
        <v>4023</v>
      </c>
      <c r="C1980" s="22" t="s">
        <v>2500</v>
      </c>
      <c r="D1980" s="22" t="s">
        <v>169</v>
      </c>
      <c r="E1980" s="22" t="s">
        <v>742</v>
      </c>
      <c r="F1980" s="6" t="s">
        <v>493</v>
      </c>
      <c r="G1980" s="6" t="s">
        <v>4022</v>
      </c>
      <c r="H1980" s="6" t="s">
        <v>19</v>
      </c>
      <c r="I1980" s="6" t="s">
        <v>4024</v>
      </c>
      <c r="J1980" s="22" t="s">
        <v>1698</v>
      </c>
      <c r="K1980" s="6" t="s">
        <v>678</v>
      </c>
      <c r="L1980" s="22" t="s">
        <v>907</v>
      </c>
      <c r="M1980" s="6" t="s">
        <v>484</v>
      </c>
      <c r="N1980" s="22" t="s">
        <v>8087</v>
      </c>
      <c r="O1980" s="6"/>
    </row>
    <row r="1981" spans="1:15" x14ac:dyDescent="0.3">
      <c r="A1981" s="6" t="s">
        <v>3989</v>
      </c>
      <c r="B1981" s="22" t="s">
        <v>4026</v>
      </c>
      <c r="C1981" s="22" t="s">
        <v>2500</v>
      </c>
      <c r="D1981" s="22" t="s">
        <v>169</v>
      </c>
      <c r="E1981" s="22" t="s">
        <v>742</v>
      </c>
      <c r="F1981" s="6" t="s">
        <v>493</v>
      </c>
      <c r="G1981" s="6" t="s">
        <v>4025</v>
      </c>
      <c r="H1981" s="6" t="s">
        <v>19</v>
      </c>
      <c r="I1981" s="6" t="s">
        <v>4027</v>
      </c>
      <c r="J1981" s="22" t="s">
        <v>1698</v>
      </c>
      <c r="K1981" s="6" t="s">
        <v>678</v>
      </c>
      <c r="L1981" s="22" t="s">
        <v>907</v>
      </c>
      <c r="M1981" s="6" t="s">
        <v>484</v>
      </c>
      <c r="N1981" s="22" t="s">
        <v>8087</v>
      </c>
      <c r="O1981" s="6"/>
    </row>
    <row r="1982" spans="1:15" x14ac:dyDescent="0.3">
      <c r="A1982" s="6" t="s">
        <v>3989</v>
      </c>
      <c r="B1982" s="22" t="s">
        <v>4029</v>
      </c>
      <c r="C1982" s="22" t="s">
        <v>2500</v>
      </c>
      <c r="D1982" s="22" t="s">
        <v>169</v>
      </c>
      <c r="E1982" s="22" t="s">
        <v>742</v>
      </c>
      <c r="F1982" s="6" t="s">
        <v>493</v>
      </c>
      <c r="G1982" s="6" t="s">
        <v>4028</v>
      </c>
      <c r="H1982" s="6" t="s">
        <v>19</v>
      </c>
      <c r="I1982" s="6" t="s">
        <v>4030</v>
      </c>
      <c r="J1982" s="22" t="s">
        <v>1698</v>
      </c>
      <c r="K1982" s="6" t="s">
        <v>678</v>
      </c>
      <c r="L1982" s="22" t="s">
        <v>907</v>
      </c>
      <c r="M1982" s="6" t="s">
        <v>484</v>
      </c>
      <c r="N1982" s="22" t="s">
        <v>8087</v>
      </c>
      <c r="O1982" s="6"/>
    </row>
    <row r="1983" spans="1:15" x14ac:dyDescent="0.3">
      <c r="A1983" s="6" t="s">
        <v>3989</v>
      </c>
      <c r="B1983" s="22" t="s">
        <v>4032</v>
      </c>
      <c r="C1983" s="22" t="s">
        <v>2500</v>
      </c>
      <c r="D1983" s="22" t="s">
        <v>169</v>
      </c>
      <c r="E1983" s="22" t="s">
        <v>742</v>
      </c>
      <c r="F1983" s="6" t="s">
        <v>493</v>
      </c>
      <c r="G1983" s="6" t="s">
        <v>4031</v>
      </c>
      <c r="H1983" s="6" t="s">
        <v>19</v>
      </c>
      <c r="I1983" s="6" t="s">
        <v>4033</v>
      </c>
      <c r="J1983" s="22" t="s">
        <v>1698</v>
      </c>
      <c r="K1983" s="6" t="s">
        <v>678</v>
      </c>
      <c r="L1983" s="22" t="s">
        <v>907</v>
      </c>
      <c r="M1983" s="6" t="s">
        <v>484</v>
      </c>
      <c r="N1983" s="22" t="s">
        <v>8087</v>
      </c>
      <c r="O1983" s="6"/>
    </row>
    <row r="1984" spans="1:15" x14ac:dyDescent="0.3">
      <c r="A1984" s="6" t="s">
        <v>3989</v>
      </c>
      <c r="B1984" s="22" t="s">
        <v>4060</v>
      </c>
      <c r="C1984" s="22" t="s">
        <v>2500</v>
      </c>
      <c r="D1984" s="22" t="s">
        <v>169</v>
      </c>
      <c r="E1984" s="22" t="s">
        <v>742</v>
      </c>
      <c r="F1984" s="6" t="s">
        <v>493</v>
      </c>
      <c r="G1984" s="6" t="s">
        <v>4059</v>
      </c>
      <c r="H1984" s="6" t="s">
        <v>19</v>
      </c>
      <c r="I1984" s="6" t="s">
        <v>4061</v>
      </c>
      <c r="J1984" s="22" t="s">
        <v>1698</v>
      </c>
      <c r="K1984" s="6" t="s">
        <v>678</v>
      </c>
      <c r="L1984" s="22" t="s">
        <v>907</v>
      </c>
      <c r="M1984" s="6" t="s">
        <v>484</v>
      </c>
      <c r="N1984" s="22" t="s">
        <v>8087</v>
      </c>
      <c r="O1984" s="6"/>
    </row>
    <row r="1985" spans="1:15" x14ac:dyDescent="0.3">
      <c r="A1985" s="6" t="s">
        <v>3989</v>
      </c>
      <c r="B1985" s="22" t="s">
        <v>4098</v>
      </c>
      <c r="C1985" s="22" t="s">
        <v>2500</v>
      </c>
      <c r="D1985" s="22" t="s">
        <v>169</v>
      </c>
      <c r="E1985" s="22" t="s">
        <v>742</v>
      </c>
      <c r="F1985" s="6" t="s">
        <v>493</v>
      </c>
      <c r="G1985" s="6" t="s">
        <v>4097</v>
      </c>
      <c r="H1985" s="6" t="s">
        <v>19</v>
      </c>
      <c r="I1985" s="6" t="s">
        <v>4099</v>
      </c>
      <c r="J1985" s="22" t="s">
        <v>1698</v>
      </c>
      <c r="K1985" s="6" t="s">
        <v>678</v>
      </c>
      <c r="L1985" s="22" t="s">
        <v>907</v>
      </c>
      <c r="M1985" s="6" t="s">
        <v>484</v>
      </c>
      <c r="N1985" s="22" t="s">
        <v>8087</v>
      </c>
      <c r="O1985" s="6"/>
    </row>
    <row r="1986" spans="1:15" x14ac:dyDescent="0.3">
      <c r="A1986" s="6" t="s">
        <v>3989</v>
      </c>
      <c r="B1986" s="22" t="s">
        <v>4035</v>
      </c>
      <c r="C1986" s="22" t="s">
        <v>2500</v>
      </c>
      <c r="D1986" s="22" t="s">
        <v>169</v>
      </c>
      <c r="E1986" s="22" t="s">
        <v>742</v>
      </c>
      <c r="F1986" s="6" t="s">
        <v>493</v>
      </c>
      <c r="G1986" s="6" t="s">
        <v>4034</v>
      </c>
      <c r="H1986" s="6" t="s">
        <v>19</v>
      </c>
      <c r="I1986" s="6" t="s">
        <v>4036</v>
      </c>
      <c r="J1986" s="22" t="s">
        <v>1698</v>
      </c>
      <c r="K1986" s="6" t="s">
        <v>678</v>
      </c>
      <c r="L1986" s="22" t="s">
        <v>907</v>
      </c>
      <c r="M1986" s="6" t="s">
        <v>484</v>
      </c>
      <c r="N1986" s="22" t="s">
        <v>8087</v>
      </c>
      <c r="O1986" s="6"/>
    </row>
    <row r="1987" spans="1:15" x14ac:dyDescent="0.3">
      <c r="A1987" s="6" t="s">
        <v>3989</v>
      </c>
      <c r="B1987" s="22" t="s">
        <v>4063</v>
      </c>
      <c r="C1987" s="22" t="s">
        <v>2500</v>
      </c>
      <c r="D1987" s="22" t="s">
        <v>169</v>
      </c>
      <c r="E1987" s="22" t="s">
        <v>742</v>
      </c>
      <c r="F1987" s="6" t="s">
        <v>493</v>
      </c>
      <c r="G1987" s="6" t="s">
        <v>4062</v>
      </c>
      <c r="H1987" s="6" t="s">
        <v>19</v>
      </c>
      <c r="I1987" s="6" t="s">
        <v>4064</v>
      </c>
      <c r="J1987" s="22" t="s">
        <v>1698</v>
      </c>
      <c r="K1987" s="6" t="s">
        <v>678</v>
      </c>
      <c r="L1987" s="22" t="s">
        <v>907</v>
      </c>
      <c r="M1987" s="6" t="s">
        <v>484</v>
      </c>
      <c r="N1987" s="22" t="s">
        <v>8087</v>
      </c>
      <c r="O1987" s="6"/>
    </row>
    <row r="1988" spans="1:15" x14ac:dyDescent="0.3">
      <c r="A1988" s="6" t="s">
        <v>3989</v>
      </c>
      <c r="B1988" s="22" t="s">
        <v>4066</v>
      </c>
      <c r="C1988" s="22" t="s">
        <v>2500</v>
      </c>
      <c r="D1988" s="22" t="s">
        <v>169</v>
      </c>
      <c r="E1988" s="22" t="s">
        <v>742</v>
      </c>
      <c r="F1988" s="6" t="s">
        <v>493</v>
      </c>
      <c r="G1988" s="6" t="s">
        <v>4065</v>
      </c>
      <c r="H1988" s="6" t="s">
        <v>19</v>
      </c>
      <c r="I1988" s="6" t="s">
        <v>4067</v>
      </c>
      <c r="J1988" s="22" t="s">
        <v>1698</v>
      </c>
      <c r="K1988" s="6" t="s">
        <v>678</v>
      </c>
      <c r="L1988" s="22" t="s">
        <v>907</v>
      </c>
      <c r="M1988" s="6" t="s">
        <v>484</v>
      </c>
      <c r="N1988" s="22" t="s">
        <v>8087</v>
      </c>
      <c r="O1988" s="6"/>
    </row>
    <row r="1989" spans="1:15" x14ac:dyDescent="0.3">
      <c r="A1989" s="6" t="s">
        <v>3989</v>
      </c>
      <c r="B1989" s="22" t="s">
        <v>4069</v>
      </c>
      <c r="C1989" s="22" t="s">
        <v>2500</v>
      </c>
      <c r="D1989" s="22" t="s">
        <v>169</v>
      </c>
      <c r="E1989" s="22" t="s">
        <v>742</v>
      </c>
      <c r="F1989" s="6" t="s">
        <v>493</v>
      </c>
      <c r="G1989" s="6" t="s">
        <v>4068</v>
      </c>
      <c r="H1989" s="6" t="s">
        <v>19</v>
      </c>
      <c r="I1989" s="6" t="s">
        <v>4070</v>
      </c>
      <c r="J1989" s="22" t="s">
        <v>1698</v>
      </c>
      <c r="K1989" s="6" t="s">
        <v>678</v>
      </c>
      <c r="L1989" s="22" t="s">
        <v>907</v>
      </c>
      <c r="M1989" s="6" t="s">
        <v>484</v>
      </c>
      <c r="N1989" s="22" t="s">
        <v>8087</v>
      </c>
      <c r="O1989" s="6"/>
    </row>
    <row r="1990" spans="1:15" x14ac:dyDescent="0.3">
      <c r="A1990" s="6" t="s">
        <v>3989</v>
      </c>
      <c r="B1990" s="22" t="s">
        <v>4072</v>
      </c>
      <c r="C1990" s="22" t="s">
        <v>2500</v>
      </c>
      <c r="D1990" s="22" t="s">
        <v>169</v>
      </c>
      <c r="E1990" s="22" t="s">
        <v>742</v>
      </c>
      <c r="F1990" s="6" t="s">
        <v>493</v>
      </c>
      <c r="G1990" s="6" t="s">
        <v>4071</v>
      </c>
      <c r="H1990" s="6" t="s">
        <v>19</v>
      </c>
      <c r="I1990" s="6" t="s">
        <v>4073</v>
      </c>
      <c r="J1990" s="22" t="s">
        <v>1698</v>
      </c>
      <c r="K1990" s="6" t="s">
        <v>678</v>
      </c>
      <c r="L1990" s="22" t="s">
        <v>907</v>
      </c>
      <c r="M1990" s="6" t="s">
        <v>484</v>
      </c>
      <c r="N1990" s="22" t="s">
        <v>8087</v>
      </c>
      <c r="O1990" s="6"/>
    </row>
    <row r="1991" spans="1:15" x14ac:dyDescent="0.3">
      <c r="A1991" s="6" t="s">
        <v>3989</v>
      </c>
      <c r="B1991" s="22" t="s">
        <v>4075</v>
      </c>
      <c r="C1991" s="22" t="s">
        <v>2500</v>
      </c>
      <c r="D1991" s="22" t="s">
        <v>169</v>
      </c>
      <c r="E1991" s="22" t="s">
        <v>742</v>
      </c>
      <c r="F1991" s="6" t="s">
        <v>493</v>
      </c>
      <c r="G1991" s="6" t="s">
        <v>4074</v>
      </c>
      <c r="H1991" s="6" t="s">
        <v>19</v>
      </c>
      <c r="I1991" s="6" t="s">
        <v>4076</v>
      </c>
      <c r="J1991" s="22" t="s">
        <v>1698</v>
      </c>
      <c r="K1991" s="6" t="s">
        <v>678</v>
      </c>
      <c r="L1991" s="22" t="s">
        <v>907</v>
      </c>
      <c r="M1991" s="6" t="s">
        <v>484</v>
      </c>
      <c r="N1991" s="22" t="s">
        <v>8087</v>
      </c>
      <c r="O1991" s="6"/>
    </row>
    <row r="1992" spans="1:15" x14ac:dyDescent="0.3">
      <c r="A1992" s="6" t="s">
        <v>3989</v>
      </c>
      <c r="B1992" s="22" t="s">
        <v>4078</v>
      </c>
      <c r="C1992" s="22" t="s">
        <v>2500</v>
      </c>
      <c r="D1992" s="22" t="s">
        <v>169</v>
      </c>
      <c r="E1992" s="22" t="s">
        <v>742</v>
      </c>
      <c r="F1992" s="6" t="s">
        <v>493</v>
      </c>
      <c r="G1992" s="6" t="s">
        <v>4077</v>
      </c>
      <c r="H1992" s="6" t="s">
        <v>19</v>
      </c>
      <c r="I1992" s="6" t="s">
        <v>4079</v>
      </c>
      <c r="J1992" s="22" t="s">
        <v>1698</v>
      </c>
      <c r="K1992" s="6" t="s">
        <v>678</v>
      </c>
      <c r="L1992" s="22" t="s">
        <v>907</v>
      </c>
      <c r="M1992" s="6" t="s">
        <v>484</v>
      </c>
      <c r="N1992" s="22" t="s">
        <v>8087</v>
      </c>
      <c r="O1992" s="6"/>
    </row>
    <row r="1993" spans="1:15" x14ac:dyDescent="0.3">
      <c r="A1993" s="6" t="s">
        <v>3989</v>
      </c>
      <c r="B1993" s="22" t="s">
        <v>3990</v>
      </c>
      <c r="C1993" s="22" t="s">
        <v>8089</v>
      </c>
      <c r="D1993" s="22" t="s">
        <v>169</v>
      </c>
      <c r="E1993" s="22" t="s">
        <v>742</v>
      </c>
      <c r="F1993" s="6" t="s">
        <v>493</v>
      </c>
      <c r="G1993" s="6" t="s">
        <v>3988</v>
      </c>
      <c r="H1993" s="6" t="s">
        <v>19</v>
      </c>
      <c r="I1993" s="6" t="s">
        <v>3991</v>
      </c>
      <c r="J1993" s="22" t="s">
        <v>1698</v>
      </c>
      <c r="K1993" s="6" t="s">
        <v>678</v>
      </c>
      <c r="L1993" s="22" t="s">
        <v>907</v>
      </c>
      <c r="M1993" s="6" t="s">
        <v>484</v>
      </c>
      <c r="N1993" s="22" t="s">
        <v>8087</v>
      </c>
      <c r="O1993" s="6"/>
    </row>
    <row r="1994" spans="1:15" x14ac:dyDescent="0.3">
      <c r="A1994" s="6" t="s">
        <v>3989</v>
      </c>
      <c r="B1994" s="22" t="s">
        <v>3996</v>
      </c>
      <c r="C1994" s="22" t="s">
        <v>8089</v>
      </c>
      <c r="D1994" s="22" t="s">
        <v>169</v>
      </c>
      <c r="E1994" s="22" t="s">
        <v>742</v>
      </c>
      <c r="F1994" s="6" t="s">
        <v>493</v>
      </c>
      <c r="G1994" s="6" t="s">
        <v>3995</v>
      </c>
      <c r="H1994" s="6" t="s">
        <v>19</v>
      </c>
      <c r="I1994" s="6" t="s">
        <v>3997</v>
      </c>
      <c r="J1994" s="22" t="s">
        <v>1698</v>
      </c>
      <c r="K1994" s="6" t="s">
        <v>678</v>
      </c>
      <c r="L1994" s="22" t="s">
        <v>907</v>
      </c>
      <c r="M1994" s="6" t="s">
        <v>484</v>
      </c>
      <c r="N1994" s="22" t="s">
        <v>8087</v>
      </c>
      <c r="O1994" s="6"/>
    </row>
    <row r="1995" spans="1:15" x14ac:dyDescent="0.3">
      <c r="A1995" s="6" t="s">
        <v>3989</v>
      </c>
      <c r="B1995" s="22" t="s">
        <v>4011</v>
      </c>
      <c r="C1995" s="22" t="s">
        <v>8089</v>
      </c>
      <c r="D1995" s="22" t="s">
        <v>169</v>
      </c>
      <c r="E1995" s="22" t="s">
        <v>742</v>
      </c>
      <c r="F1995" s="6" t="s">
        <v>493</v>
      </c>
      <c r="G1995" s="6" t="s">
        <v>4010</v>
      </c>
      <c r="H1995" s="6" t="s">
        <v>19</v>
      </c>
      <c r="I1995" s="6" t="s">
        <v>4012</v>
      </c>
      <c r="J1995" s="22" t="s">
        <v>1698</v>
      </c>
      <c r="K1995" s="6" t="s">
        <v>678</v>
      </c>
      <c r="L1995" s="22" t="s">
        <v>907</v>
      </c>
      <c r="M1995" s="6" t="s">
        <v>484</v>
      </c>
      <c r="N1995" s="22" t="s">
        <v>8087</v>
      </c>
      <c r="O1995" s="6"/>
    </row>
    <row r="1996" spans="1:15" x14ac:dyDescent="0.3">
      <c r="A1996" s="6" t="s">
        <v>3989</v>
      </c>
      <c r="B1996" s="22" t="s">
        <v>4038</v>
      </c>
      <c r="C1996" s="22" t="s">
        <v>2500</v>
      </c>
      <c r="D1996" s="22" t="s">
        <v>169</v>
      </c>
      <c r="E1996" s="22" t="s">
        <v>742</v>
      </c>
      <c r="F1996" s="6" t="s">
        <v>493</v>
      </c>
      <c r="G1996" s="6" t="s">
        <v>4037</v>
      </c>
      <c r="H1996" s="6" t="s">
        <v>19</v>
      </c>
      <c r="I1996" s="6" t="s">
        <v>4039</v>
      </c>
      <c r="J1996" s="22" t="s">
        <v>1698</v>
      </c>
      <c r="K1996" s="6" t="s">
        <v>678</v>
      </c>
      <c r="L1996" s="22" t="s">
        <v>907</v>
      </c>
      <c r="M1996" s="6" t="s">
        <v>484</v>
      </c>
      <c r="N1996" s="22" t="s">
        <v>8087</v>
      </c>
      <c r="O1996" s="6"/>
    </row>
    <row r="1997" spans="1:15" x14ac:dyDescent="0.3">
      <c r="A1997" s="6" t="s">
        <v>3989</v>
      </c>
      <c r="B1997" s="22" t="s">
        <v>1676</v>
      </c>
      <c r="C1997" s="22" t="s">
        <v>2500</v>
      </c>
      <c r="D1997" s="22" t="s">
        <v>169</v>
      </c>
      <c r="E1997" s="22" t="s">
        <v>742</v>
      </c>
      <c r="F1997" s="6" t="s">
        <v>493</v>
      </c>
      <c r="G1997" s="6" t="s">
        <v>4040</v>
      </c>
      <c r="H1997" s="6" t="s">
        <v>19</v>
      </c>
      <c r="I1997" s="6" t="s">
        <v>4041</v>
      </c>
      <c r="J1997" s="22" t="s">
        <v>1698</v>
      </c>
      <c r="K1997" s="6" t="s">
        <v>678</v>
      </c>
      <c r="L1997" s="22" t="s">
        <v>907</v>
      </c>
      <c r="M1997" s="6" t="s">
        <v>484</v>
      </c>
      <c r="N1997" s="22" t="s">
        <v>8087</v>
      </c>
      <c r="O1997" s="6"/>
    </row>
    <row r="1998" spans="1:15" x14ac:dyDescent="0.3">
      <c r="A1998" s="6" t="s">
        <v>3989</v>
      </c>
      <c r="B1998" s="22" t="s">
        <v>4043</v>
      </c>
      <c r="C1998" s="22" t="s">
        <v>2500</v>
      </c>
      <c r="D1998" s="22" t="s">
        <v>169</v>
      </c>
      <c r="E1998" s="22" t="s">
        <v>742</v>
      </c>
      <c r="F1998" s="6" t="s">
        <v>493</v>
      </c>
      <c r="G1998" s="6" t="s">
        <v>4042</v>
      </c>
      <c r="H1998" s="6" t="s">
        <v>19</v>
      </c>
      <c r="I1998" s="6" t="s">
        <v>4044</v>
      </c>
      <c r="J1998" s="22" t="s">
        <v>1698</v>
      </c>
      <c r="K1998" s="6" t="s">
        <v>678</v>
      </c>
      <c r="L1998" s="22" t="s">
        <v>907</v>
      </c>
      <c r="M1998" s="6" t="s">
        <v>484</v>
      </c>
      <c r="N1998" s="22" t="s">
        <v>8087</v>
      </c>
      <c r="O1998" s="6"/>
    </row>
    <row r="1999" spans="1:15" x14ac:dyDescent="0.3">
      <c r="A1999" s="6" t="s">
        <v>3989</v>
      </c>
      <c r="B1999" s="22" t="s">
        <v>4046</v>
      </c>
      <c r="C1999" s="22" t="s">
        <v>2500</v>
      </c>
      <c r="D1999" s="22" t="s">
        <v>169</v>
      </c>
      <c r="E1999" s="22" t="s">
        <v>742</v>
      </c>
      <c r="F1999" s="6" t="s">
        <v>493</v>
      </c>
      <c r="G1999" s="6" t="s">
        <v>4045</v>
      </c>
      <c r="H1999" s="6" t="s">
        <v>19</v>
      </c>
      <c r="I1999" s="6" t="s">
        <v>4047</v>
      </c>
      <c r="J1999" s="22" t="s">
        <v>1698</v>
      </c>
      <c r="K1999" s="6" t="s">
        <v>678</v>
      </c>
      <c r="L1999" s="22" t="s">
        <v>907</v>
      </c>
      <c r="M1999" s="6" t="s">
        <v>484</v>
      </c>
      <c r="N1999" s="22" t="s">
        <v>8087</v>
      </c>
      <c r="O1999" s="6"/>
    </row>
    <row r="2000" spans="1:15" x14ac:dyDescent="0.3">
      <c r="A2000" s="6" t="s">
        <v>3989</v>
      </c>
      <c r="B2000" s="22" t="s">
        <v>4081</v>
      </c>
      <c r="C2000" s="22" t="s">
        <v>2500</v>
      </c>
      <c r="D2000" s="22" t="s">
        <v>169</v>
      </c>
      <c r="E2000" s="22" t="s">
        <v>742</v>
      </c>
      <c r="F2000" s="6" t="s">
        <v>493</v>
      </c>
      <c r="G2000" s="6" t="s">
        <v>4080</v>
      </c>
      <c r="H2000" s="6" t="s">
        <v>19</v>
      </c>
      <c r="I2000" s="6" t="s">
        <v>4082</v>
      </c>
      <c r="J2000" s="22" t="s">
        <v>1698</v>
      </c>
      <c r="K2000" s="6" t="s">
        <v>678</v>
      </c>
      <c r="L2000" s="22" t="s">
        <v>907</v>
      </c>
      <c r="M2000" s="6" t="s">
        <v>484</v>
      </c>
      <c r="N2000" s="22" t="s">
        <v>8087</v>
      </c>
      <c r="O2000" s="6"/>
    </row>
    <row r="2001" spans="1:15" x14ac:dyDescent="0.3">
      <c r="A2001" s="6" t="s">
        <v>3989</v>
      </c>
      <c r="B2001" s="22" t="s">
        <v>4017</v>
      </c>
      <c r="C2001" s="22" t="s">
        <v>8089</v>
      </c>
      <c r="D2001" s="22" t="s">
        <v>169</v>
      </c>
      <c r="E2001" s="22" t="s">
        <v>742</v>
      </c>
      <c r="F2001" s="6" t="s">
        <v>493</v>
      </c>
      <c r="G2001" s="6" t="s">
        <v>4016</v>
      </c>
      <c r="H2001" s="6" t="s">
        <v>19</v>
      </c>
      <c r="I2001" s="6" t="s">
        <v>4018</v>
      </c>
      <c r="J2001" s="22" t="s">
        <v>1698</v>
      </c>
      <c r="K2001" s="6" t="s">
        <v>678</v>
      </c>
      <c r="L2001" s="22" t="s">
        <v>907</v>
      </c>
      <c r="M2001" s="6" t="s">
        <v>484</v>
      </c>
      <c r="N2001" s="22" t="s">
        <v>8087</v>
      </c>
      <c r="O2001" s="6"/>
    </row>
    <row r="2002" spans="1:15" x14ac:dyDescent="0.3">
      <c r="A2002" s="6" t="s">
        <v>3989</v>
      </c>
      <c r="B2002" s="22" t="s">
        <v>4049</v>
      </c>
      <c r="C2002" s="22" t="s">
        <v>2500</v>
      </c>
      <c r="D2002" s="22" t="s">
        <v>169</v>
      </c>
      <c r="E2002" s="22" t="s">
        <v>742</v>
      </c>
      <c r="F2002" s="6" t="s">
        <v>493</v>
      </c>
      <c r="G2002" s="6" t="s">
        <v>4048</v>
      </c>
      <c r="H2002" s="6" t="s">
        <v>19</v>
      </c>
      <c r="I2002" s="6" t="s">
        <v>4050</v>
      </c>
      <c r="J2002" s="22" t="s">
        <v>1698</v>
      </c>
      <c r="K2002" s="6" t="s">
        <v>678</v>
      </c>
      <c r="L2002" s="22" t="s">
        <v>907</v>
      </c>
      <c r="M2002" s="6" t="s">
        <v>484</v>
      </c>
      <c r="N2002" s="22" t="s">
        <v>8087</v>
      </c>
      <c r="O2002" s="6"/>
    </row>
    <row r="2003" spans="1:15" x14ac:dyDescent="0.3">
      <c r="A2003" s="6" t="s">
        <v>3989</v>
      </c>
      <c r="B2003" s="22" t="s">
        <v>4052</v>
      </c>
      <c r="C2003" s="22" t="s">
        <v>2500</v>
      </c>
      <c r="D2003" s="22" t="s">
        <v>169</v>
      </c>
      <c r="E2003" s="22" t="s">
        <v>742</v>
      </c>
      <c r="F2003" s="6" t="s">
        <v>493</v>
      </c>
      <c r="G2003" s="6" t="s">
        <v>4051</v>
      </c>
      <c r="H2003" s="6" t="s">
        <v>19</v>
      </c>
      <c r="I2003" s="6" t="s">
        <v>4053</v>
      </c>
      <c r="J2003" s="22" t="s">
        <v>1698</v>
      </c>
      <c r="K2003" s="6" t="s">
        <v>678</v>
      </c>
      <c r="L2003" s="22" t="s">
        <v>907</v>
      </c>
      <c r="M2003" s="6" t="s">
        <v>484</v>
      </c>
      <c r="N2003" s="22" t="s">
        <v>8087</v>
      </c>
      <c r="O2003" s="6"/>
    </row>
    <row r="2004" spans="1:15" x14ac:dyDescent="0.3">
      <c r="A2004" s="6" t="s">
        <v>3989</v>
      </c>
      <c r="B2004" s="22" t="s">
        <v>4055</v>
      </c>
      <c r="C2004" s="22" t="s">
        <v>2500</v>
      </c>
      <c r="D2004" s="22" t="s">
        <v>169</v>
      </c>
      <c r="E2004" s="22" t="s">
        <v>742</v>
      </c>
      <c r="F2004" s="6" t="s">
        <v>493</v>
      </c>
      <c r="G2004" s="6" t="s">
        <v>4054</v>
      </c>
      <c r="H2004" s="6" t="s">
        <v>19</v>
      </c>
      <c r="I2004" s="6" t="s">
        <v>4056</v>
      </c>
      <c r="J2004" s="22" t="s">
        <v>1698</v>
      </c>
      <c r="K2004" s="6" t="s">
        <v>678</v>
      </c>
      <c r="L2004" s="22" t="s">
        <v>907</v>
      </c>
      <c r="M2004" s="6" t="s">
        <v>484</v>
      </c>
      <c r="N2004" s="22" t="s">
        <v>8087</v>
      </c>
      <c r="O2004" s="6"/>
    </row>
    <row r="2005" spans="1:15" x14ac:dyDescent="0.3">
      <c r="A2005" s="6" t="s">
        <v>3989</v>
      </c>
      <c r="B2005" s="22" t="s">
        <v>4058</v>
      </c>
      <c r="C2005" s="22" t="s">
        <v>2500</v>
      </c>
      <c r="D2005" s="22" t="s">
        <v>169</v>
      </c>
      <c r="E2005" s="22" t="s">
        <v>742</v>
      </c>
      <c r="F2005" s="6" t="s">
        <v>493</v>
      </c>
      <c r="G2005" s="6" t="s">
        <v>4057</v>
      </c>
      <c r="H2005" s="6" t="s">
        <v>19</v>
      </c>
      <c r="I2005" s="6" t="s">
        <v>3106</v>
      </c>
      <c r="J2005" s="22" t="s">
        <v>1698</v>
      </c>
      <c r="K2005" s="6" t="s">
        <v>678</v>
      </c>
      <c r="L2005" s="22" t="s">
        <v>907</v>
      </c>
      <c r="M2005" s="6" t="s">
        <v>484</v>
      </c>
      <c r="N2005" s="22" t="s">
        <v>8087</v>
      </c>
      <c r="O2005" s="6"/>
    </row>
    <row r="2006" spans="1:15" x14ac:dyDescent="0.3">
      <c r="A2006" s="6" t="s">
        <v>3986</v>
      </c>
      <c r="B2006" s="22" t="s">
        <v>4557</v>
      </c>
      <c r="C2006" s="22" t="s">
        <v>2500</v>
      </c>
      <c r="D2006" s="22" t="s">
        <v>169</v>
      </c>
      <c r="E2006" s="22" t="s">
        <v>742</v>
      </c>
      <c r="F2006" s="6" t="s">
        <v>528</v>
      </c>
      <c r="G2006" s="6" t="s">
        <v>4556</v>
      </c>
      <c r="H2006" s="6" t="s">
        <v>19</v>
      </c>
      <c r="I2006" s="6" t="s">
        <v>4558</v>
      </c>
      <c r="J2006" s="22" t="s">
        <v>1698</v>
      </c>
      <c r="K2006" s="6" t="s">
        <v>678</v>
      </c>
      <c r="L2006" s="22" t="s">
        <v>907</v>
      </c>
      <c r="M2006" s="6" t="s">
        <v>532</v>
      </c>
      <c r="N2006" s="22" t="s">
        <v>8087</v>
      </c>
      <c r="O2006" s="6"/>
    </row>
    <row r="2007" spans="1:15" x14ac:dyDescent="0.3">
      <c r="A2007" s="6" t="s">
        <v>3986</v>
      </c>
      <c r="B2007" s="22" t="s">
        <v>4575</v>
      </c>
      <c r="C2007" s="22" t="s">
        <v>8089</v>
      </c>
      <c r="D2007" s="22" t="s">
        <v>169</v>
      </c>
      <c r="E2007" s="22" t="s">
        <v>742</v>
      </c>
      <c r="F2007" s="6" t="s">
        <v>533</v>
      </c>
      <c r="G2007" s="6" t="s">
        <v>4574</v>
      </c>
      <c r="H2007" s="6" t="s">
        <v>19</v>
      </c>
      <c r="I2007" s="6" t="s">
        <v>4576</v>
      </c>
      <c r="J2007" s="22" t="s">
        <v>1698</v>
      </c>
      <c r="K2007" s="6" t="s">
        <v>678</v>
      </c>
      <c r="L2007" s="22" t="s">
        <v>907</v>
      </c>
      <c r="M2007" s="6" t="s">
        <v>536</v>
      </c>
      <c r="N2007" s="22" t="s">
        <v>8087</v>
      </c>
      <c r="O2007" s="6"/>
    </row>
    <row r="2008" spans="1:15" x14ac:dyDescent="0.3">
      <c r="A2008" s="6" t="s">
        <v>3986</v>
      </c>
      <c r="B2008" s="22" t="s">
        <v>4578</v>
      </c>
      <c r="C2008" s="22" t="s">
        <v>8089</v>
      </c>
      <c r="D2008" s="22" t="s">
        <v>169</v>
      </c>
      <c r="E2008" s="22" t="s">
        <v>742</v>
      </c>
      <c r="F2008" s="6" t="s">
        <v>533</v>
      </c>
      <c r="G2008" s="6" t="s">
        <v>4577</v>
      </c>
      <c r="H2008" s="6" t="s">
        <v>19</v>
      </c>
      <c r="I2008" s="6" t="s">
        <v>4579</v>
      </c>
      <c r="J2008" s="22" t="s">
        <v>1698</v>
      </c>
      <c r="K2008" s="6" t="s">
        <v>678</v>
      </c>
      <c r="L2008" s="22" t="s">
        <v>907</v>
      </c>
      <c r="M2008" s="6" t="s">
        <v>536</v>
      </c>
      <c r="N2008" s="22" t="s">
        <v>8087</v>
      </c>
      <c r="O2008" s="6"/>
    </row>
    <row r="2009" spans="1:15" x14ac:dyDescent="0.3">
      <c r="A2009" s="6" t="s">
        <v>3986</v>
      </c>
      <c r="B2009" s="22" t="s">
        <v>4581</v>
      </c>
      <c r="C2009" s="22" t="s">
        <v>8089</v>
      </c>
      <c r="D2009" s="22" t="s">
        <v>169</v>
      </c>
      <c r="E2009" s="22" t="s">
        <v>742</v>
      </c>
      <c r="F2009" s="6" t="s">
        <v>533</v>
      </c>
      <c r="G2009" s="6" t="s">
        <v>4580</v>
      </c>
      <c r="H2009" s="6" t="s">
        <v>19</v>
      </c>
      <c r="I2009" s="6" t="s">
        <v>4582</v>
      </c>
      <c r="J2009" s="22" t="s">
        <v>1698</v>
      </c>
      <c r="K2009" s="6" t="s">
        <v>678</v>
      </c>
      <c r="L2009" s="22" t="s">
        <v>907</v>
      </c>
      <c r="M2009" s="6" t="s">
        <v>536</v>
      </c>
      <c r="N2009" s="22" t="s">
        <v>8087</v>
      </c>
      <c r="O2009" s="6"/>
    </row>
    <row r="2010" spans="1:15" x14ac:dyDescent="0.3">
      <c r="A2010" s="6" t="s">
        <v>3986</v>
      </c>
      <c r="B2010" s="22" t="s">
        <v>4471</v>
      </c>
      <c r="C2010" s="22" t="s">
        <v>8089</v>
      </c>
      <c r="D2010" s="22" t="s">
        <v>169</v>
      </c>
      <c r="E2010" s="22" t="s">
        <v>742</v>
      </c>
      <c r="F2010" s="6" t="s">
        <v>528</v>
      </c>
      <c r="G2010" s="6" t="s">
        <v>4470</v>
      </c>
      <c r="H2010" s="6" t="s">
        <v>19</v>
      </c>
      <c r="I2010" s="6" t="s">
        <v>4472</v>
      </c>
      <c r="J2010" s="22" t="s">
        <v>1698</v>
      </c>
      <c r="K2010" s="6" t="s">
        <v>678</v>
      </c>
      <c r="L2010" s="22" t="s">
        <v>907</v>
      </c>
      <c r="M2010" s="6" t="s">
        <v>532</v>
      </c>
      <c r="N2010" s="22" t="s">
        <v>8087</v>
      </c>
      <c r="O2010" s="6"/>
    </row>
    <row r="2011" spans="1:15" x14ac:dyDescent="0.3">
      <c r="A2011" s="6" t="s">
        <v>3986</v>
      </c>
      <c r="B2011" s="22" t="s">
        <v>4084</v>
      </c>
      <c r="C2011" s="22" t="s">
        <v>2500</v>
      </c>
      <c r="D2011" s="22" t="s">
        <v>169</v>
      </c>
      <c r="E2011" s="22" t="s">
        <v>742</v>
      </c>
      <c r="F2011" s="6" t="s">
        <v>493</v>
      </c>
      <c r="G2011" s="6" t="s">
        <v>4083</v>
      </c>
      <c r="H2011" s="6" t="s">
        <v>19</v>
      </c>
      <c r="I2011" s="6" t="s">
        <v>4085</v>
      </c>
      <c r="J2011" s="22" t="s">
        <v>1698</v>
      </c>
      <c r="K2011" s="6" t="s">
        <v>678</v>
      </c>
      <c r="L2011" s="22" t="s">
        <v>907</v>
      </c>
      <c r="M2011" s="6" t="s">
        <v>484</v>
      </c>
      <c r="N2011" s="22" t="s">
        <v>8087</v>
      </c>
      <c r="O2011" s="6"/>
    </row>
    <row r="2012" spans="1:15" x14ac:dyDescent="0.3">
      <c r="A2012" s="6" t="s">
        <v>3986</v>
      </c>
      <c r="B2012" s="22" t="s">
        <v>1694</v>
      </c>
      <c r="C2012" s="22" t="s">
        <v>2500</v>
      </c>
      <c r="D2012" s="22" t="s">
        <v>169</v>
      </c>
      <c r="E2012" s="22" t="s">
        <v>742</v>
      </c>
      <c r="F2012" s="6" t="s">
        <v>493</v>
      </c>
      <c r="G2012" s="6" t="s">
        <v>4086</v>
      </c>
      <c r="H2012" s="6" t="s">
        <v>19</v>
      </c>
      <c r="I2012" s="6" t="s">
        <v>4087</v>
      </c>
      <c r="J2012" s="22" t="s">
        <v>1698</v>
      </c>
      <c r="K2012" s="6" t="s">
        <v>678</v>
      </c>
      <c r="L2012" s="22" t="s">
        <v>907</v>
      </c>
      <c r="M2012" s="6" t="s">
        <v>484</v>
      </c>
      <c r="N2012" s="22" t="s">
        <v>8087</v>
      </c>
      <c r="O2012" s="6"/>
    </row>
    <row r="2013" spans="1:15" x14ac:dyDescent="0.3">
      <c r="A2013" s="6" t="s">
        <v>3986</v>
      </c>
      <c r="B2013" s="22" t="s">
        <v>1699</v>
      </c>
      <c r="C2013" s="22" t="s">
        <v>8089</v>
      </c>
      <c r="D2013" s="22" t="s">
        <v>169</v>
      </c>
      <c r="E2013" s="22" t="s">
        <v>742</v>
      </c>
      <c r="F2013" s="6" t="s">
        <v>493</v>
      </c>
      <c r="G2013" s="6" t="s">
        <v>3985</v>
      </c>
      <c r="H2013" s="6" t="s">
        <v>19</v>
      </c>
      <c r="I2013" s="6" t="s">
        <v>3987</v>
      </c>
      <c r="J2013" s="22" t="s">
        <v>1698</v>
      </c>
      <c r="K2013" s="6" t="s">
        <v>678</v>
      </c>
      <c r="L2013" s="22" t="s">
        <v>907</v>
      </c>
      <c r="M2013" s="6" t="s">
        <v>484</v>
      </c>
      <c r="N2013" s="22" t="s">
        <v>8087</v>
      </c>
      <c r="O2013" s="6"/>
    </row>
    <row r="2014" spans="1:15" x14ac:dyDescent="0.3">
      <c r="A2014" s="6" t="s">
        <v>3986</v>
      </c>
      <c r="B2014" s="22" t="s">
        <v>3993</v>
      </c>
      <c r="C2014" s="22" t="s">
        <v>8089</v>
      </c>
      <c r="D2014" s="22" t="s">
        <v>169</v>
      </c>
      <c r="E2014" s="22" t="s">
        <v>742</v>
      </c>
      <c r="F2014" s="6" t="s">
        <v>493</v>
      </c>
      <c r="G2014" s="6" t="s">
        <v>3992</v>
      </c>
      <c r="H2014" s="6" t="s">
        <v>19</v>
      </c>
      <c r="I2014" s="6" t="s">
        <v>3994</v>
      </c>
      <c r="J2014" s="22" t="s">
        <v>1698</v>
      </c>
      <c r="K2014" s="6" t="s">
        <v>678</v>
      </c>
      <c r="L2014" s="22" t="s">
        <v>907</v>
      </c>
      <c r="M2014" s="6" t="s">
        <v>484</v>
      </c>
      <c r="N2014" s="22" t="s">
        <v>8087</v>
      </c>
      <c r="O2014" s="6"/>
    </row>
    <row r="2015" spans="1:15" x14ac:dyDescent="0.3">
      <c r="A2015" s="6" t="s">
        <v>3986</v>
      </c>
      <c r="B2015" s="22" t="s">
        <v>4638</v>
      </c>
      <c r="C2015" s="22" t="s">
        <v>2500</v>
      </c>
      <c r="D2015" s="22" t="s">
        <v>169</v>
      </c>
      <c r="E2015" s="22" t="s">
        <v>742</v>
      </c>
      <c r="F2015" s="6" t="s">
        <v>533</v>
      </c>
      <c r="G2015" s="6" t="s">
        <v>4637</v>
      </c>
      <c r="H2015" s="6" t="s">
        <v>19</v>
      </c>
      <c r="I2015" s="6" t="s">
        <v>4639</v>
      </c>
      <c r="J2015" s="22" t="s">
        <v>1698</v>
      </c>
      <c r="K2015" s="6" t="s">
        <v>678</v>
      </c>
      <c r="L2015" s="22" t="s">
        <v>907</v>
      </c>
      <c r="M2015" s="6" t="s">
        <v>536</v>
      </c>
      <c r="N2015" s="22" t="s">
        <v>8087</v>
      </c>
      <c r="O2015" s="6"/>
    </row>
    <row r="2016" spans="1:15" x14ac:dyDescent="0.3">
      <c r="A2016" s="6" t="s">
        <v>3986</v>
      </c>
      <c r="B2016" s="22" t="s">
        <v>4653</v>
      </c>
      <c r="C2016" s="22" t="s">
        <v>2500</v>
      </c>
      <c r="D2016" s="22" t="s">
        <v>169</v>
      </c>
      <c r="E2016" s="22" t="s">
        <v>742</v>
      </c>
      <c r="F2016" s="6" t="s">
        <v>533</v>
      </c>
      <c r="G2016" s="6" t="s">
        <v>4652</v>
      </c>
      <c r="H2016" s="6" t="s">
        <v>19</v>
      </c>
      <c r="I2016" s="6" t="s">
        <v>4654</v>
      </c>
      <c r="J2016" s="22" t="s">
        <v>1698</v>
      </c>
      <c r="K2016" s="6" t="s">
        <v>678</v>
      </c>
      <c r="L2016" s="22" t="s">
        <v>907</v>
      </c>
      <c r="M2016" s="6" t="s">
        <v>536</v>
      </c>
      <c r="N2016" s="22" t="s">
        <v>8087</v>
      </c>
      <c r="O2016" s="6"/>
    </row>
    <row r="2017" spans="1:15" x14ac:dyDescent="0.3">
      <c r="A2017" s="6" t="s">
        <v>3986</v>
      </c>
      <c r="B2017" s="22" t="s">
        <v>4641</v>
      </c>
      <c r="C2017" s="22" t="s">
        <v>2500</v>
      </c>
      <c r="D2017" s="22" t="s">
        <v>169</v>
      </c>
      <c r="E2017" s="22" t="s">
        <v>742</v>
      </c>
      <c r="F2017" s="6" t="s">
        <v>533</v>
      </c>
      <c r="G2017" s="6" t="s">
        <v>4640</v>
      </c>
      <c r="H2017" s="6" t="s">
        <v>19</v>
      </c>
      <c r="I2017" s="6" t="s">
        <v>4642</v>
      </c>
      <c r="J2017" s="22" t="s">
        <v>1698</v>
      </c>
      <c r="K2017" s="6" t="s">
        <v>678</v>
      </c>
      <c r="L2017" s="22" t="s">
        <v>907</v>
      </c>
      <c r="M2017" s="6" t="s">
        <v>536</v>
      </c>
      <c r="N2017" s="22" t="s">
        <v>8087</v>
      </c>
      <c r="O2017" s="6"/>
    </row>
    <row r="2018" spans="1:15" x14ac:dyDescent="0.3">
      <c r="A2018" s="6" t="s">
        <v>3986</v>
      </c>
      <c r="B2018" s="22" t="s">
        <v>4644</v>
      </c>
      <c r="C2018" s="22" t="s">
        <v>2500</v>
      </c>
      <c r="D2018" s="22" t="s">
        <v>169</v>
      </c>
      <c r="E2018" s="22" t="s">
        <v>742</v>
      </c>
      <c r="F2018" s="6" t="s">
        <v>533</v>
      </c>
      <c r="G2018" s="6" t="s">
        <v>4643</v>
      </c>
      <c r="H2018" s="6" t="s">
        <v>19</v>
      </c>
      <c r="I2018" s="6" t="s">
        <v>4645</v>
      </c>
      <c r="J2018" s="22" t="s">
        <v>1698</v>
      </c>
      <c r="K2018" s="6" t="s">
        <v>678</v>
      </c>
      <c r="L2018" s="22" t="s">
        <v>907</v>
      </c>
      <c r="M2018" s="6" t="s">
        <v>536</v>
      </c>
      <c r="N2018" s="22" t="s">
        <v>8087</v>
      </c>
      <c r="O2018" s="6"/>
    </row>
    <row r="2019" spans="1:15" x14ac:dyDescent="0.3">
      <c r="A2019" s="6" t="s">
        <v>3986</v>
      </c>
      <c r="B2019" s="22" t="s">
        <v>3999</v>
      </c>
      <c r="C2019" s="22" t="s">
        <v>8089</v>
      </c>
      <c r="D2019" s="22" t="s">
        <v>169</v>
      </c>
      <c r="E2019" s="22" t="s">
        <v>742</v>
      </c>
      <c r="F2019" s="6" t="s">
        <v>493</v>
      </c>
      <c r="G2019" s="6" t="s">
        <v>3998</v>
      </c>
      <c r="H2019" s="6" t="s">
        <v>19</v>
      </c>
      <c r="I2019" s="6" t="s">
        <v>4000</v>
      </c>
      <c r="J2019" s="22" t="s">
        <v>1698</v>
      </c>
      <c r="K2019" s="6" t="s">
        <v>678</v>
      </c>
      <c r="L2019" s="22" t="s">
        <v>907</v>
      </c>
      <c r="M2019" s="6" t="s">
        <v>484</v>
      </c>
      <c r="N2019" s="22" t="s">
        <v>8087</v>
      </c>
      <c r="O2019" s="6"/>
    </row>
    <row r="2020" spans="1:15" x14ac:dyDescent="0.3">
      <c r="A2020" s="6" t="s">
        <v>3986</v>
      </c>
      <c r="B2020" s="22" t="s">
        <v>4002</v>
      </c>
      <c r="C2020" s="22" t="s">
        <v>8089</v>
      </c>
      <c r="D2020" s="22" t="s">
        <v>169</v>
      </c>
      <c r="E2020" s="22" t="s">
        <v>742</v>
      </c>
      <c r="F2020" s="6" t="s">
        <v>493</v>
      </c>
      <c r="G2020" s="6" t="s">
        <v>4001</v>
      </c>
      <c r="H2020" s="6" t="s">
        <v>19</v>
      </c>
      <c r="I2020" s="6" t="s">
        <v>4003</v>
      </c>
      <c r="J2020" s="22" t="s">
        <v>1698</v>
      </c>
      <c r="K2020" s="6" t="s">
        <v>678</v>
      </c>
      <c r="L2020" s="22" t="s">
        <v>907</v>
      </c>
      <c r="M2020" s="6" t="s">
        <v>484</v>
      </c>
      <c r="N2020" s="22" t="s">
        <v>8087</v>
      </c>
      <c r="O2020" s="6"/>
    </row>
    <row r="2021" spans="1:15" x14ac:dyDescent="0.3">
      <c r="A2021" s="6" t="s">
        <v>3986</v>
      </c>
      <c r="B2021" s="22" t="s">
        <v>4005</v>
      </c>
      <c r="C2021" s="22" t="s">
        <v>8089</v>
      </c>
      <c r="D2021" s="22" t="s">
        <v>169</v>
      </c>
      <c r="E2021" s="22" t="s">
        <v>742</v>
      </c>
      <c r="F2021" s="6" t="s">
        <v>493</v>
      </c>
      <c r="G2021" s="6" t="s">
        <v>4004</v>
      </c>
      <c r="H2021" s="6" t="s">
        <v>19</v>
      </c>
      <c r="I2021" s="6" t="s">
        <v>4006</v>
      </c>
      <c r="J2021" s="22" t="s">
        <v>1698</v>
      </c>
      <c r="K2021" s="6" t="s">
        <v>678</v>
      </c>
      <c r="L2021" s="22" t="s">
        <v>907</v>
      </c>
      <c r="M2021" s="6" t="s">
        <v>484</v>
      </c>
      <c r="N2021" s="22" t="s">
        <v>8087</v>
      </c>
      <c r="O2021" s="6"/>
    </row>
    <row r="2022" spans="1:15" x14ac:dyDescent="0.3">
      <c r="A2022" s="6" t="s">
        <v>3986</v>
      </c>
      <c r="B2022" s="22" t="s">
        <v>4008</v>
      </c>
      <c r="C2022" s="22" t="s">
        <v>8089</v>
      </c>
      <c r="D2022" s="22" t="s">
        <v>169</v>
      </c>
      <c r="E2022" s="22" t="s">
        <v>742</v>
      </c>
      <c r="F2022" s="6" t="s">
        <v>493</v>
      </c>
      <c r="G2022" s="6" t="s">
        <v>4007</v>
      </c>
      <c r="H2022" s="6" t="s">
        <v>19</v>
      </c>
      <c r="I2022" s="6" t="s">
        <v>4009</v>
      </c>
      <c r="J2022" s="22" t="s">
        <v>1698</v>
      </c>
      <c r="K2022" s="6" t="s">
        <v>678</v>
      </c>
      <c r="L2022" s="22" t="s">
        <v>907</v>
      </c>
      <c r="M2022" s="6" t="s">
        <v>484</v>
      </c>
      <c r="N2022" s="22" t="s">
        <v>8087</v>
      </c>
      <c r="O2022" s="6"/>
    </row>
    <row r="2023" spans="1:15" x14ac:dyDescent="0.3">
      <c r="A2023" s="6" t="s">
        <v>3986</v>
      </c>
      <c r="B2023" s="22" t="s">
        <v>4328</v>
      </c>
      <c r="C2023" s="22" t="s">
        <v>8089</v>
      </c>
      <c r="D2023" s="22" t="s">
        <v>169</v>
      </c>
      <c r="E2023" s="22" t="s">
        <v>742</v>
      </c>
      <c r="F2023" s="6" t="s">
        <v>524</v>
      </c>
      <c r="G2023" s="6" t="s">
        <v>4327</v>
      </c>
      <c r="H2023" s="6" t="s">
        <v>19</v>
      </c>
      <c r="I2023" s="6" t="s">
        <v>4329</v>
      </c>
      <c r="J2023" s="22" t="s">
        <v>1698</v>
      </c>
      <c r="K2023" s="6" t="s">
        <v>678</v>
      </c>
      <c r="L2023" s="22" t="s">
        <v>907</v>
      </c>
      <c r="M2023" s="6" t="s">
        <v>527</v>
      </c>
      <c r="N2023" s="22" t="s">
        <v>8087</v>
      </c>
      <c r="O2023" s="6"/>
    </row>
    <row r="2024" spans="1:15" x14ac:dyDescent="0.3">
      <c r="A2024" s="6" t="s">
        <v>3986</v>
      </c>
      <c r="B2024" s="22" t="s">
        <v>4773</v>
      </c>
      <c r="C2024" s="22" t="s">
        <v>2500</v>
      </c>
      <c r="D2024" s="22" t="s">
        <v>169</v>
      </c>
      <c r="E2024" s="22" t="s">
        <v>742</v>
      </c>
      <c r="F2024" s="6" t="s">
        <v>549</v>
      </c>
      <c r="G2024" s="6" t="s">
        <v>4772</v>
      </c>
      <c r="H2024" s="6" t="s">
        <v>19</v>
      </c>
      <c r="I2024" s="6" t="s">
        <v>4774</v>
      </c>
      <c r="J2024" s="22" t="s">
        <v>1698</v>
      </c>
      <c r="K2024" s="6" t="s">
        <v>678</v>
      </c>
      <c r="L2024" s="22" t="s">
        <v>907</v>
      </c>
      <c r="M2024" s="6" t="s">
        <v>552</v>
      </c>
      <c r="N2024" s="22" t="s">
        <v>8087</v>
      </c>
      <c r="O2024" s="6"/>
    </row>
    <row r="2025" spans="1:15" x14ac:dyDescent="0.3">
      <c r="A2025" s="6" t="s">
        <v>3986</v>
      </c>
      <c r="B2025" s="22" t="s">
        <v>4776</v>
      </c>
      <c r="C2025" s="22" t="s">
        <v>2500</v>
      </c>
      <c r="D2025" s="22" t="s">
        <v>169</v>
      </c>
      <c r="E2025" s="22" t="s">
        <v>742</v>
      </c>
      <c r="F2025" s="6" t="s">
        <v>549</v>
      </c>
      <c r="G2025" s="6" t="s">
        <v>4775</v>
      </c>
      <c r="H2025" s="6" t="s">
        <v>19</v>
      </c>
      <c r="I2025" s="6" t="s">
        <v>4777</v>
      </c>
      <c r="J2025" s="22" t="s">
        <v>1698</v>
      </c>
      <c r="K2025" s="6" t="s">
        <v>678</v>
      </c>
      <c r="L2025" s="22" t="s">
        <v>907</v>
      </c>
      <c r="M2025" s="6" t="s">
        <v>552</v>
      </c>
      <c r="N2025" s="22" t="s">
        <v>8087</v>
      </c>
      <c r="O2025" s="6"/>
    </row>
    <row r="2026" spans="1:15" x14ac:dyDescent="0.3">
      <c r="A2026" s="6" t="s">
        <v>3986</v>
      </c>
      <c r="B2026" s="22" t="s">
        <v>4770</v>
      </c>
      <c r="C2026" s="22" t="s">
        <v>2500</v>
      </c>
      <c r="D2026" s="22" t="s">
        <v>169</v>
      </c>
      <c r="E2026" s="22" t="s">
        <v>742</v>
      </c>
      <c r="F2026" s="6" t="s">
        <v>549</v>
      </c>
      <c r="G2026" s="6" t="s">
        <v>4769</v>
      </c>
      <c r="H2026" s="6" t="s">
        <v>19</v>
      </c>
      <c r="I2026" s="6" t="s">
        <v>4771</v>
      </c>
      <c r="J2026" s="22" t="s">
        <v>1698</v>
      </c>
      <c r="K2026" s="6" t="s">
        <v>678</v>
      </c>
      <c r="L2026" s="22" t="s">
        <v>907</v>
      </c>
      <c r="M2026" s="6" t="s">
        <v>552</v>
      </c>
      <c r="N2026" s="22" t="s">
        <v>8087</v>
      </c>
      <c r="O2026" s="6"/>
    </row>
    <row r="2027" spans="1:15" x14ac:dyDescent="0.3">
      <c r="A2027" s="6" t="s">
        <v>3986</v>
      </c>
      <c r="B2027" s="22" t="s">
        <v>4489</v>
      </c>
      <c r="C2027" s="22" t="s">
        <v>8089</v>
      </c>
      <c r="D2027" s="22" t="s">
        <v>169</v>
      </c>
      <c r="E2027" s="22" t="s">
        <v>742</v>
      </c>
      <c r="F2027" s="6" t="s">
        <v>528</v>
      </c>
      <c r="G2027" s="6" t="s">
        <v>4488</v>
      </c>
      <c r="H2027" s="6" t="s">
        <v>1043</v>
      </c>
      <c r="I2027" s="6" t="s">
        <v>4490</v>
      </c>
      <c r="J2027" s="22" t="s">
        <v>1698</v>
      </c>
      <c r="K2027" s="6" t="s">
        <v>678</v>
      </c>
      <c r="L2027" s="22" t="s">
        <v>907</v>
      </c>
      <c r="M2027" s="6" t="s">
        <v>532</v>
      </c>
      <c r="N2027" s="22" t="s">
        <v>8087</v>
      </c>
      <c r="O2027" s="6"/>
    </row>
    <row r="2028" spans="1:15" x14ac:dyDescent="0.3">
      <c r="A2028" s="6" t="s">
        <v>3986</v>
      </c>
      <c r="B2028" s="22" t="s">
        <v>4563</v>
      </c>
      <c r="C2028" s="22" t="s">
        <v>2500</v>
      </c>
      <c r="D2028" s="22" t="s">
        <v>169</v>
      </c>
      <c r="E2028" s="22" t="s">
        <v>742</v>
      </c>
      <c r="F2028" s="6" t="s">
        <v>528</v>
      </c>
      <c r="G2028" s="6" t="s">
        <v>4562</v>
      </c>
      <c r="H2028" s="6" t="s">
        <v>19</v>
      </c>
      <c r="I2028" s="6" t="s">
        <v>4564</v>
      </c>
      <c r="J2028" s="22" t="s">
        <v>1698</v>
      </c>
      <c r="K2028" s="6" t="s">
        <v>678</v>
      </c>
      <c r="L2028" s="22" t="s">
        <v>907</v>
      </c>
      <c r="M2028" s="6" t="s">
        <v>532</v>
      </c>
      <c r="N2028" s="22" t="s">
        <v>8087</v>
      </c>
      <c r="O2028" s="6"/>
    </row>
    <row r="2029" spans="1:15" x14ac:dyDescent="0.3">
      <c r="A2029" s="6" t="s">
        <v>3986</v>
      </c>
      <c r="B2029" s="22" t="s">
        <v>4014</v>
      </c>
      <c r="C2029" s="22" t="s">
        <v>8089</v>
      </c>
      <c r="D2029" s="22" t="s">
        <v>169</v>
      </c>
      <c r="E2029" s="22" t="s">
        <v>742</v>
      </c>
      <c r="F2029" s="6" t="s">
        <v>493</v>
      </c>
      <c r="G2029" s="6" t="s">
        <v>4013</v>
      </c>
      <c r="H2029" s="6" t="s">
        <v>19</v>
      </c>
      <c r="I2029" s="6" t="s">
        <v>4015</v>
      </c>
      <c r="J2029" s="22" t="s">
        <v>1698</v>
      </c>
      <c r="K2029" s="6" t="s">
        <v>678</v>
      </c>
      <c r="L2029" s="22" t="s">
        <v>907</v>
      </c>
      <c r="M2029" s="6" t="s">
        <v>484</v>
      </c>
      <c r="N2029" s="22" t="s">
        <v>8087</v>
      </c>
      <c r="O2029" s="6"/>
    </row>
    <row r="2030" spans="1:15" x14ac:dyDescent="0.3">
      <c r="A2030" s="6" t="s">
        <v>3986</v>
      </c>
      <c r="B2030" s="22" t="s">
        <v>4101</v>
      </c>
      <c r="C2030" s="22" t="s">
        <v>2500</v>
      </c>
      <c r="D2030" s="22" t="s">
        <v>169</v>
      </c>
      <c r="E2030" s="22" t="s">
        <v>742</v>
      </c>
      <c r="F2030" s="6" t="s">
        <v>493</v>
      </c>
      <c r="G2030" s="6" t="s">
        <v>4100</v>
      </c>
      <c r="H2030" s="6" t="s">
        <v>19</v>
      </c>
      <c r="I2030" s="6" t="s">
        <v>4102</v>
      </c>
      <c r="J2030" s="22" t="s">
        <v>1698</v>
      </c>
      <c r="K2030" s="6" t="s">
        <v>678</v>
      </c>
      <c r="L2030" s="22" t="s">
        <v>907</v>
      </c>
      <c r="M2030" s="6" t="s">
        <v>484</v>
      </c>
      <c r="N2030" s="22" t="s">
        <v>8087</v>
      </c>
      <c r="O2030" s="6"/>
    </row>
    <row r="2031" spans="1:15" x14ac:dyDescent="0.3">
      <c r="A2031" s="6" t="s">
        <v>3986</v>
      </c>
      <c r="B2031" s="22" t="s">
        <v>4089</v>
      </c>
      <c r="C2031" s="22" t="s">
        <v>2500</v>
      </c>
      <c r="D2031" s="22" t="s">
        <v>169</v>
      </c>
      <c r="E2031" s="22" t="s">
        <v>742</v>
      </c>
      <c r="F2031" s="6" t="s">
        <v>493</v>
      </c>
      <c r="G2031" s="6" t="s">
        <v>4088</v>
      </c>
      <c r="H2031" s="6" t="s">
        <v>19</v>
      </c>
      <c r="I2031" s="6" t="s">
        <v>4090</v>
      </c>
      <c r="J2031" s="22" t="s">
        <v>1698</v>
      </c>
      <c r="K2031" s="6" t="s">
        <v>678</v>
      </c>
      <c r="L2031" s="22" t="s">
        <v>907</v>
      </c>
      <c r="M2031" s="6" t="s">
        <v>484</v>
      </c>
      <c r="N2031" s="22" t="s">
        <v>8087</v>
      </c>
      <c r="O2031" s="6"/>
    </row>
    <row r="2032" spans="1:15" x14ac:dyDescent="0.3">
      <c r="A2032" s="6" t="s">
        <v>3986</v>
      </c>
      <c r="B2032" s="22" t="s">
        <v>4411</v>
      </c>
      <c r="C2032" s="22" t="s">
        <v>2500</v>
      </c>
      <c r="D2032" s="22" t="s">
        <v>169</v>
      </c>
      <c r="E2032" s="22" t="s">
        <v>742</v>
      </c>
      <c r="F2032" s="6" t="s">
        <v>524</v>
      </c>
      <c r="G2032" s="6" t="s">
        <v>4410</v>
      </c>
      <c r="H2032" s="6" t="s">
        <v>19</v>
      </c>
      <c r="I2032" s="6" t="s">
        <v>4412</v>
      </c>
      <c r="J2032" s="22" t="s">
        <v>1698</v>
      </c>
      <c r="K2032" s="6" t="s">
        <v>678</v>
      </c>
      <c r="L2032" s="22" t="s">
        <v>907</v>
      </c>
      <c r="M2032" s="6" t="s">
        <v>527</v>
      </c>
      <c r="N2032" s="22" t="s">
        <v>8087</v>
      </c>
      <c r="O2032" s="6"/>
    </row>
    <row r="2033" spans="1:15" x14ac:dyDescent="0.3">
      <c r="A2033" s="6" t="s">
        <v>3986</v>
      </c>
      <c r="B2033" s="22" t="s">
        <v>4352</v>
      </c>
      <c r="C2033" s="22" t="s">
        <v>8089</v>
      </c>
      <c r="D2033" s="22" t="s">
        <v>169</v>
      </c>
      <c r="E2033" s="22" t="s">
        <v>742</v>
      </c>
      <c r="F2033" s="6" t="s">
        <v>524</v>
      </c>
      <c r="G2033" s="6" t="s">
        <v>4351</v>
      </c>
      <c r="H2033" s="6" t="s">
        <v>19</v>
      </c>
      <c r="I2033" s="6" t="s">
        <v>4353</v>
      </c>
      <c r="J2033" s="22" t="s">
        <v>1698</v>
      </c>
      <c r="K2033" s="6" t="s">
        <v>678</v>
      </c>
      <c r="L2033" s="22" t="s">
        <v>907</v>
      </c>
      <c r="M2033" s="6" t="s">
        <v>527</v>
      </c>
      <c r="N2033" s="22" t="s">
        <v>8087</v>
      </c>
      <c r="O2033" s="6"/>
    </row>
    <row r="2034" spans="1:15" x14ac:dyDescent="0.3">
      <c r="A2034" s="6" t="s">
        <v>3986</v>
      </c>
      <c r="B2034" s="22" t="s">
        <v>4503</v>
      </c>
      <c r="C2034" s="22" t="s">
        <v>8089</v>
      </c>
      <c r="D2034" s="22" t="s">
        <v>169</v>
      </c>
      <c r="E2034" s="22" t="s">
        <v>742</v>
      </c>
      <c r="F2034" s="6" t="s">
        <v>528</v>
      </c>
      <c r="G2034" s="6" t="s">
        <v>4502</v>
      </c>
      <c r="H2034" s="6" t="s">
        <v>1043</v>
      </c>
      <c r="I2034" s="6" t="s">
        <v>4504</v>
      </c>
      <c r="J2034" s="22" t="s">
        <v>1698</v>
      </c>
      <c r="K2034" s="6" t="s">
        <v>678</v>
      </c>
      <c r="L2034" s="22" t="s">
        <v>907</v>
      </c>
      <c r="M2034" s="6" t="s">
        <v>532</v>
      </c>
      <c r="N2034" s="22" t="s">
        <v>8087</v>
      </c>
      <c r="O2034" s="6"/>
    </row>
    <row r="2035" spans="1:15" x14ac:dyDescent="0.3">
      <c r="A2035" s="6" t="s">
        <v>3986</v>
      </c>
      <c r="B2035" s="22" t="s">
        <v>4092</v>
      </c>
      <c r="C2035" s="22" t="s">
        <v>2500</v>
      </c>
      <c r="D2035" s="22" t="s">
        <v>169</v>
      </c>
      <c r="E2035" s="22" t="s">
        <v>742</v>
      </c>
      <c r="F2035" s="6" t="s">
        <v>493</v>
      </c>
      <c r="G2035" s="6" t="s">
        <v>4091</v>
      </c>
      <c r="H2035" s="6" t="s">
        <v>19</v>
      </c>
      <c r="I2035" s="6" t="s">
        <v>4093</v>
      </c>
      <c r="J2035" s="22" t="s">
        <v>1698</v>
      </c>
      <c r="K2035" s="6" t="s">
        <v>678</v>
      </c>
      <c r="L2035" s="22" t="s">
        <v>907</v>
      </c>
      <c r="M2035" s="6" t="s">
        <v>484</v>
      </c>
      <c r="N2035" s="22" t="s">
        <v>8087</v>
      </c>
      <c r="O2035" s="6"/>
    </row>
  </sheetData>
  <autoFilter ref="A1:O2035" xr:uid="{E1CD349F-81C3-42AB-8FAF-F8DA5441CE2A}"/>
  <sortState xmlns:xlrd2="http://schemas.microsoft.com/office/spreadsheetml/2017/richdata2" ref="A2:O2035">
    <sortCondition ref="A2:A2035"/>
    <sortCondition ref="B2:B2035"/>
    <sortCondition ref="C2:C2035"/>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ED0F1-33B3-43B8-8858-2DE0A17BD982}">
  <dimension ref="A1:AG814"/>
  <sheetViews>
    <sheetView tabSelected="1" zoomScale="80" zoomScaleNormal="80" workbookViewId="0">
      <pane ySplit="744" topLeftCell="A807" activePane="bottomLeft"/>
      <selection activeCell="AH1" sqref="AH1:BW1048576"/>
      <selection pane="bottomLeft" activeCell="F814" sqref="F814"/>
    </sheetView>
  </sheetViews>
  <sheetFormatPr defaultRowHeight="14.4" x14ac:dyDescent="0.3"/>
  <cols>
    <col min="1" max="1" width="11.6640625" customWidth="1"/>
    <col min="2" max="2" width="5.21875" customWidth="1"/>
    <col min="3" max="3" width="12.21875" customWidth="1"/>
    <col min="5" max="5" width="12.6640625" customWidth="1"/>
    <col min="6" max="6" width="50.5546875" customWidth="1"/>
    <col min="7" max="7" width="18" customWidth="1"/>
    <col min="8" max="8" width="12.109375" customWidth="1"/>
    <col min="9" max="9" width="8.33203125" customWidth="1"/>
    <col min="10" max="10" width="6.6640625" customWidth="1"/>
    <col min="11" max="11" width="6.5546875" customWidth="1"/>
    <col min="12" max="12" width="6" customWidth="1"/>
    <col min="14" max="14" width="7.77734375" customWidth="1"/>
    <col min="15" max="15" width="19" customWidth="1"/>
    <col min="16" max="16" width="12.6640625" customWidth="1"/>
    <col min="17" max="17" width="12.109375" customWidth="1"/>
    <col min="18" max="18" width="47.88671875" customWidth="1"/>
    <col min="19" max="19" width="42.88671875" customWidth="1"/>
    <col min="20" max="20" width="13.77734375" customWidth="1"/>
    <col min="21" max="21" width="19.5546875" customWidth="1"/>
    <col min="22" max="22" width="13.33203125" customWidth="1"/>
    <col min="23" max="23" width="11.44140625" customWidth="1"/>
    <col min="24" max="24" width="10.33203125" customWidth="1"/>
    <col min="25" max="25" width="15.77734375" customWidth="1"/>
    <col min="26" max="26" width="15.44140625" customWidth="1"/>
    <col min="27" max="27" width="7.6640625" customWidth="1"/>
    <col min="28" max="28" width="8.88671875" style="24"/>
    <col min="31" max="31" width="6.33203125" customWidth="1"/>
    <col min="32" max="32" width="5.109375" customWidth="1"/>
    <col min="33" max="33" width="12.88671875" customWidth="1"/>
  </cols>
  <sheetData>
    <row r="1" spans="1:33" ht="31.2" customHeight="1" x14ac:dyDescent="0.3">
      <c r="A1" s="25" t="s">
        <v>4</v>
      </c>
      <c r="B1" s="25" t="s">
        <v>8234</v>
      </c>
      <c r="C1" s="25" t="s">
        <v>295</v>
      </c>
      <c r="D1" s="25" t="s">
        <v>8235</v>
      </c>
      <c r="E1" s="25" t="s">
        <v>8232</v>
      </c>
      <c r="F1" s="25" t="s">
        <v>0</v>
      </c>
      <c r="G1" s="25" t="s">
        <v>1</v>
      </c>
      <c r="H1" s="25" t="s">
        <v>8236</v>
      </c>
      <c r="I1" s="25" t="s">
        <v>6</v>
      </c>
      <c r="J1" s="25" t="s">
        <v>8237</v>
      </c>
      <c r="K1" s="25" t="s">
        <v>8238</v>
      </c>
      <c r="L1" s="25" t="s">
        <v>8239</v>
      </c>
      <c r="M1" s="25" t="s">
        <v>8240</v>
      </c>
      <c r="N1" s="25" t="s">
        <v>5</v>
      </c>
      <c r="O1" s="25" t="s">
        <v>8241</v>
      </c>
      <c r="P1" s="25" t="s">
        <v>8242</v>
      </c>
      <c r="Q1" s="25" t="s">
        <v>8243</v>
      </c>
      <c r="R1" s="25" t="s">
        <v>3</v>
      </c>
      <c r="S1" s="25" t="s">
        <v>8244</v>
      </c>
      <c r="T1" s="25" t="s">
        <v>8245</v>
      </c>
      <c r="U1" s="25" t="s">
        <v>8</v>
      </c>
      <c r="V1" s="25" t="s">
        <v>9</v>
      </c>
      <c r="W1" s="25" t="s">
        <v>8246</v>
      </c>
      <c r="X1" s="25" t="s">
        <v>8247</v>
      </c>
      <c r="Y1" s="25" t="s">
        <v>8248</v>
      </c>
      <c r="Z1" s="25" t="s">
        <v>8249</v>
      </c>
      <c r="AA1" s="25" t="s">
        <v>8250</v>
      </c>
      <c r="AB1" s="26" t="s">
        <v>2</v>
      </c>
      <c r="AC1" s="25" t="s">
        <v>8251</v>
      </c>
      <c r="AD1" s="25" t="s">
        <v>8252</v>
      </c>
      <c r="AE1" s="25" t="s">
        <v>8253</v>
      </c>
      <c r="AF1" s="25" t="s">
        <v>8254</v>
      </c>
      <c r="AG1" s="25" t="s">
        <v>8255</v>
      </c>
    </row>
    <row r="2" spans="1:33" ht="26.4" x14ac:dyDescent="0.3">
      <c r="A2" s="226"/>
      <c r="B2" s="226" t="s">
        <v>8256</v>
      </c>
      <c r="C2" s="226" t="s">
        <v>19</v>
      </c>
      <c r="D2" s="226">
        <v>3</v>
      </c>
      <c r="E2" s="226" t="s">
        <v>10</v>
      </c>
      <c r="F2" s="226" t="s">
        <v>11</v>
      </c>
      <c r="G2" s="226" t="s">
        <v>12</v>
      </c>
      <c r="H2" s="226" t="s">
        <v>14</v>
      </c>
      <c r="I2" s="226" t="s">
        <v>8089</v>
      </c>
      <c r="J2" s="226" t="s">
        <v>8089</v>
      </c>
      <c r="K2" s="226" t="s">
        <v>8089</v>
      </c>
      <c r="L2" s="226" t="s">
        <v>8089</v>
      </c>
      <c r="M2" s="226" t="s">
        <v>8257</v>
      </c>
      <c r="N2" s="226" t="s">
        <v>8089</v>
      </c>
      <c r="O2" s="226" t="s">
        <v>8089</v>
      </c>
      <c r="P2" s="226"/>
      <c r="Q2" s="226"/>
      <c r="R2" s="226"/>
      <c r="S2" s="226"/>
      <c r="T2" s="226"/>
      <c r="U2" s="226" t="s">
        <v>8089</v>
      </c>
      <c r="V2" s="226" t="s">
        <v>8089</v>
      </c>
      <c r="W2" s="226"/>
      <c r="X2" s="226"/>
      <c r="Y2" s="227">
        <v>44140.97320601852</v>
      </c>
      <c r="Z2" s="227">
        <v>44151.384247685186</v>
      </c>
      <c r="AA2" s="226"/>
      <c r="AB2" s="228" t="s">
        <v>13</v>
      </c>
      <c r="AC2" s="226">
        <v>12578</v>
      </c>
      <c r="AD2" s="226">
        <v>21230</v>
      </c>
      <c r="AE2" s="226" t="s">
        <v>8256</v>
      </c>
      <c r="AF2" s="226" t="s">
        <v>8258</v>
      </c>
      <c r="AG2" s="226" t="s">
        <v>15</v>
      </c>
    </row>
    <row r="3" spans="1:33" ht="26.4" x14ac:dyDescent="0.3">
      <c r="A3" s="226"/>
      <c r="B3" s="226" t="s">
        <v>8256</v>
      </c>
      <c r="C3" s="226" t="s">
        <v>25</v>
      </c>
      <c r="D3" s="226">
        <v>4</v>
      </c>
      <c r="E3" s="226" t="s">
        <v>20</v>
      </c>
      <c r="F3" s="226" t="s">
        <v>21</v>
      </c>
      <c r="G3" s="226" t="s">
        <v>22</v>
      </c>
      <c r="H3" s="226" t="s">
        <v>23</v>
      </c>
      <c r="I3" s="226" t="s">
        <v>8089</v>
      </c>
      <c r="J3" s="226" t="s">
        <v>8089</v>
      </c>
      <c r="K3" s="226" t="s">
        <v>8089</v>
      </c>
      <c r="L3" s="226" t="s">
        <v>8089</v>
      </c>
      <c r="M3" s="226" t="s">
        <v>8257</v>
      </c>
      <c r="N3" s="226" t="s">
        <v>8089</v>
      </c>
      <c r="O3" s="226" t="s">
        <v>8089</v>
      </c>
      <c r="P3" s="226" t="s">
        <v>26</v>
      </c>
      <c r="Q3" s="226"/>
      <c r="R3" s="226"/>
      <c r="S3" s="226"/>
      <c r="T3" s="226"/>
      <c r="U3" s="226" t="s">
        <v>8089</v>
      </c>
      <c r="V3" s="226" t="s">
        <v>8089</v>
      </c>
      <c r="W3" s="226"/>
      <c r="X3" s="226"/>
      <c r="Y3" s="227">
        <v>44140.973310185182</v>
      </c>
      <c r="Z3" s="227">
        <v>44140.976689814815</v>
      </c>
      <c r="AA3" s="226"/>
      <c r="AB3" s="228" t="s">
        <v>13</v>
      </c>
      <c r="AC3" s="226">
        <v>12578</v>
      </c>
      <c r="AD3" s="226">
        <v>21240</v>
      </c>
      <c r="AE3" s="226" t="s">
        <v>8256</v>
      </c>
      <c r="AF3" s="226" t="s">
        <v>8258</v>
      </c>
      <c r="AG3" s="226" t="s">
        <v>15</v>
      </c>
    </row>
    <row r="4" spans="1:33" ht="26.4" x14ac:dyDescent="0.3">
      <c r="A4" s="226"/>
      <c r="B4" s="226" t="s">
        <v>8256</v>
      </c>
      <c r="C4" s="226" t="s">
        <v>31</v>
      </c>
      <c r="D4" s="226" t="s">
        <v>30</v>
      </c>
      <c r="E4" s="226" t="s">
        <v>27</v>
      </c>
      <c r="F4" s="226" t="s">
        <v>28</v>
      </c>
      <c r="G4" s="226" t="s">
        <v>29</v>
      </c>
      <c r="H4" s="226" t="s">
        <v>23</v>
      </c>
      <c r="I4" s="226" t="s">
        <v>8089</v>
      </c>
      <c r="J4" s="226" t="s">
        <v>8089</v>
      </c>
      <c r="K4" s="226" t="s">
        <v>8089</v>
      </c>
      <c r="L4" s="226" t="s">
        <v>8089</v>
      </c>
      <c r="M4" s="226" t="s">
        <v>8257</v>
      </c>
      <c r="N4" s="226" t="s">
        <v>8089</v>
      </c>
      <c r="O4" s="226" t="s">
        <v>8089</v>
      </c>
      <c r="P4" s="226"/>
      <c r="Q4" s="226"/>
      <c r="R4" s="226"/>
      <c r="S4" s="226"/>
      <c r="T4" s="226"/>
      <c r="U4" s="226" t="s">
        <v>8089</v>
      </c>
      <c r="V4" s="226" t="s">
        <v>8089</v>
      </c>
      <c r="W4" s="226"/>
      <c r="X4" s="226"/>
      <c r="Y4" s="227">
        <v>44140.973310185182</v>
      </c>
      <c r="Z4" s="227">
        <v>44171.502465277779</v>
      </c>
      <c r="AA4" s="226"/>
      <c r="AB4" s="228" t="s">
        <v>13</v>
      </c>
      <c r="AC4" s="226">
        <v>12578</v>
      </c>
      <c r="AD4" s="226">
        <v>21250</v>
      </c>
      <c r="AE4" s="226" t="s">
        <v>8256</v>
      </c>
      <c r="AF4" s="226" t="s">
        <v>8258</v>
      </c>
      <c r="AG4" s="226"/>
    </row>
    <row r="5" spans="1:33" x14ac:dyDescent="0.3">
      <c r="A5" s="226"/>
      <c r="B5" s="226" t="s">
        <v>8256</v>
      </c>
      <c r="C5" s="226" t="s">
        <v>31</v>
      </c>
      <c r="D5" s="226" t="s">
        <v>30</v>
      </c>
      <c r="E5" s="226" t="s">
        <v>32</v>
      </c>
      <c r="F5" s="226" t="s">
        <v>33</v>
      </c>
      <c r="G5" s="226" t="s">
        <v>22</v>
      </c>
      <c r="H5" s="226" t="s">
        <v>34</v>
      </c>
      <c r="I5" s="226" t="s">
        <v>8089</v>
      </c>
      <c r="J5" s="226" t="s">
        <v>8089</v>
      </c>
      <c r="K5" s="226" t="s">
        <v>8089</v>
      </c>
      <c r="L5" s="226" t="s">
        <v>8089</v>
      </c>
      <c r="M5" s="226" t="s">
        <v>8257</v>
      </c>
      <c r="N5" s="226" t="s">
        <v>8089</v>
      </c>
      <c r="O5" s="226" t="s">
        <v>8089</v>
      </c>
      <c r="P5" s="226"/>
      <c r="Q5" s="226"/>
      <c r="R5" s="226"/>
      <c r="S5" s="226"/>
      <c r="T5" s="226"/>
      <c r="U5" s="226" t="s">
        <v>8089</v>
      </c>
      <c r="V5" s="226" t="s">
        <v>8089</v>
      </c>
      <c r="W5" s="226"/>
      <c r="X5" s="226"/>
      <c r="Y5" s="227">
        <v>44140.973310185182</v>
      </c>
      <c r="Z5" s="227">
        <v>44165.932476851849</v>
      </c>
      <c r="AA5" s="226"/>
      <c r="AB5" s="228" t="s">
        <v>13</v>
      </c>
      <c r="AC5" s="226">
        <v>12578</v>
      </c>
      <c r="AD5" s="226">
        <v>21260</v>
      </c>
      <c r="AE5" s="226" t="s">
        <v>8256</v>
      </c>
      <c r="AF5" s="226" t="s">
        <v>8258</v>
      </c>
      <c r="AG5" s="226" t="s">
        <v>35</v>
      </c>
    </row>
    <row r="6" spans="1:33" ht="26.4" x14ac:dyDescent="0.3">
      <c r="A6" s="226"/>
      <c r="B6" s="226" t="s">
        <v>8256</v>
      </c>
      <c r="C6" s="226" t="s">
        <v>31</v>
      </c>
      <c r="D6" s="226" t="s">
        <v>39</v>
      </c>
      <c r="E6" s="226" t="s">
        <v>36</v>
      </c>
      <c r="F6" s="226" t="s">
        <v>37</v>
      </c>
      <c r="G6" s="226" t="s">
        <v>38</v>
      </c>
      <c r="H6" s="226" t="s">
        <v>23</v>
      </c>
      <c r="I6" s="226" t="s">
        <v>8089</v>
      </c>
      <c r="J6" s="226" t="s">
        <v>8089</v>
      </c>
      <c r="K6" s="226" t="s">
        <v>8089</v>
      </c>
      <c r="L6" s="226" t="s">
        <v>8089</v>
      </c>
      <c r="M6" s="226" t="s">
        <v>8257</v>
      </c>
      <c r="N6" s="226" t="s">
        <v>8089</v>
      </c>
      <c r="O6" s="226" t="s">
        <v>8089</v>
      </c>
      <c r="P6" s="226"/>
      <c r="Q6" s="226"/>
      <c r="R6" s="226"/>
      <c r="S6" s="226"/>
      <c r="T6" s="226"/>
      <c r="U6" s="226" t="s">
        <v>8089</v>
      </c>
      <c r="V6" s="226" t="s">
        <v>8089</v>
      </c>
      <c r="W6" s="226"/>
      <c r="X6" s="226"/>
      <c r="Y6" s="227">
        <v>44140.973310185182</v>
      </c>
      <c r="Z6" s="227">
        <v>44169.894085648149</v>
      </c>
      <c r="AA6" s="226"/>
      <c r="AB6" s="228" t="s">
        <v>13</v>
      </c>
      <c r="AC6" s="226">
        <v>12578</v>
      </c>
      <c r="AD6" s="226">
        <v>21270</v>
      </c>
      <c r="AE6" s="226" t="s">
        <v>8256</v>
      </c>
      <c r="AF6" s="226" t="s">
        <v>8258</v>
      </c>
      <c r="AG6" s="226"/>
    </row>
    <row r="7" spans="1:33" x14ac:dyDescent="0.3">
      <c r="A7" s="226"/>
      <c r="B7" s="226" t="s">
        <v>8256</v>
      </c>
      <c r="C7" s="226" t="s">
        <v>31</v>
      </c>
      <c r="D7" s="226" t="s">
        <v>39</v>
      </c>
      <c r="E7" s="226" t="s">
        <v>40</v>
      </c>
      <c r="F7" s="226" t="s">
        <v>41</v>
      </c>
      <c r="G7" s="226" t="s">
        <v>22</v>
      </c>
      <c r="H7" s="226" t="s">
        <v>34</v>
      </c>
      <c r="I7" s="226" t="s">
        <v>8089</v>
      </c>
      <c r="J7" s="226" t="s">
        <v>8089</v>
      </c>
      <c r="K7" s="226" t="s">
        <v>8089</v>
      </c>
      <c r="L7" s="226" t="s">
        <v>8089</v>
      </c>
      <c r="M7" s="226" t="s">
        <v>8257</v>
      </c>
      <c r="N7" s="226" t="s">
        <v>8089</v>
      </c>
      <c r="O7" s="226" t="s">
        <v>8089</v>
      </c>
      <c r="P7" s="226"/>
      <c r="Q7" s="226"/>
      <c r="R7" s="226"/>
      <c r="S7" s="226"/>
      <c r="T7" s="226"/>
      <c r="U7" s="226" t="s">
        <v>8089</v>
      </c>
      <c r="V7" s="226" t="s">
        <v>8089</v>
      </c>
      <c r="W7" s="226"/>
      <c r="X7" s="226"/>
      <c r="Y7" s="227">
        <v>44140.973310185182</v>
      </c>
      <c r="Z7" s="227">
        <v>44168.79451388889</v>
      </c>
      <c r="AA7" s="226"/>
      <c r="AB7" s="228" t="s">
        <v>13</v>
      </c>
      <c r="AC7" s="226">
        <v>12578</v>
      </c>
      <c r="AD7" s="226">
        <v>21280</v>
      </c>
      <c r="AE7" s="226" t="s">
        <v>8256</v>
      </c>
      <c r="AF7" s="226" t="s">
        <v>8258</v>
      </c>
      <c r="AG7" s="226" t="s">
        <v>35</v>
      </c>
    </row>
    <row r="8" spans="1:33" ht="26.4" x14ac:dyDescent="0.3">
      <c r="A8" s="226"/>
      <c r="B8" s="226" t="s">
        <v>8256</v>
      </c>
      <c r="C8" s="226" t="s">
        <v>25</v>
      </c>
      <c r="D8" s="226" t="s">
        <v>45</v>
      </c>
      <c r="E8" s="226" t="s">
        <v>42</v>
      </c>
      <c r="F8" s="226" t="s">
        <v>43</v>
      </c>
      <c r="G8" s="226" t="s">
        <v>44</v>
      </c>
      <c r="H8" s="226" t="s">
        <v>23</v>
      </c>
      <c r="I8" s="226" t="s">
        <v>8089</v>
      </c>
      <c r="J8" s="226" t="s">
        <v>8089</v>
      </c>
      <c r="K8" s="226" t="s">
        <v>8089</v>
      </c>
      <c r="L8" s="226" t="s">
        <v>8089</v>
      </c>
      <c r="M8" s="226" t="s">
        <v>8257</v>
      </c>
      <c r="N8" s="226" t="s">
        <v>8089</v>
      </c>
      <c r="O8" s="226" t="s">
        <v>8089</v>
      </c>
      <c r="P8" s="226" t="s">
        <v>46</v>
      </c>
      <c r="Q8" s="226"/>
      <c r="R8" s="226"/>
      <c r="S8" s="226"/>
      <c r="T8" s="226"/>
      <c r="U8" s="226" t="s">
        <v>8089</v>
      </c>
      <c r="V8" s="226" t="s">
        <v>8089</v>
      </c>
      <c r="W8" s="226"/>
      <c r="X8" s="226"/>
      <c r="Y8" s="227">
        <v>44140.973310185182</v>
      </c>
      <c r="Z8" s="227">
        <v>44166.937800925924</v>
      </c>
      <c r="AA8" s="226"/>
      <c r="AB8" s="228" t="s">
        <v>13</v>
      </c>
      <c r="AC8" s="226">
        <v>12578</v>
      </c>
      <c r="AD8" s="226">
        <v>21290</v>
      </c>
      <c r="AE8" s="226" t="s">
        <v>8256</v>
      </c>
      <c r="AF8" s="226" t="s">
        <v>8258</v>
      </c>
      <c r="AG8" s="226"/>
    </row>
    <row r="9" spans="1:33" x14ac:dyDescent="0.3">
      <c r="A9" s="226"/>
      <c r="B9" s="226" t="s">
        <v>8256</v>
      </c>
      <c r="C9" s="226" t="s">
        <v>31</v>
      </c>
      <c r="D9" s="226" t="s">
        <v>45</v>
      </c>
      <c r="E9" s="226" t="s">
        <v>47</v>
      </c>
      <c r="F9" s="226" t="s">
        <v>48</v>
      </c>
      <c r="G9" s="226" t="s">
        <v>22</v>
      </c>
      <c r="H9" s="226" t="s">
        <v>34</v>
      </c>
      <c r="I9" s="226" t="s">
        <v>8089</v>
      </c>
      <c r="J9" s="226" t="s">
        <v>8089</v>
      </c>
      <c r="K9" s="226" t="s">
        <v>8089</v>
      </c>
      <c r="L9" s="226" t="s">
        <v>8089</v>
      </c>
      <c r="M9" s="226" t="s">
        <v>8257</v>
      </c>
      <c r="N9" s="226" t="s">
        <v>8089</v>
      </c>
      <c r="O9" s="226" t="s">
        <v>8089</v>
      </c>
      <c r="P9" s="226"/>
      <c r="Q9" s="226"/>
      <c r="R9" s="226"/>
      <c r="S9" s="226"/>
      <c r="T9" s="226"/>
      <c r="U9" s="226" t="s">
        <v>8089</v>
      </c>
      <c r="V9" s="226" t="s">
        <v>8089</v>
      </c>
      <c r="W9" s="226"/>
      <c r="X9" s="226"/>
      <c r="Y9" s="227">
        <v>44140.973310185182</v>
      </c>
      <c r="Z9" s="227">
        <v>44165.932476851849</v>
      </c>
      <c r="AA9" s="226"/>
      <c r="AB9" s="228" t="s">
        <v>13</v>
      </c>
      <c r="AC9" s="226">
        <v>12578</v>
      </c>
      <c r="AD9" s="226">
        <v>21300</v>
      </c>
      <c r="AE9" s="226" t="s">
        <v>8256</v>
      </c>
      <c r="AF9" s="226" t="s">
        <v>8258</v>
      </c>
      <c r="AG9" s="226" t="s">
        <v>35</v>
      </c>
    </row>
    <row r="10" spans="1:33" ht="26.4" x14ac:dyDescent="0.3">
      <c r="A10" s="226"/>
      <c r="B10" s="226" t="s">
        <v>8256</v>
      </c>
      <c r="C10" s="226" t="s">
        <v>31</v>
      </c>
      <c r="D10" s="226" t="s">
        <v>52</v>
      </c>
      <c r="E10" s="226" t="s">
        <v>49</v>
      </c>
      <c r="F10" s="226" t="s">
        <v>50</v>
      </c>
      <c r="G10" s="226" t="s">
        <v>51</v>
      </c>
      <c r="H10" s="226" t="s">
        <v>23</v>
      </c>
      <c r="I10" s="226" t="s">
        <v>8089</v>
      </c>
      <c r="J10" s="226" t="s">
        <v>8089</v>
      </c>
      <c r="K10" s="226" t="s">
        <v>8089</v>
      </c>
      <c r="L10" s="226" t="s">
        <v>8089</v>
      </c>
      <c r="M10" s="226" t="s">
        <v>8257</v>
      </c>
      <c r="N10" s="226" t="s">
        <v>8089</v>
      </c>
      <c r="O10" s="226" t="s">
        <v>8089</v>
      </c>
      <c r="P10" s="226"/>
      <c r="Q10" s="226"/>
      <c r="R10" s="226"/>
      <c r="S10" s="226"/>
      <c r="T10" s="226"/>
      <c r="U10" s="226" t="s">
        <v>8089</v>
      </c>
      <c r="V10" s="226" t="s">
        <v>8089</v>
      </c>
      <c r="W10" s="226"/>
      <c r="X10" s="226"/>
      <c r="Y10" s="227">
        <v>44140.973310185182</v>
      </c>
      <c r="Z10" s="227">
        <v>44171.494618055556</v>
      </c>
      <c r="AA10" s="226"/>
      <c r="AB10" s="228" t="s">
        <v>13</v>
      </c>
      <c r="AC10" s="226">
        <v>12578</v>
      </c>
      <c r="AD10" s="226">
        <v>21310</v>
      </c>
      <c r="AE10" s="226" t="s">
        <v>8256</v>
      </c>
      <c r="AF10" s="226" t="s">
        <v>8258</v>
      </c>
      <c r="AG10" s="226"/>
    </row>
    <row r="11" spans="1:33" x14ac:dyDescent="0.3">
      <c r="A11" s="226"/>
      <c r="B11" s="226" t="s">
        <v>8256</v>
      </c>
      <c r="C11" s="226" t="s">
        <v>25</v>
      </c>
      <c r="D11" s="226" t="s">
        <v>52</v>
      </c>
      <c r="E11" s="226" t="s">
        <v>53</v>
      </c>
      <c r="F11" s="226" t="s">
        <v>54</v>
      </c>
      <c r="G11" s="226" t="s">
        <v>22</v>
      </c>
      <c r="H11" s="226" t="s">
        <v>34</v>
      </c>
      <c r="I11" s="226" t="s">
        <v>8089</v>
      </c>
      <c r="J11" s="226" t="s">
        <v>8089</v>
      </c>
      <c r="K11" s="226" t="s">
        <v>8089</v>
      </c>
      <c r="L11" s="226" t="s">
        <v>8089</v>
      </c>
      <c r="M11" s="226" t="s">
        <v>8257</v>
      </c>
      <c r="N11" s="226" t="s">
        <v>8089</v>
      </c>
      <c r="O11" s="226" t="s">
        <v>8089</v>
      </c>
      <c r="P11" s="226" t="s">
        <v>55</v>
      </c>
      <c r="Q11" s="226"/>
      <c r="R11" s="226"/>
      <c r="S11" s="226"/>
      <c r="T11" s="226"/>
      <c r="U11" s="226" t="s">
        <v>8089</v>
      </c>
      <c r="V11" s="226" t="s">
        <v>8089</v>
      </c>
      <c r="W11" s="226"/>
      <c r="X11" s="226"/>
      <c r="Y11" s="227">
        <v>44140.973310185182</v>
      </c>
      <c r="Z11" s="227">
        <v>44169.894085648149</v>
      </c>
      <c r="AA11" s="226"/>
      <c r="AB11" s="228" t="s">
        <v>13</v>
      </c>
      <c r="AC11" s="226">
        <v>12578</v>
      </c>
      <c r="AD11" s="226">
        <v>21320</v>
      </c>
      <c r="AE11" s="226" t="s">
        <v>8256</v>
      </c>
      <c r="AF11" s="226" t="s">
        <v>8258</v>
      </c>
      <c r="AG11" s="226" t="s">
        <v>35</v>
      </c>
    </row>
    <row r="12" spans="1:33" ht="26.4" x14ac:dyDescent="0.3">
      <c r="A12" s="226"/>
      <c r="B12" s="226" t="s">
        <v>8256</v>
      </c>
      <c r="C12" s="226" t="s">
        <v>31</v>
      </c>
      <c r="D12" s="226" t="s">
        <v>59</v>
      </c>
      <c r="E12" s="226" t="s">
        <v>56</v>
      </c>
      <c r="F12" s="226" t="s">
        <v>57</v>
      </c>
      <c r="G12" s="226" t="s">
        <v>58</v>
      </c>
      <c r="H12" s="226" t="s">
        <v>23</v>
      </c>
      <c r="I12" s="226" t="s">
        <v>8089</v>
      </c>
      <c r="J12" s="226" t="s">
        <v>8089</v>
      </c>
      <c r="K12" s="226" t="s">
        <v>8089</v>
      </c>
      <c r="L12" s="226" t="s">
        <v>8089</v>
      </c>
      <c r="M12" s="226" t="s">
        <v>8257</v>
      </c>
      <c r="N12" s="226" t="s">
        <v>8089</v>
      </c>
      <c r="O12" s="226" t="s">
        <v>8089</v>
      </c>
      <c r="P12" s="226"/>
      <c r="Q12" s="226"/>
      <c r="R12" s="226"/>
      <c r="S12" s="226"/>
      <c r="T12" s="226"/>
      <c r="U12" s="226" t="s">
        <v>8089</v>
      </c>
      <c r="V12" s="226" t="s">
        <v>8089</v>
      </c>
      <c r="W12" s="226"/>
      <c r="X12" s="226"/>
      <c r="Y12" s="227">
        <v>44140.973310185182</v>
      </c>
      <c r="Z12" s="227">
        <v>44169.894085648149</v>
      </c>
      <c r="AA12" s="226"/>
      <c r="AB12" s="228" t="s">
        <v>13</v>
      </c>
      <c r="AC12" s="226">
        <v>12578</v>
      </c>
      <c r="AD12" s="226">
        <v>21330</v>
      </c>
      <c r="AE12" s="226" t="s">
        <v>8256</v>
      </c>
      <c r="AF12" s="226" t="s">
        <v>8258</v>
      </c>
      <c r="AG12" s="226"/>
    </row>
    <row r="13" spans="1:33" x14ac:dyDescent="0.3">
      <c r="A13" s="226"/>
      <c r="B13" s="226" t="s">
        <v>8256</v>
      </c>
      <c r="C13" s="226" t="s">
        <v>31</v>
      </c>
      <c r="D13" s="226" t="s">
        <v>59</v>
      </c>
      <c r="E13" s="226" t="s">
        <v>60</v>
      </c>
      <c r="F13" s="226" t="s">
        <v>61</v>
      </c>
      <c r="G13" s="226" t="s">
        <v>22</v>
      </c>
      <c r="H13" s="226" t="s">
        <v>34</v>
      </c>
      <c r="I13" s="226" t="s">
        <v>8089</v>
      </c>
      <c r="J13" s="226" t="s">
        <v>8089</v>
      </c>
      <c r="K13" s="226" t="s">
        <v>8089</v>
      </c>
      <c r="L13" s="226" t="s">
        <v>8089</v>
      </c>
      <c r="M13" s="226" t="s">
        <v>8257</v>
      </c>
      <c r="N13" s="226" t="s">
        <v>8089</v>
      </c>
      <c r="O13" s="226" t="s">
        <v>8089</v>
      </c>
      <c r="P13" s="226"/>
      <c r="Q13" s="226"/>
      <c r="R13" s="226"/>
      <c r="S13" s="226"/>
      <c r="T13" s="226"/>
      <c r="U13" s="226" t="s">
        <v>8089</v>
      </c>
      <c r="V13" s="226" t="s">
        <v>8089</v>
      </c>
      <c r="W13" s="226"/>
      <c r="X13" s="226"/>
      <c r="Y13" s="227">
        <v>44140.973321759258</v>
      </c>
      <c r="Z13" s="227">
        <v>44168.79451388889</v>
      </c>
      <c r="AA13" s="226"/>
      <c r="AB13" s="228" t="s">
        <v>13</v>
      </c>
      <c r="AC13" s="226">
        <v>12578</v>
      </c>
      <c r="AD13" s="226">
        <v>21340</v>
      </c>
      <c r="AE13" s="226" t="s">
        <v>8256</v>
      </c>
      <c r="AF13" s="226" t="s">
        <v>8258</v>
      </c>
      <c r="AG13" s="226" t="s">
        <v>35</v>
      </c>
    </row>
    <row r="14" spans="1:33" ht="26.4" x14ac:dyDescent="0.3">
      <c r="A14" s="226"/>
      <c r="B14" s="226" t="s">
        <v>8256</v>
      </c>
      <c r="C14" s="226" t="s">
        <v>19</v>
      </c>
      <c r="D14" s="226" t="s">
        <v>59</v>
      </c>
      <c r="E14" s="226" t="s">
        <v>62</v>
      </c>
      <c r="F14" s="226" t="s">
        <v>63</v>
      </c>
      <c r="G14" s="226" t="s">
        <v>64</v>
      </c>
      <c r="H14" s="226" t="s">
        <v>23</v>
      </c>
      <c r="I14" s="226" t="s">
        <v>8089</v>
      </c>
      <c r="J14" s="226" t="s">
        <v>8089</v>
      </c>
      <c r="K14" s="226" t="s">
        <v>8089</v>
      </c>
      <c r="L14" s="226" t="s">
        <v>8089</v>
      </c>
      <c r="M14" s="226" t="s">
        <v>8257</v>
      </c>
      <c r="N14" s="226" t="s">
        <v>8089</v>
      </c>
      <c r="O14" s="226" t="s">
        <v>8089</v>
      </c>
      <c r="P14" s="226"/>
      <c r="Q14" s="226"/>
      <c r="R14" s="226"/>
      <c r="S14" s="226" t="s">
        <v>8509</v>
      </c>
      <c r="T14" s="226"/>
      <c r="U14" s="226" t="s">
        <v>8089</v>
      </c>
      <c r="V14" s="226" t="s">
        <v>8089</v>
      </c>
      <c r="W14" s="226"/>
      <c r="X14" s="226"/>
      <c r="Y14" s="227">
        <v>44140.973321759258</v>
      </c>
      <c r="Z14" s="227">
        <v>44169.894085648149</v>
      </c>
      <c r="AA14" s="226"/>
      <c r="AB14" s="228" t="s">
        <v>13</v>
      </c>
      <c r="AC14" s="226">
        <v>12578</v>
      </c>
      <c r="AD14" s="226">
        <v>21350</v>
      </c>
      <c r="AE14" s="226" t="s">
        <v>8256</v>
      </c>
      <c r="AF14" s="226" t="s">
        <v>8258</v>
      </c>
      <c r="AG14" s="226" t="s">
        <v>15</v>
      </c>
    </row>
    <row r="15" spans="1:33" ht="26.4" x14ac:dyDescent="0.3">
      <c r="A15" s="226"/>
      <c r="B15" s="226" t="s">
        <v>8258</v>
      </c>
      <c r="C15" s="226" t="s">
        <v>69</v>
      </c>
      <c r="D15" s="226" t="s">
        <v>68</v>
      </c>
      <c r="E15" s="226" t="s">
        <v>65</v>
      </c>
      <c r="F15" s="226" t="s">
        <v>66</v>
      </c>
      <c r="G15" s="226" t="s">
        <v>67</v>
      </c>
      <c r="H15" s="226" t="s">
        <v>23</v>
      </c>
      <c r="I15" s="226" t="s">
        <v>8089</v>
      </c>
      <c r="J15" s="226" t="s">
        <v>8089</v>
      </c>
      <c r="K15" s="226" t="s">
        <v>8089</v>
      </c>
      <c r="L15" s="226" t="s">
        <v>8089</v>
      </c>
      <c r="M15" s="226" t="s">
        <v>8257</v>
      </c>
      <c r="N15" s="226" t="s">
        <v>8089</v>
      </c>
      <c r="O15" s="226" t="s">
        <v>8089</v>
      </c>
      <c r="P15" s="226"/>
      <c r="Q15" s="226"/>
      <c r="R15" s="226"/>
      <c r="S15" s="226"/>
      <c r="T15" s="226"/>
      <c r="U15" s="226" t="s">
        <v>8089</v>
      </c>
      <c r="V15" s="226" t="s">
        <v>8089</v>
      </c>
      <c r="W15" s="226"/>
      <c r="X15" s="226"/>
      <c r="Y15" s="227">
        <v>44140.973321759258</v>
      </c>
      <c r="Z15" s="226"/>
      <c r="AA15" s="226"/>
      <c r="AB15" s="228" t="s">
        <v>13</v>
      </c>
      <c r="AC15" s="226">
        <v>12578</v>
      </c>
      <c r="AD15" s="226">
        <v>21360</v>
      </c>
      <c r="AE15" s="226" t="s">
        <v>8256</v>
      </c>
      <c r="AF15" s="226" t="s">
        <v>8256</v>
      </c>
      <c r="AG15" s="226"/>
    </row>
    <row r="16" spans="1:33" x14ac:dyDescent="0.3">
      <c r="A16" s="226"/>
      <c r="B16" s="226" t="s">
        <v>8256</v>
      </c>
      <c r="C16" s="226" t="s">
        <v>31</v>
      </c>
      <c r="D16" s="226" t="s">
        <v>72</v>
      </c>
      <c r="E16" s="226" t="s">
        <v>70</v>
      </c>
      <c r="F16" s="226" t="s">
        <v>71</v>
      </c>
      <c r="G16" s="226" t="s">
        <v>22</v>
      </c>
      <c r="H16" s="226" t="s">
        <v>23</v>
      </c>
      <c r="I16" s="226" t="s">
        <v>8089</v>
      </c>
      <c r="J16" s="226" t="s">
        <v>8089</v>
      </c>
      <c r="K16" s="226" t="s">
        <v>8089</v>
      </c>
      <c r="L16" s="226" t="s">
        <v>8089</v>
      </c>
      <c r="M16" s="226" t="s">
        <v>8257</v>
      </c>
      <c r="N16" s="226" t="s">
        <v>8089</v>
      </c>
      <c r="O16" s="226" t="s">
        <v>8089</v>
      </c>
      <c r="P16" s="226"/>
      <c r="Q16" s="226"/>
      <c r="R16" s="226"/>
      <c r="S16" s="226"/>
      <c r="T16" s="226"/>
      <c r="U16" s="226" t="s">
        <v>8089</v>
      </c>
      <c r="V16" s="226" t="s">
        <v>8089</v>
      </c>
      <c r="W16" s="226"/>
      <c r="X16" s="226"/>
      <c r="Y16" s="227">
        <v>44140.973321759258</v>
      </c>
      <c r="Z16" s="227">
        <v>44169.894085648149</v>
      </c>
      <c r="AA16" s="226"/>
      <c r="AB16" s="228" t="s">
        <v>13</v>
      </c>
      <c r="AC16" s="226">
        <v>12578</v>
      </c>
      <c r="AD16" s="226">
        <v>21370</v>
      </c>
      <c r="AE16" s="226" t="s">
        <v>8256</v>
      </c>
      <c r="AF16" s="226" t="s">
        <v>8258</v>
      </c>
      <c r="AG16" s="226"/>
    </row>
    <row r="17" spans="1:33" ht="39.6" x14ac:dyDescent="0.3">
      <c r="A17" s="226"/>
      <c r="B17" s="226" t="s">
        <v>8256</v>
      </c>
      <c r="C17" s="226" t="s">
        <v>31</v>
      </c>
      <c r="D17" s="226" t="s">
        <v>76</v>
      </c>
      <c r="E17" s="226" t="s">
        <v>73</v>
      </c>
      <c r="F17" s="226" t="s">
        <v>74</v>
      </c>
      <c r="G17" s="226" t="s">
        <v>75</v>
      </c>
      <c r="H17" s="226" t="s">
        <v>23</v>
      </c>
      <c r="I17" s="226" t="s">
        <v>8089</v>
      </c>
      <c r="J17" s="226" t="s">
        <v>8089</v>
      </c>
      <c r="K17" s="226" t="s">
        <v>8089</v>
      </c>
      <c r="L17" s="226" t="s">
        <v>8089</v>
      </c>
      <c r="M17" s="226" t="s">
        <v>8257</v>
      </c>
      <c r="N17" s="226" t="s">
        <v>8089</v>
      </c>
      <c r="O17" s="226" t="s">
        <v>8089</v>
      </c>
      <c r="P17" s="226"/>
      <c r="Q17" s="226"/>
      <c r="R17" s="226"/>
      <c r="S17" s="226"/>
      <c r="T17" s="226"/>
      <c r="U17" s="226" t="s">
        <v>8089</v>
      </c>
      <c r="V17" s="226" t="s">
        <v>8089</v>
      </c>
      <c r="W17" s="226"/>
      <c r="X17" s="226"/>
      <c r="Y17" s="227">
        <v>44140.973321759258</v>
      </c>
      <c r="Z17" s="227">
        <v>44169.894085648149</v>
      </c>
      <c r="AA17" s="226"/>
      <c r="AB17" s="228" t="s">
        <v>13</v>
      </c>
      <c r="AC17" s="226">
        <v>12578</v>
      </c>
      <c r="AD17" s="226">
        <v>21380</v>
      </c>
      <c r="AE17" s="226" t="s">
        <v>8256</v>
      </c>
      <c r="AF17" s="226" t="s">
        <v>8258</v>
      </c>
      <c r="AG17" s="226"/>
    </row>
    <row r="18" spans="1:33" x14ac:dyDescent="0.3">
      <c r="A18" s="226"/>
      <c r="B18" s="226" t="s">
        <v>8256</v>
      </c>
      <c r="C18" s="226" t="s">
        <v>31</v>
      </c>
      <c r="D18" s="226" t="s">
        <v>72</v>
      </c>
      <c r="E18" s="226" t="s">
        <v>77</v>
      </c>
      <c r="F18" s="226" t="s">
        <v>78</v>
      </c>
      <c r="G18" s="226" t="s">
        <v>22</v>
      </c>
      <c r="H18" s="226" t="s">
        <v>79</v>
      </c>
      <c r="I18" s="226" t="s">
        <v>8089</v>
      </c>
      <c r="J18" s="226" t="s">
        <v>8089</v>
      </c>
      <c r="K18" s="226" t="s">
        <v>8089</v>
      </c>
      <c r="L18" s="226" t="s">
        <v>8089</v>
      </c>
      <c r="M18" s="226" t="s">
        <v>8257</v>
      </c>
      <c r="N18" s="226" t="s">
        <v>8089</v>
      </c>
      <c r="O18" s="226" t="s">
        <v>8089</v>
      </c>
      <c r="P18" s="226"/>
      <c r="Q18" s="226"/>
      <c r="R18" s="226"/>
      <c r="S18" s="226"/>
      <c r="T18" s="226"/>
      <c r="U18" s="226" t="s">
        <v>8089</v>
      </c>
      <c r="V18" s="226" t="s">
        <v>8089</v>
      </c>
      <c r="W18" s="226"/>
      <c r="X18" s="226"/>
      <c r="Y18" s="227">
        <v>44140.973321759258</v>
      </c>
      <c r="Z18" s="227">
        <v>44171.494618055556</v>
      </c>
      <c r="AA18" s="226"/>
      <c r="AB18" s="228" t="s">
        <v>13</v>
      </c>
      <c r="AC18" s="226">
        <v>12578</v>
      </c>
      <c r="AD18" s="226">
        <v>21390</v>
      </c>
      <c r="AE18" s="226" t="s">
        <v>8256</v>
      </c>
      <c r="AF18" s="226" t="s">
        <v>8258</v>
      </c>
      <c r="AG18" s="226" t="s">
        <v>35</v>
      </c>
    </row>
    <row r="19" spans="1:33" ht="39.6" x14ac:dyDescent="0.3">
      <c r="A19" s="226" t="s">
        <v>85</v>
      </c>
      <c r="B19" s="226" t="s">
        <v>8256</v>
      </c>
      <c r="C19" s="226" t="s">
        <v>31</v>
      </c>
      <c r="D19" s="226" t="s">
        <v>86</v>
      </c>
      <c r="E19" s="226" t="s">
        <v>80</v>
      </c>
      <c r="F19" s="226" t="s">
        <v>81</v>
      </c>
      <c r="G19" s="226" t="s">
        <v>82</v>
      </c>
      <c r="H19" s="226" t="s">
        <v>83</v>
      </c>
      <c r="I19" s="226" t="s">
        <v>8089</v>
      </c>
      <c r="J19" s="226" t="s">
        <v>8089</v>
      </c>
      <c r="K19" s="226" t="s">
        <v>8089</v>
      </c>
      <c r="L19" s="226" t="s">
        <v>8089</v>
      </c>
      <c r="M19" s="226" t="s">
        <v>8257</v>
      </c>
      <c r="N19" s="226" t="s">
        <v>87</v>
      </c>
      <c r="O19" s="226" t="s">
        <v>88</v>
      </c>
      <c r="P19" s="226"/>
      <c r="Q19" s="226"/>
      <c r="R19" s="226" t="s">
        <v>84</v>
      </c>
      <c r="S19" s="226" t="s">
        <v>8510</v>
      </c>
      <c r="T19" s="226" t="s">
        <v>92</v>
      </c>
      <c r="U19" s="226" t="s">
        <v>90</v>
      </c>
      <c r="V19" s="226" t="s">
        <v>91</v>
      </c>
      <c r="W19" s="226" t="s">
        <v>89</v>
      </c>
      <c r="X19" s="226"/>
      <c r="Y19" s="227">
        <v>44140.973321759258</v>
      </c>
      <c r="Z19" s="227">
        <v>44140.976689814815</v>
      </c>
      <c r="AA19" s="226"/>
      <c r="AB19" s="228" t="s">
        <v>13</v>
      </c>
      <c r="AC19" s="226">
        <v>12578</v>
      </c>
      <c r="AD19" s="226">
        <v>100</v>
      </c>
      <c r="AE19" s="226" t="s">
        <v>8256</v>
      </c>
      <c r="AF19" s="226" t="s">
        <v>8258</v>
      </c>
      <c r="AG19" s="226"/>
    </row>
    <row r="20" spans="1:33" ht="26.4" x14ac:dyDescent="0.3">
      <c r="A20" s="226"/>
      <c r="B20" s="226" t="s">
        <v>8256</v>
      </c>
      <c r="C20" s="226" t="s">
        <v>31</v>
      </c>
      <c r="D20" s="226">
        <v>9</v>
      </c>
      <c r="E20" s="226" t="s">
        <v>93</v>
      </c>
      <c r="F20" s="226" t="s">
        <v>94</v>
      </c>
      <c r="G20" s="226" t="s">
        <v>82</v>
      </c>
      <c r="H20" s="226" t="s">
        <v>83</v>
      </c>
      <c r="I20" s="226" t="s">
        <v>8089</v>
      </c>
      <c r="J20" s="226" t="s">
        <v>8089</v>
      </c>
      <c r="K20" s="226" t="s">
        <v>8089</v>
      </c>
      <c r="L20" s="226" t="s">
        <v>8089</v>
      </c>
      <c r="M20" s="226" t="s">
        <v>8257</v>
      </c>
      <c r="N20" s="226" t="s">
        <v>87</v>
      </c>
      <c r="O20" s="226" t="s">
        <v>8089</v>
      </c>
      <c r="P20" s="226"/>
      <c r="Q20" s="226"/>
      <c r="R20" s="226" t="s">
        <v>95</v>
      </c>
      <c r="S20" s="226" t="s">
        <v>8511</v>
      </c>
      <c r="T20" s="226" t="s">
        <v>98</v>
      </c>
      <c r="U20" s="226" t="s">
        <v>96</v>
      </c>
      <c r="V20" s="226" t="s">
        <v>97</v>
      </c>
      <c r="W20" s="226"/>
      <c r="X20" s="226"/>
      <c r="Y20" s="227">
        <v>44140.973321759258</v>
      </c>
      <c r="Z20" s="227">
        <v>44140.976689814815</v>
      </c>
      <c r="AA20" s="226"/>
      <c r="AB20" s="228" t="s">
        <v>13</v>
      </c>
      <c r="AC20" s="226">
        <v>12578</v>
      </c>
      <c r="AD20" s="226">
        <v>1000</v>
      </c>
      <c r="AE20" s="226" t="s">
        <v>8256</v>
      </c>
      <c r="AF20" s="226" t="s">
        <v>8258</v>
      </c>
      <c r="AG20" s="226"/>
    </row>
    <row r="21" spans="1:33" ht="66" x14ac:dyDescent="0.3">
      <c r="A21" s="226" t="s">
        <v>103</v>
      </c>
      <c r="B21" s="226" t="s">
        <v>8256</v>
      </c>
      <c r="C21" s="226" t="s">
        <v>31</v>
      </c>
      <c r="D21" s="226">
        <v>7</v>
      </c>
      <c r="E21" s="226" t="s">
        <v>99</v>
      </c>
      <c r="F21" s="226" t="s">
        <v>100</v>
      </c>
      <c r="G21" s="226" t="s">
        <v>101</v>
      </c>
      <c r="H21" s="226" t="s">
        <v>83</v>
      </c>
      <c r="I21" s="226" t="s">
        <v>8089</v>
      </c>
      <c r="J21" s="226" t="s">
        <v>8089</v>
      </c>
      <c r="K21" s="226" t="s">
        <v>8089</v>
      </c>
      <c r="L21" s="226" t="s">
        <v>8089</v>
      </c>
      <c r="M21" s="226" t="s">
        <v>8257</v>
      </c>
      <c r="N21" s="226" t="s">
        <v>104</v>
      </c>
      <c r="O21" s="226" t="s">
        <v>105</v>
      </c>
      <c r="P21" s="226"/>
      <c r="Q21" s="226"/>
      <c r="R21" s="226" t="s">
        <v>102</v>
      </c>
      <c r="S21" s="226" t="s">
        <v>8512</v>
      </c>
      <c r="T21" s="226" t="s">
        <v>108</v>
      </c>
      <c r="U21" s="226" t="s">
        <v>106</v>
      </c>
      <c r="V21" s="226" t="s">
        <v>107</v>
      </c>
      <c r="W21" s="226"/>
      <c r="X21" s="226"/>
      <c r="Y21" s="227">
        <v>44140.973321759258</v>
      </c>
      <c r="Z21" s="227">
        <v>44140.976689814815</v>
      </c>
      <c r="AA21" s="226"/>
      <c r="AB21" s="228" t="s">
        <v>13</v>
      </c>
      <c r="AC21" s="226">
        <v>12578</v>
      </c>
      <c r="AD21" s="226">
        <v>1000</v>
      </c>
      <c r="AE21" s="226" t="s">
        <v>8256</v>
      </c>
      <c r="AF21" s="226" t="s">
        <v>8258</v>
      </c>
      <c r="AG21" s="226"/>
    </row>
    <row r="22" spans="1:33" ht="39.6" x14ac:dyDescent="0.3">
      <c r="A22" s="226"/>
      <c r="B22" s="226" t="s">
        <v>8256</v>
      </c>
      <c r="C22" s="226" t="s">
        <v>113</v>
      </c>
      <c r="D22" s="226" t="s">
        <v>112</v>
      </c>
      <c r="E22" s="226" t="s">
        <v>109</v>
      </c>
      <c r="F22" s="226" t="s">
        <v>110</v>
      </c>
      <c r="G22" s="226" t="s">
        <v>111</v>
      </c>
      <c r="H22" s="226" t="s">
        <v>83</v>
      </c>
      <c r="I22" s="226" t="s">
        <v>8089</v>
      </c>
      <c r="J22" s="226" t="s">
        <v>8089</v>
      </c>
      <c r="K22" s="226" t="s">
        <v>8089</v>
      </c>
      <c r="L22" s="226" t="s">
        <v>8089</v>
      </c>
      <c r="M22" s="226" t="s">
        <v>8257</v>
      </c>
      <c r="N22" s="226" t="s">
        <v>8089</v>
      </c>
      <c r="O22" s="226" t="s">
        <v>8089</v>
      </c>
      <c r="P22" s="226"/>
      <c r="Q22" s="226"/>
      <c r="R22" s="226" t="s">
        <v>102</v>
      </c>
      <c r="S22" s="226" t="s">
        <v>8513</v>
      </c>
      <c r="T22" s="226" t="s">
        <v>115</v>
      </c>
      <c r="U22" s="226" t="s">
        <v>114</v>
      </c>
      <c r="V22" s="226" t="s">
        <v>8089</v>
      </c>
      <c r="W22" s="226"/>
      <c r="X22" s="226" t="s">
        <v>116</v>
      </c>
      <c r="Y22" s="227">
        <v>44140.973321759258</v>
      </c>
      <c r="Z22" s="227">
        <v>44140.976689814815</v>
      </c>
      <c r="AA22" s="226"/>
      <c r="AB22" s="228" t="s">
        <v>13</v>
      </c>
      <c r="AC22" s="226">
        <v>12578</v>
      </c>
      <c r="AD22" s="226">
        <v>1210</v>
      </c>
      <c r="AE22" s="226" t="s">
        <v>8256</v>
      </c>
      <c r="AF22" s="226" t="s">
        <v>8258</v>
      </c>
      <c r="AG22" s="226"/>
    </row>
    <row r="23" spans="1:33" ht="118.8" x14ac:dyDescent="0.3">
      <c r="A23" s="226"/>
      <c r="B23" s="226" t="s">
        <v>8256</v>
      </c>
      <c r="C23" s="226" t="s">
        <v>31</v>
      </c>
      <c r="D23" s="226">
        <v>7</v>
      </c>
      <c r="E23" s="226" t="s">
        <v>117</v>
      </c>
      <c r="F23" s="226" t="s">
        <v>118</v>
      </c>
      <c r="G23" s="226" t="s">
        <v>119</v>
      </c>
      <c r="H23" s="226" t="s">
        <v>83</v>
      </c>
      <c r="I23" s="226" t="s">
        <v>8089</v>
      </c>
      <c r="J23" s="226" t="s">
        <v>8089</v>
      </c>
      <c r="K23" s="226" t="s">
        <v>8089</v>
      </c>
      <c r="L23" s="226" t="s">
        <v>8089</v>
      </c>
      <c r="M23" s="226" t="s">
        <v>8257</v>
      </c>
      <c r="N23" s="226" t="s">
        <v>8089</v>
      </c>
      <c r="O23" s="226" t="s">
        <v>8089</v>
      </c>
      <c r="P23" s="226"/>
      <c r="Q23" s="226"/>
      <c r="R23" s="226" t="s">
        <v>102</v>
      </c>
      <c r="S23" s="226" t="s">
        <v>8514</v>
      </c>
      <c r="T23" s="226" t="s">
        <v>121</v>
      </c>
      <c r="U23" s="226" t="s">
        <v>120</v>
      </c>
      <c r="V23" s="226" t="s">
        <v>8089</v>
      </c>
      <c r="W23" s="226"/>
      <c r="X23" s="226"/>
      <c r="Y23" s="227">
        <v>44140.973321759258</v>
      </c>
      <c r="Z23" s="227">
        <v>44140.976689814815</v>
      </c>
      <c r="AA23" s="226"/>
      <c r="AB23" s="228" t="s">
        <v>13</v>
      </c>
      <c r="AC23" s="226">
        <v>12578</v>
      </c>
      <c r="AD23" s="226">
        <v>6000</v>
      </c>
      <c r="AE23" s="226" t="s">
        <v>8256</v>
      </c>
      <c r="AF23" s="226" t="s">
        <v>8258</v>
      </c>
      <c r="AG23" s="226"/>
    </row>
    <row r="24" spans="1:33" ht="198" x14ac:dyDescent="0.3">
      <c r="A24" s="226"/>
      <c r="B24" s="226" t="s">
        <v>8256</v>
      </c>
      <c r="C24" s="226" t="s">
        <v>31</v>
      </c>
      <c r="D24" s="226" t="s">
        <v>126</v>
      </c>
      <c r="E24" s="226" t="s">
        <v>122</v>
      </c>
      <c r="F24" s="226" t="s">
        <v>123</v>
      </c>
      <c r="G24" s="226" t="s">
        <v>124</v>
      </c>
      <c r="H24" s="226" t="s">
        <v>83</v>
      </c>
      <c r="I24" s="226" t="s">
        <v>8089</v>
      </c>
      <c r="J24" s="226" t="s">
        <v>8089</v>
      </c>
      <c r="K24" s="226" t="s">
        <v>8089</v>
      </c>
      <c r="L24" s="226" t="s">
        <v>8089</v>
      </c>
      <c r="M24" s="226" t="s">
        <v>8257</v>
      </c>
      <c r="N24" s="226" t="s">
        <v>8089</v>
      </c>
      <c r="O24" s="226" t="s">
        <v>8089</v>
      </c>
      <c r="P24" s="226"/>
      <c r="Q24" s="226"/>
      <c r="R24" s="226" t="s">
        <v>125</v>
      </c>
      <c r="S24" s="226" t="s">
        <v>8515</v>
      </c>
      <c r="T24" s="226" t="s">
        <v>128</v>
      </c>
      <c r="U24" s="226" t="s">
        <v>127</v>
      </c>
      <c r="V24" s="226" t="s">
        <v>8089</v>
      </c>
      <c r="W24" s="226"/>
      <c r="X24" s="226"/>
      <c r="Y24" s="227">
        <v>44140.973321759258</v>
      </c>
      <c r="Z24" s="227">
        <v>44140.976689814815</v>
      </c>
      <c r="AA24" s="226"/>
      <c r="AB24" s="228" t="s">
        <v>13</v>
      </c>
      <c r="AC24" s="226">
        <v>12578</v>
      </c>
      <c r="AD24" s="226">
        <v>300</v>
      </c>
      <c r="AE24" s="226" t="s">
        <v>8256</v>
      </c>
      <c r="AF24" s="226" t="s">
        <v>8258</v>
      </c>
      <c r="AG24" s="226"/>
    </row>
    <row r="25" spans="1:33" ht="198" x14ac:dyDescent="0.3">
      <c r="A25" s="226" t="s">
        <v>132</v>
      </c>
      <c r="B25" s="226" t="s">
        <v>8256</v>
      </c>
      <c r="C25" s="226" t="s">
        <v>69</v>
      </c>
      <c r="D25" s="226" t="s">
        <v>126</v>
      </c>
      <c r="E25" s="226" t="s">
        <v>129</v>
      </c>
      <c r="F25" s="226" t="s">
        <v>130</v>
      </c>
      <c r="G25" s="226" t="s">
        <v>124</v>
      </c>
      <c r="H25" s="226" t="s">
        <v>83</v>
      </c>
      <c r="I25" s="226" t="s">
        <v>8089</v>
      </c>
      <c r="J25" s="226" t="s">
        <v>8089</v>
      </c>
      <c r="K25" s="226" t="s">
        <v>8089</v>
      </c>
      <c r="L25" s="226" t="s">
        <v>8089</v>
      </c>
      <c r="M25" s="226" t="s">
        <v>8257</v>
      </c>
      <c r="N25" s="226" t="s">
        <v>8089</v>
      </c>
      <c r="O25" s="226" t="s">
        <v>8089</v>
      </c>
      <c r="P25" s="226"/>
      <c r="Q25" s="226"/>
      <c r="R25" s="226" t="s">
        <v>131</v>
      </c>
      <c r="S25" s="226" t="s">
        <v>8516</v>
      </c>
      <c r="T25" s="226" t="s">
        <v>135</v>
      </c>
      <c r="U25" s="226" t="s">
        <v>133</v>
      </c>
      <c r="V25" s="226" t="s">
        <v>134</v>
      </c>
      <c r="W25" s="226"/>
      <c r="X25" s="226"/>
      <c r="Y25" s="227">
        <v>44140.973321759258</v>
      </c>
      <c r="Z25" s="227">
        <v>44140.979201388887</v>
      </c>
      <c r="AA25" s="226"/>
      <c r="AB25" s="228" t="s">
        <v>13</v>
      </c>
      <c r="AC25" s="226">
        <v>12578</v>
      </c>
      <c r="AD25" s="226">
        <v>100</v>
      </c>
      <c r="AE25" s="226" t="s">
        <v>8256</v>
      </c>
      <c r="AF25" s="226" t="s">
        <v>8256</v>
      </c>
      <c r="AG25" s="226"/>
    </row>
    <row r="26" spans="1:33" ht="66" x14ac:dyDescent="0.3">
      <c r="A26" s="226" t="s">
        <v>139</v>
      </c>
      <c r="B26" s="226" t="s">
        <v>8256</v>
      </c>
      <c r="C26" s="226" t="s">
        <v>113</v>
      </c>
      <c r="D26" s="226" t="s">
        <v>126</v>
      </c>
      <c r="E26" s="226" t="s">
        <v>136</v>
      </c>
      <c r="F26" s="226" t="s">
        <v>137</v>
      </c>
      <c r="G26" s="226" t="s">
        <v>124</v>
      </c>
      <c r="H26" s="226" t="s">
        <v>83</v>
      </c>
      <c r="I26" s="226" t="s">
        <v>8089</v>
      </c>
      <c r="J26" s="226" t="s">
        <v>8089</v>
      </c>
      <c r="K26" s="226" t="s">
        <v>8089</v>
      </c>
      <c r="L26" s="226" t="s">
        <v>8089</v>
      </c>
      <c r="M26" s="226" t="s">
        <v>8257</v>
      </c>
      <c r="N26" s="226" t="s">
        <v>8089</v>
      </c>
      <c r="O26" s="226" t="s">
        <v>8089</v>
      </c>
      <c r="P26" s="226"/>
      <c r="Q26" s="226"/>
      <c r="R26" s="226" t="s">
        <v>138</v>
      </c>
      <c r="S26" s="226" t="s">
        <v>8517</v>
      </c>
      <c r="T26" s="226" t="s">
        <v>141</v>
      </c>
      <c r="U26" s="226" t="s">
        <v>140</v>
      </c>
      <c r="V26" s="226" t="s">
        <v>8089</v>
      </c>
      <c r="W26" s="226"/>
      <c r="X26" s="226" t="s">
        <v>142</v>
      </c>
      <c r="Y26" s="227">
        <v>44140.973321759258</v>
      </c>
      <c r="Z26" s="227">
        <v>44140.976689814815</v>
      </c>
      <c r="AA26" s="226"/>
      <c r="AB26" s="228" t="s">
        <v>13</v>
      </c>
      <c r="AC26" s="226">
        <v>12578</v>
      </c>
      <c r="AD26" s="226">
        <v>200</v>
      </c>
      <c r="AE26" s="226" t="s">
        <v>8256</v>
      </c>
      <c r="AF26" s="226" t="s">
        <v>8258</v>
      </c>
      <c r="AG26" s="226"/>
    </row>
    <row r="27" spans="1:33" ht="92.4" x14ac:dyDescent="0.3">
      <c r="A27" s="226"/>
      <c r="B27" s="226" t="s">
        <v>8256</v>
      </c>
      <c r="C27" s="226" t="s">
        <v>31</v>
      </c>
      <c r="D27" s="226" t="s">
        <v>126</v>
      </c>
      <c r="E27" s="226" t="s">
        <v>143</v>
      </c>
      <c r="F27" s="226" t="s">
        <v>144</v>
      </c>
      <c r="G27" s="226" t="s">
        <v>124</v>
      </c>
      <c r="H27" s="226" t="s">
        <v>83</v>
      </c>
      <c r="I27" s="226" t="s">
        <v>8089</v>
      </c>
      <c r="J27" s="226" t="s">
        <v>8089</v>
      </c>
      <c r="K27" s="226" t="s">
        <v>8089</v>
      </c>
      <c r="L27" s="226" t="s">
        <v>8089</v>
      </c>
      <c r="M27" s="226" t="s">
        <v>8257</v>
      </c>
      <c r="N27" s="226" t="s">
        <v>8089</v>
      </c>
      <c r="O27" s="226" t="s">
        <v>8089</v>
      </c>
      <c r="P27" s="226"/>
      <c r="Q27" s="226"/>
      <c r="R27" s="226" t="s">
        <v>145</v>
      </c>
      <c r="S27" s="226" t="s">
        <v>8515</v>
      </c>
      <c r="T27" s="226" t="s">
        <v>148</v>
      </c>
      <c r="U27" s="226" t="s">
        <v>147</v>
      </c>
      <c r="V27" s="226" t="s">
        <v>97</v>
      </c>
      <c r="W27" s="226" t="s">
        <v>146</v>
      </c>
      <c r="X27" s="226"/>
      <c r="Y27" s="227">
        <v>44140.973321759258</v>
      </c>
      <c r="Z27" s="227">
        <v>44140.976689814815</v>
      </c>
      <c r="AA27" s="226"/>
      <c r="AB27" s="228" t="s">
        <v>13</v>
      </c>
      <c r="AC27" s="226">
        <v>12578</v>
      </c>
      <c r="AD27" s="226">
        <v>400</v>
      </c>
      <c r="AE27" s="226" t="s">
        <v>8256</v>
      </c>
      <c r="AF27" s="226" t="s">
        <v>8258</v>
      </c>
      <c r="AG27" s="226"/>
    </row>
    <row r="28" spans="1:33" ht="26.4" x14ac:dyDescent="0.3">
      <c r="A28" s="226"/>
      <c r="B28" s="226" t="s">
        <v>8256</v>
      </c>
      <c r="C28" s="226" t="s">
        <v>19</v>
      </c>
      <c r="D28" s="226" t="s">
        <v>59</v>
      </c>
      <c r="E28" s="226" t="s">
        <v>149</v>
      </c>
      <c r="F28" s="226" t="s">
        <v>150</v>
      </c>
      <c r="G28" s="226" t="s">
        <v>64</v>
      </c>
      <c r="H28" s="226" t="s">
        <v>151</v>
      </c>
      <c r="I28" s="226" t="s">
        <v>8089</v>
      </c>
      <c r="J28" s="226" t="s">
        <v>8089</v>
      </c>
      <c r="K28" s="226" t="s">
        <v>8089</v>
      </c>
      <c r="L28" s="226" t="s">
        <v>8089</v>
      </c>
      <c r="M28" s="226" t="s">
        <v>8257</v>
      </c>
      <c r="N28" s="226" t="s">
        <v>8089</v>
      </c>
      <c r="O28" s="226" t="s">
        <v>8089</v>
      </c>
      <c r="P28" s="226"/>
      <c r="Q28" s="226"/>
      <c r="R28" s="226" t="s">
        <v>152</v>
      </c>
      <c r="S28" s="226"/>
      <c r="T28" s="226"/>
      <c r="U28" s="226" t="s">
        <v>8089</v>
      </c>
      <c r="V28" s="226" t="s">
        <v>8089</v>
      </c>
      <c r="W28" s="226"/>
      <c r="X28" s="226"/>
      <c r="Y28" s="227">
        <v>44140.973321759258</v>
      </c>
      <c r="Z28" s="227">
        <v>44169.894085648149</v>
      </c>
      <c r="AA28" s="226"/>
      <c r="AB28" s="228" t="s">
        <v>13</v>
      </c>
      <c r="AC28" s="226">
        <v>12578</v>
      </c>
      <c r="AD28" s="226">
        <v>21490</v>
      </c>
      <c r="AE28" s="226" t="s">
        <v>8256</v>
      </c>
      <c r="AF28" s="226" t="s">
        <v>8258</v>
      </c>
      <c r="AG28" s="226" t="s">
        <v>15</v>
      </c>
    </row>
    <row r="29" spans="1:33" ht="39.6" x14ac:dyDescent="0.3">
      <c r="A29" s="226" t="s">
        <v>157</v>
      </c>
      <c r="B29" s="226" t="s">
        <v>8256</v>
      </c>
      <c r="C29" s="226" t="s">
        <v>113</v>
      </c>
      <c r="D29" s="226" t="s">
        <v>158</v>
      </c>
      <c r="E29" s="226" t="s">
        <v>153</v>
      </c>
      <c r="F29" s="226" t="s">
        <v>154</v>
      </c>
      <c r="G29" s="226" t="s">
        <v>155</v>
      </c>
      <c r="H29" s="226" t="s">
        <v>83</v>
      </c>
      <c r="I29" s="226" t="s">
        <v>8089</v>
      </c>
      <c r="J29" s="226" t="s">
        <v>8089</v>
      </c>
      <c r="K29" s="226" t="s">
        <v>8089</v>
      </c>
      <c r="L29" s="226" t="s">
        <v>8089</v>
      </c>
      <c r="M29" s="226" t="s">
        <v>8257</v>
      </c>
      <c r="N29" s="226" t="s">
        <v>8089</v>
      </c>
      <c r="O29" s="226" t="s">
        <v>8089</v>
      </c>
      <c r="P29" s="226"/>
      <c r="Q29" s="226"/>
      <c r="R29" s="226" t="s">
        <v>156</v>
      </c>
      <c r="S29" s="226" t="s">
        <v>8518</v>
      </c>
      <c r="T29" s="226" t="s">
        <v>161</v>
      </c>
      <c r="U29" s="226" t="s">
        <v>160</v>
      </c>
      <c r="V29" s="226" t="s">
        <v>8089</v>
      </c>
      <c r="W29" s="226" t="s">
        <v>159</v>
      </c>
      <c r="X29" s="226" t="s">
        <v>162</v>
      </c>
      <c r="Y29" s="227">
        <v>44140.973321759258</v>
      </c>
      <c r="Z29" s="227">
        <v>44140.976689814815</v>
      </c>
      <c r="AA29" s="226"/>
      <c r="AB29" s="228" t="s">
        <v>13</v>
      </c>
      <c r="AC29" s="226">
        <v>12578</v>
      </c>
      <c r="AD29" s="226">
        <v>21500</v>
      </c>
      <c r="AE29" s="226" t="s">
        <v>8256</v>
      </c>
      <c r="AF29" s="226" t="s">
        <v>8258</v>
      </c>
      <c r="AG29" s="226"/>
    </row>
    <row r="30" spans="1:33" ht="158.4" x14ac:dyDescent="0.3">
      <c r="A30" s="226" t="s">
        <v>167</v>
      </c>
      <c r="B30" s="226" t="s">
        <v>8256</v>
      </c>
      <c r="C30" s="226" t="s">
        <v>31</v>
      </c>
      <c r="D30" s="226" t="s">
        <v>168</v>
      </c>
      <c r="E30" s="226" t="s">
        <v>163</v>
      </c>
      <c r="F30" s="226" t="s">
        <v>164</v>
      </c>
      <c r="G30" s="226" t="s">
        <v>165</v>
      </c>
      <c r="H30" s="226" t="s">
        <v>83</v>
      </c>
      <c r="I30" s="226" t="s">
        <v>8089</v>
      </c>
      <c r="J30" s="226" t="s">
        <v>8089</v>
      </c>
      <c r="K30" s="226" t="s">
        <v>8089</v>
      </c>
      <c r="L30" s="226" t="s">
        <v>8089</v>
      </c>
      <c r="M30" s="226" t="s">
        <v>8257</v>
      </c>
      <c r="N30" s="226" t="s">
        <v>169</v>
      </c>
      <c r="O30" s="226" t="s">
        <v>8089</v>
      </c>
      <c r="P30" s="226"/>
      <c r="Q30" s="226"/>
      <c r="R30" s="226" t="s">
        <v>166</v>
      </c>
      <c r="S30" s="226" t="s">
        <v>8519</v>
      </c>
      <c r="T30" s="226" t="s">
        <v>172</v>
      </c>
      <c r="U30" s="226" t="s">
        <v>171</v>
      </c>
      <c r="V30" s="226" t="s">
        <v>160</v>
      </c>
      <c r="W30" s="226" t="s">
        <v>170</v>
      </c>
      <c r="X30" s="226"/>
      <c r="Y30" s="227">
        <v>44140.973321759258</v>
      </c>
      <c r="Z30" s="227">
        <v>44140.976689814815</v>
      </c>
      <c r="AA30" s="226"/>
      <c r="AB30" s="228" t="s">
        <v>13</v>
      </c>
      <c r="AC30" s="226">
        <v>12578</v>
      </c>
      <c r="AD30" s="226">
        <v>500</v>
      </c>
      <c r="AE30" s="226" t="s">
        <v>8256</v>
      </c>
      <c r="AF30" s="226" t="s">
        <v>8258</v>
      </c>
      <c r="AG30" s="226"/>
    </row>
    <row r="31" spans="1:33" ht="52.8" x14ac:dyDescent="0.3">
      <c r="A31" s="226" t="s">
        <v>176</v>
      </c>
      <c r="B31" s="226" t="s">
        <v>8256</v>
      </c>
      <c r="C31" s="226" t="s">
        <v>31</v>
      </c>
      <c r="D31" s="226">
        <v>7</v>
      </c>
      <c r="E31" s="226" t="s">
        <v>173</v>
      </c>
      <c r="F31" s="226" t="s">
        <v>174</v>
      </c>
      <c r="G31" s="226" t="s">
        <v>175</v>
      </c>
      <c r="H31" s="226" t="s">
        <v>83</v>
      </c>
      <c r="I31" s="226" t="s">
        <v>8089</v>
      </c>
      <c r="J31" s="226" t="s">
        <v>8089</v>
      </c>
      <c r="K31" s="226" t="s">
        <v>8089</v>
      </c>
      <c r="L31" s="226" t="s">
        <v>8089</v>
      </c>
      <c r="M31" s="226" t="s">
        <v>8257</v>
      </c>
      <c r="N31" s="226" t="s">
        <v>169</v>
      </c>
      <c r="O31" s="226" t="s">
        <v>177</v>
      </c>
      <c r="P31" s="226"/>
      <c r="Q31" s="226"/>
      <c r="R31" s="226" t="s">
        <v>95</v>
      </c>
      <c r="S31" s="226" t="s">
        <v>8520</v>
      </c>
      <c r="T31" s="226" t="s">
        <v>180</v>
      </c>
      <c r="U31" s="226" t="s">
        <v>178</v>
      </c>
      <c r="V31" s="226" t="s">
        <v>179</v>
      </c>
      <c r="W31" s="226"/>
      <c r="X31" s="226"/>
      <c r="Y31" s="227">
        <v>44140.973321759258</v>
      </c>
      <c r="Z31" s="227">
        <v>44144.891956018517</v>
      </c>
      <c r="AA31" s="226"/>
      <c r="AB31" s="228" t="s">
        <v>13</v>
      </c>
      <c r="AC31" s="226">
        <v>12578</v>
      </c>
      <c r="AD31" s="226">
        <v>3000</v>
      </c>
      <c r="AE31" s="226" t="s">
        <v>8256</v>
      </c>
      <c r="AF31" s="226" t="s">
        <v>8258</v>
      </c>
      <c r="AG31" s="226"/>
    </row>
    <row r="32" spans="1:33" ht="39.6" x14ac:dyDescent="0.3">
      <c r="A32" s="226"/>
      <c r="B32" s="226" t="s">
        <v>8256</v>
      </c>
      <c r="C32" s="226" t="s">
        <v>31</v>
      </c>
      <c r="D32" s="226" t="s">
        <v>185</v>
      </c>
      <c r="E32" s="226" t="s">
        <v>181</v>
      </c>
      <c r="F32" s="226" t="s">
        <v>182</v>
      </c>
      <c r="G32" s="226" t="s">
        <v>183</v>
      </c>
      <c r="H32" s="226" t="s">
        <v>83</v>
      </c>
      <c r="I32" s="226" t="s">
        <v>8089</v>
      </c>
      <c r="J32" s="226" t="s">
        <v>8089</v>
      </c>
      <c r="K32" s="226" t="s">
        <v>8089</v>
      </c>
      <c r="L32" s="226" t="s">
        <v>8089</v>
      </c>
      <c r="M32" s="226" t="s">
        <v>8257</v>
      </c>
      <c r="N32" s="226" t="s">
        <v>87</v>
      </c>
      <c r="O32" s="226" t="s">
        <v>186</v>
      </c>
      <c r="P32" s="226"/>
      <c r="Q32" s="226"/>
      <c r="R32" s="226" t="s">
        <v>184</v>
      </c>
      <c r="S32" s="226" t="s">
        <v>8521</v>
      </c>
      <c r="T32" s="226" t="s">
        <v>187</v>
      </c>
      <c r="U32" s="226" t="s">
        <v>97</v>
      </c>
      <c r="V32" s="226" t="s">
        <v>8089</v>
      </c>
      <c r="W32" s="226"/>
      <c r="X32" s="226"/>
      <c r="Y32" s="227">
        <v>44140.973321759258</v>
      </c>
      <c r="Z32" s="227">
        <v>44161.927418981482</v>
      </c>
      <c r="AA32" s="226"/>
      <c r="AB32" s="228" t="s">
        <v>13</v>
      </c>
      <c r="AC32" s="226">
        <v>12578</v>
      </c>
      <c r="AD32" s="226">
        <v>100</v>
      </c>
      <c r="AE32" s="226" t="s">
        <v>8256</v>
      </c>
      <c r="AF32" s="226" t="s">
        <v>8258</v>
      </c>
      <c r="AG32" s="226"/>
    </row>
    <row r="33" spans="1:33" ht="66" x14ac:dyDescent="0.3">
      <c r="A33" s="226" t="s">
        <v>103</v>
      </c>
      <c r="B33" s="226" t="s">
        <v>8256</v>
      </c>
      <c r="C33" s="226" t="s">
        <v>31</v>
      </c>
      <c r="D33" s="226">
        <v>7</v>
      </c>
      <c r="E33" s="226" t="s">
        <v>188</v>
      </c>
      <c r="F33" s="226" t="s">
        <v>189</v>
      </c>
      <c r="G33" s="226" t="s">
        <v>106</v>
      </c>
      <c r="H33" s="226" t="s">
        <v>83</v>
      </c>
      <c r="I33" s="226" t="s">
        <v>8089</v>
      </c>
      <c r="J33" s="226" t="s">
        <v>8089</v>
      </c>
      <c r="K33" s="226" t="s">
        <v>8089</v>
      </c>
      <c r="L33" s="226" t="s">
        <v>8089</v>
      </c>
      <c r="M33" s="226" t="s">
        <v>8257</v>
      </c>
      <c r="N33" s="226" t="s">
        <v>104</v>
      </c>
      <c r="O33" s="226" t="s">
        <v>105</v>
      </c>
      <c r="P33" s="226"/>
      <c r="Q33" s="226"/>
      <c r="R33" s="226" t="s">
        <v>95</v>
      </c>
      <c r="S33" s="226" t="s">
        <v>8512</v>
      </c>
      <c r="T33" s="226" t="s">
        <v>193</v>
      </c>
      <c r="U33" s="226" t="s">
        <v>191</v>
      </c>
      <c r="V33" s="226" t="s">
        <v>192</v>
      </c>
      <c r="W33" s="226" t="s">
        <v>190</v>
      </c>
      <c r="X33" s="226"/>
      <c r="Y33" s="227">
        <v>44140.973321759258</v>
      </c>
      <c r="Z33" s="227">
        <v>44161.927418981482</v>
      </c>
      <c r="AA33" s="226"/>
      <c r="AB33" s="228" t="s">
        <v>13</v>
      </c>
      <c r="AC33" s="226">
        <v>12578</v>
      </c>
      <c r="AD33" s="226">
        <v>1010</v>
      </c>
      <c r="AE33" s="226" t="s">
        <v>8256</v>
      </c>
      <c r="AF33" s="226" t="s">
        <v>8258</v>
      </c>
      <c r="AG33" s="226"/>
    </row>
    <row r="34" spans="1:33" ht="39.6" x14ac:dyDescent="0.3">
      <c r="A34" s="226" t="s">
        <v>85</v>
      </c>
      <c r="B34" s="226" t="s">
        <v>8256</v>
      </c>
      <c r="C34" s="226" t="s">
        <v>31</v>
      </c>
      <c r="D34" s="226" t="s">
        <v>86</v>
      </c>
      <c r="E34" s="226" t="s">
        <v>194</v>
      </c>
      <c r="F34" s="226" t="s">
        <v>195</v>
      </c>
      <c r="G34" s="226" t="s">
        <v>106</v>
      </c>
      <c r="H34" s="226" t="s">
        <v>83</v>
      </c>
      <c r="I34" s="226" t="s">
        <v>8089</v>
      </c>
      <c r="J34" s="226" t="s">
        <v>8089</v>
      </c>
      <c r="K34" s="226" t="s">
        <v>8089</v>
      </c>
      <c r="L34" s="226" t="s">
        <v>8089</v>
      </c>
      <c r="M34" s="226" t="s">
        <v>8257</v>
      </c>
      <c r="N34" s="226" t="s">
        <v>87</v>
      </c>
      <c r="O34" s="226" t="s">
        <v>88</v>
      </c>
      <c r="P34" s="226"/>
      <c r="Q34" s="226"/>
      <c r="R34" s="226" t="s">
        <v>196</v>
      </c>
      <c r="S34" s="226" t="s">
        <v>8510</v>
      </c>
      <c r="T34" s="226" t="s">
        <v>198</v>
      </c>
      <c r="U34" s="226" t="s">
        <v>197</v>
      </c>
      <c r="V34" s="226" t="s">
        <v>97</v>
      </c>
      <c r="W34" s="226" t="s">
        <v>89</v>
      </c>
      <c r="X34" s="226"/>
      <c r="Y34" s="227">
        <v>44140.973321759258</v>
      </c>
      <c r="Z34" s="227">
        <v>44161.927418981482</v>
      </c>
      <c r="AA34" s="226"/>
      <c r="AB34" s="228" t="s">
        <v>13</v>
      </c>
      <c r="AC34" s="226">
        <v>12578</v>
      </c>
      <c r="AD34" s="226">
        <v>21400</v>
      </c>
      <c r="AE34" s="226" t="s">
        <v>8256</v>
      </c>
      <c r="AF34" s="226" t="s">
        <v>8258</v>
      </c>
      <c r="AG34" s="226"/>
    </row>
    <row r="35" spans="1:33" ht="39.6" x14ac:dyDescent="0.3">
      <c r="A35" s="226"/>
      <c r="B35" s="226" t="s">
        <v>8256</v>
      </c>
      <c r="C35" s="226" t="s">
        <v>31</v>
      </c>
      <c r="D35" s="226" t="s">
        <v>201</v>
      </c>
      <c r="E35" s="226" t="s">
        <v>199</v>
      </c>
      <c r="F35" s="226" t="s">
        <v>200</v>
      </c>
      <c r="G35" s="226" t="s">
        <v>147</v>
      </c>
      <c r="H35" s="226" t="s">
        <v>83</v>
      </c>
      <c r="I35" s="226" t="s">
        <v>8089</v>
      </c>
      <c r="J35" s="226" t="s">
        <v>8089</v>
      </c>
      <c r="K35" s="226" t="s">
        <v>8089</v>
      </c>
      <c r="L35" s="226" t="s">
        <v>8089</v>
      </c>
      <c r="M35" s="226" t="s">
        <v>8257</v>
      </c>
      <c r="N35" s="226" t="s">
        <v>87</v>
      </c>
      <c r="O35" s="226" t="s">
        <v>202</v>
      </c>
      <c r="P35" s="226"/>
      <c r="Q35" s="226"/>
      <c r="R35" s="226" t="s">
        <v>95</v>
      </c>
      <c r="S35" s="226" t="s">
        <v>8522</v>
      </c>
      <c r="T35" s="226" t="s">
        <v>204</v>
      </c>
      <c r="U35" s="226" t="s">
        <v>203</v>
      </c>
      <c r="V35" s="226" t="s">
        <v>97</v>
      </c>
      <c r="W35" s="226"/>
      <c r="X35" s="226"/>
      <c r="Y35" s="227">
        <v>44140.973321759258</v>
      </c>
      <c r="Z35" s="227">
        <v>44161.927418981482</v>
      </c>
      <c r="AA35" s="226"/>
      <c r="AB35" s="228" t="s">
        <v>13</v>
      </c>
      <c r="AC35" s="226">
        <v>12578</v>
      </c>
      <c r="AD35" s="226">
        <v>100</v>
      </c>
      <c r="AE35" s="226" t="s">
        <v>8256</v>
      </c>
      <c r="AF35" s="226" t="s">
        <v>8258</v>
      </c>
      <c r="AG35" s="226"/>
    </row>
    <row r="36" spans="1:33" ht="39.6" x14ac:dyDescent="0.3">
      <c r="A36" s="226"/>
      <c r="B36" s="226" t="s">
        <v>8256</v>
      </c>
      <c r="C36" s="226" t="s">
        <v>31</v>
      </c>
      <c r="D36" s="226" t="s">
        <v>209</v>
      </c>
      <c r="E36" s="226" t="s">
        <v>205</v>
      </c>
      <c r="F36" s="226" t="s">
        <v>206</v>
      </c>
      <c r="G36" s="226" t="s">
        <v>207</v>
      </c>
      <c r="H36" s="226" t="s">
        <v>83</v>
      </c>
      <c r="I36" s="226" t="s">
        <v>8089</v>
      </c>
      <c r="J36" s="226" t="s">
        <v>8089</v>
      </c>
      <c r="K36" s="226" t="s">
        <v>8089</v>
      </c>
      <c r="L36" s="226" t="s">
        <v>8089</v>
      </c>
      <c r="M36" s="226" t="s">
        <v>8257</v>
      </c>
      <c r="N36" s="226" t="s">
        <v>87</v>
      </c>
      <c r="O36" s="226" t="s">
        <v>210</v>
      </c>
      <c r="P36" s="226"/>
      <c r="Q36" s="226"/>
      <c r="R36" s="226" t="s">
        <v>208</v>
      </c>
      <c r="S36" s="226" t="s">
        <v>8523</v>
      </c>
      <c r="T36" s="226" t="s">
        <v>213</v>
      </c>
      <c r="U36" s="226" t="s">
        <v>212</v>
      </c>
      <c r="V36" s="226" t="s">
        <v>90</v>
      </c>
      <c r="W36" s="226" t="s">
        <v>211</v>
      </c>
      <c r="X36" s="226"/>
      <c r="Y36" s="227">
        <v>44140.973321759258</v>
      </c>
      <c r="Z36" s="227">
        <v>44161.927418981482</v>
      </c>
      <c r="AA36" s="226"/>
      <c r="AB36" s="228" t="s">
        <v>13</v>
      </c>
      <c r="AC36" s="226">
        <v>12578</v>
      </c>
      <c r="AD36" s="226">
        <v>100</v>
      </c>
      <c r="AE36" s="226" t="s">
        <v>8256</v>
      </c>
      <c r="AF36" s="226" t="s">
        <v>8258</v>
      </c>
      <c r="AG36" s="226"/>
    </row>
    <row r="37" spans="1:33" ht="26.4" x14ac:dyDescent="0.3">
      <c r="A37" s="226"/>
      <c r="B37" s="226" t="s">
        <v>8256</v>
      </c>
      <c r="C37" s="226" t="s">
        <v>31</v>
      </c>
      <c r="D37" s="226">
        <v>7</v>
      </c>
      <c r="E37" s="226" t="s">
        <v>214</v>
      </c>
      <c r="F37" s="226" t="s">
        <v>215</v>
      </c>
      <c r="G37" s="226" t="s">
        <v>216</v>
      </c>
      <c r="H37" s="226" t="s">
        <v>83</v>
      </c>
      <c r="I37" s="226" t="s">
        <v>8089</v>
      </c>
      <c r="J37" s="226" t="s">
        <v>8089</v>
      </c>
      <c r="K37" s="226" t="s">
        <v>8089</v>
      </c>
      <c r="L37" s="226" t="s">
        <v>8089</v>
      </c>
      <c r="M37" s="226" t="s">
        <v>8257</v>
      </c>
      <c r="N37" s="226" t="s">
        <v>87</v>
      </c>
      <c r="O37" s="226" t="s">
        <v>217</v>
      </c>
      <c r="P37" s="226"/>
      <c r="Q37" s="226"/>
      <c r="R37" s="226" t="s">
        <v>184</v>
      </c>
      <c r="S37" s="226" t="s">
        <v>8524</v>
      </c>
      <c r="T37" s="226" t="s">
        <v>218</v>
      </c>
      <c r="U37" s="226" t="s">
        <v>97</v>
      </c>
      <c r="V37" s="226" t="s">
        <v>91</v>
      </c>
      <c r="W37" s="226"/>
      <c r="X37" s="226"/>
      <c r="Y37" s="227">
        <v>44140.973321759258</v>
      </c>
      <c r="Z37" s="227">
        <v>44161.927418981482</v>
      </c>
      <c r="AA37" s="226"/>
      <c r="AB37" s="228" t="s">
        <v>13</v>
      </c>
      <c r="AC37" s="226">
        <v>12578</v>
      </c>
      <c r="AD37" s="226">
        <v>4000</v>
      </c>
      <c r="AE37" s="226" t="s">
        <v>8256</v>
      </c>
      <c r="AF37" s="226" t="s">
        <v>8258</v>
      </c>
      <c r="AG37" s="226"/>
    </row>
    <row r="38" spans="1:33" ht="39.6" x14ac:dyDescent="0.3">
      <c r="A38" s="226"/>
      <c r="B38" s="226" t="s">
        <v>8256</v>
      </c>
      <c r="C38" s="226" t="s">
        <v>31</v>
      </c>
      <c r="D38" s="226" t="s">
        <v>222</v>
      </c>
      <c r="E38" s="226" t="s">
        <v>219</v>
      </c>
      <c r="F38" s="226" t="s">
        <v>220</v>
      </c>
      <c r="G38" s="226" t="s">
        <v>216</v>
      </c>
      <c r="H38" s="226" t="s">
        <v>83</v>
      </c>
      <c r="I38" s="226" t="s">
        <v>8089</v>
      </c>
      <c r="J38" s="226" t="s">
        <v>8089</v>
      </c>
      <c r="K38" s="226" t="s">
        <v>8089</v>
      </c>
      <c r="L38" s="226" t="s">
        <v>8089</v>
      </c>
      <c r="M38" s="226" t="s">
        <v>8257</v>
      </c>
      <c r="N38" s="226" t="s">
        <v>169</v>
      </c>
      <c r="O38" s="226" t="s">
        <v>223</v>
      </c>
      <c r="P38" s="226"/>
      <c r="Q38" s="226"/>
      <c r="R38" s="226" t="s">
        <v>221</v>
      </c>
      <c r="S38" s="226" t="s">
        <v>8525</v>
      </c>
      <c r="T38" s="226" t="s">
        <v>226</v>
      </c>
      <c r="U38" s="226" t="s">
        <v>106</v>
      </c>
      <c r="V38" s="226" t="s">
        <v>225</v>
      </c>
      <c r="W38" s="226" t="s">
        <v>224</v>
      </c>
      <c r="X38" s="226"/>
      <c r="Y38" s="227">
        <v>44140.973321759258</v>
      </c>
      <c r="Z38" s="227">
        <v>44161.927418981482</v>
      </c>
      <c r="AA38" s="226"/>
      <c r="AB38" s="228" t="s">
        <v>13</v>
      </c>
      <c r="AC38" s="226">
        <v>12578</v>
      </c>
      <c r="AD38" s="226">
        <v>21590</v>
      </c>
      <c r="AE38" s="226" t="s">
        <v>8256</v>
      </c>
      <c r="AF38" s="226" t="s">
        <v>8258</v>
      </c>
      <c r="AG38" s="226"/>
    </row>
    <row r="39" spans="1:33" ht="158.4" x14ac:dyDescent="0.3">
      <c r="A39" s="226" t="s">
        <v>167</v>
      </c>
      <c r="B39" s="226" t="s">
        <v>8256</v>
      </c>
      <c r="C39" s="226" t="s">
        <v>31</v>
      </c>
      <c r="D39" s="226" t="s">
        <v>168</v>
      </c>
      <c r="E39" s="226" t="s">
        <v>227</v>
      </c>
      <c r="F39" s="226" t="s">
        <v>228</v>
      </c>
      <c r="G39" s="226" t="s">
        <v>178</v>
      </c>
      <c r="H39" s="226" t="s">
        <v>83</v>
      </c>
      <c r="I39" s="226" t="s">
        <v>8089</v>
      </c>
      <c r="J39" s="226" t="s">
        <v>8089</v>
      </c>
      <c r="K39" s="226" t="s">
        <v>8089</v>
      </c>
      <c r="L39" s="226" t="s">
        <v>8089</v>
      </c>
      <c r="M39" s="226" t="s">
        <v>8257</v>
      </c>
      <c r="N39" s="226" t="s">
        <v>169</v>
      </c>
      <c r="O39" s="226" t="s">
        <v>8089</v>
      </c>
      <c r="P39" s="226"/>
      <c r="Q39" s="226"/>
      <c r="R39" s="226" t="s">
        <v>95</v>
      </c>
      <c r="S39" s="226" t="s">
        <v>8519</v>
      </c>
      <c r="T39" s="226" t="s">
        <v>231</v>
      </c>
      <c r="U39" s="226" t="s">
        <v>230</v>
      </c>
      <c r="V39" s="226" t="s">
        <v>160</v>
      </c>
      <c r="W39" s="226" t="s">
        <v>229</v>
      </c>
      <c r="X39" s="226"/>
      <c r="Y39" s="227">
        <v>44140.973321759258</v>
      </c>
      <c r="Z39" s="227">
        <v>44161.927418981482</v>
      </c>
      <c r="AA39" s="226"/>
      <c r="AB39" s="228" t="s">
        <v>13</v>
      </c>
      <c r="AC39" s="226">
        <v>12578</v>
      </c>
      <c r="AD39" s="226">
        <v>2000</v>
      </c>
      <c r="AE39" s="226" t="s">
        <v>8256</v>
      </c>
      <c r="AF39" s="226" t="s">
        <v>8258</v>
      </c>
      <c r="AG39" s="226"/>
    </row>
    <row r="40" spans="1:33" ht="66" x14ac:dyDescent="0.3">
      <c r="A40" s="226" t="s">
        <v>176</v>
      </c>
      <c r="B40" s="226" t="s">
        <v>8256</v>
      </c>
      <c r="C40" s="226" t="s">
        <v>31</v>
      </c>
      <c r="D40" s="226">
        <v>7</v>
      </c>
      <c r="E40" s="226" t="s">
        <v>232</v>
      </c>
      <c r="F40" s="226" t="s">
        <v>233</v>
      </c>
      <c r="G40" s="226" t="s">
        <v>178</v>
      </c>
      <c r="H40" s="226" t="s">
        <v>83</v>
      </c>
      <c r="I40" s="226" t="s">
        <v>8089</v>
      </c>
      <c r="J40" s="226" t="s">
        <v>8089</v>
      </c>
      <c r="K40" s="226" t="s">
        <v>8089</v>
      </c>
      <c r="L40" s="226" t="s">
        <v>8089</v>
      </c>
      <c r="M40" s="226" t="s">
        <v>8257</v>
      </c>
      <c r="N40" s="226" t="s">
        <v>169</v>
      </c>
      <c r="O40" s="226" t="s">
        <v>177</v>
      </c>
      <c r="P40" s="226"/>
      <c r="Q40" s="226"/>
      <c r="R40" s="226" t="s">
        <v>95</v>
      </c>
      <c r="S40" s="226" t="s">
        <v>8520</v>
      </c>
      <c r="T40" s="226" t="s">
        <v>235</v>
      </c>
      <c r="U40" s="226" t="s">
        <v>175</v>
      </c>
      <c r="V40" s="226" t="s">
        <v>160</v>
      </c>
      <c r="W40" s="226" t="s">
        <v>234</v>
      </c>
      <c r="X40" s="226"/>
      <c r="Y40" s="227">
        <v>44140.973321759258</v>
      </c>
      <c r="Z40" s="227">
        <v>44161.927418981482</v>
      </c>
      <c r="AA40" s="226"/>
      <c r="AB40" s="228" t="s">
        <v>13</v>
      </c>
      <c r="AC40" s="226">
        <v>12578</v>
      </c>
      <c r="AD40" s="226">
        <v>3010</v>
      </c>
      <c r="AE40" s="226" t="s">
        <v>8256</v>
      </c>
      <c r="AF40" s="226" t="s">
        <v>8258</v>
      </c>
      <c r="AG40" s="226"/>
    </row>
    <row r="41" spans="1:33" ht="39.6" x14ac:dyDescent="0.3">
      <c r="A41" s="226"/>
      <c r="B41" s="226" t="s">
        <v>8256</v>
      </c>
      <c r="C41" s="226" t="s">
        <v>31</v>
      </c>
      <c r="D41" s="226">
        <v>7</v>
      </c>
      <c r="E41" s="226" t="s">
        <v>236</v>
      </c>
      <c r="F41" s="226" t="s">
        <v>237</v>
      </c>
      <c r="G41" s="226" t="s">
        <v>238</v>
      </c>
      <c r="H41" s="226" t="s">
        <v>83</v>
      </c>
      <c r="I41" s="226" t="s">
        <v>8089</v>
      </c>
      <c r="J41" s="226" t="s">
        <v>8089</v>
      </c>
      <c r="K41" s="226" t="s">
        <v>8089</v>
      </c>
      <c r="L41" s="226" t="s">
        <v>8089</v>
      </c>
      <c r="M41" s="226" t="s">
        <v>8257</v>
      </c>
      <c r="N41" s="226" t="s">
        <v>8089</v>
      </c>
      <c r="O41" s="226" t="s">
        <v>8089</v>
      </c>
      <c r="P41" s="226"/>
      <c r="Q41" s="226"/>
      <c r="R41" s="226" t="s">
        <v>95</v>
      </c>
      <c r="S41" s="226" t="s">
        <v>8526</v>
      </c>
      <c r="T41" s="226" t="s">
        <v>240</v>
      </c>
      <c r="U41" s="226" t="s">
        <v>239</v>
      </c>
      <c r="V41" s="226" t="s">
        <v>8089</v>
      </c>
      <c r="W41" s="226"/>
      <c r="X41" s="226"/>
      <c r="Y41" s="227">
        <v>44140.973321759258</v>
      </c>
      <c r="Z41" s="227">
        <v>44165.932476851849</v>
      </c>
      <c r="AA41" s="226"/>
      <c r="AB41" s="228" t="s">
        <v>13</v>
      </c>
      <c r="AC41" s="226">
        <v>12578</v>
      </c>
      <c r="AD41" s="226">
        <v>21620</v>
      </c>
      <c r="AE41" s="226" t="s">
        <v>8256</v>
      </c>
      <c r="AF41" s="226" t="s">
        <v>8258</v>
      </c>
      <c r="AG41" s="226"/>
    </row>
    <row r="42" spans="1:33" ht="198" x14ac:dyDescent="0.3">
      <c r="A42" s="226"/>
      <c r="B42" s="226" t="s">
        <v>8256</v>
      </c>
      <c r="C42" s="226" t="s">
        <v>31</v>
      </c>
      <c r="D42" s="226" t="s">
        <v>126</v>
      </c>
      <c r="E42" s="226" t="s">
        <v>241</v>
      </c>
      <c r="F42" s="226" t="s">
        <v>130</v>
      </c>
      <c r="G42" s="226" t="s">
        <v>124</v>
      </c>
      <c r="H42" s="226" t="s">
        <v>83</v>
      </c>
      <c r="I42" s="226" t="s">
        <v>8089</v>
      </c>
      <c r="J42" s="226" t="s">
        <v>8089</v>
      </c>
      <c r="K42" s="226" t="s">
        <v>8089</v>
      </c>
      <c r="L42" s="226" t="s">
        <v>8089</v>
      </c>
      <c r="M42" s="226" t="s">
        <v>8257</v>
      </c>
      <c r="N42" s="226" t="s">
        <v>8089</v>
      </c>
      <c r="O42" s="226" t="s">
        <v>8089</v>
      </c>
      <c r="P42" s="226"/>
      <c r="Q42" s="226"/>
      <c r="R42" s="226" t="s">
        <v>242</v>
      </c>
      <c r="S42" s="226" t="s">
        <v>8527</v>
      </c>
      <c r="T42" s="226" t="s">
        <v>135</v>
      </c>
      <c r="U42" s="226" t="s">
        <v>133</v>
      </c>
      <c r="V42" s="226" t="s">
        <v>134</v>
      </c>
      <c r="W42" s="226"/>
      <c r="X42" s="226"/>
      <c r="Y42" s="227">
        <v>44140.973321759258</v>
      </c>
      <c r="Z42" s="227">
        <v>44174.990995370368</v>
      </c>
      <c r="AA42" s="226"/>
      <c r="AB42" s="228" t="s">
        <v>13</v>
      </c>
      <c r="AC42" s="226">
        <v>12578</v>
      </c>
      <c r="AD42" s="226">
        <v>102</v>
      </c>
      <c r="AE42" s="226" t="s">
        <v>8256</v>
      </c>
      <c r="AF42" s="226" t="s">
        <v>8258</v>
      </c>
      <c r="AG42" s="226"/>
    </row>
    <row r="43" spans="1:33" ht="39.6" x14ac:dyDescent="0.3">
      <c r="A43" s="226"/>
      <c r="B43" s="226" t="s">
        <v>8256</v>
      </c>
      <c r="C43" s="226" t="s">
        <v>31</v>
      </c>
      <c r="D43" s="226" t="s">
        <v>246</v>
      </c>
      <c r="E43" s="226" t="s">
        <v>243</v>
      </c>
      <c r="F43" s="226" t="s">
        <v>244</v>
      </c>
      <c r="G43" s="226" t="s">
        <v>245</v>
      </c>
      <c r="H43" s="226" t="s">
        <v>83</v>
      </c>
      <c r="I43" s="226" t="s">
        <v>8089</v>
      </c>
      <c r="J43" s="226" t="s">
        <v>8089</v>
      </c>
      <c r="K43" s="226" t="s">
        <v>8089</v>
      </c>
      <c r="L43" s="226" t="s">
        <v>8089</v>
      </c>
      <c r="M43" s="226" t="s">
        <v>8257</v>
      </c>
      <c r="N43" s="226" t="s">
        <v>8089</v>
      </c>
      <c r="O43" s="226" t="s">
        <v>8089</v>
      </c>
      <c r="P43" s="226"/>
      <c r="Q43" s="226"/>
      <c r="R43" s="226" t="s">
        <v>95</v>
      </c>
      <c r="S43" s="226" t="s">
        <v>8528</v>
      </c>
      <c r="T43" s="226"/>
      <c r="U43" s="226" t="s">
        <v>8089</v>
      </c>
      <c r="V43" s="226" t="s">
        <v>8089</v>
      </c>
      <c r="W43" s="226"/>
      <c r="X43" s="226"/>
      <c r="Y43" s="227">
        <v>44140.973321759258</v>
      </c>
      <c r="Z43" s="227">
        <v>44174.172997685186</v>
      </c>
      <c r="AA43" s="226"/>
      <c r="AB43" s="228" t="s">
        <v>13</v>
      </c>
      <c r="AC43" s="226">
        <v>12578</v>
      </c>
      <c r="AD43" s="226">
        <v>21640</v>
      </c>
      <c r="AE43" s="226" t="s">
        <v>8256</v>
      </c>
      <c r="AF43" s="226" t="s">
        <v>8258</v>
      </c>
      <c r="AG43" s="226"/>
    </row>
    <row r="44" spans="1:33" ht="66" x14ac:dyDescent="0.3">
      <c r="A44" s="226"/>
      <c r="B44" s="226" t="s">
        <v>8256</v>
      </c>
      <c r="C44" s="226" t="s">
        <v>31</v>
      </c>
      <c r="D44" s="226">
        <v>7</v>
      </c>
      <c r="E44" s="226" t="s">
        <v>247</v>
      </c>
      <c r="F44" s="226" t="s">
        <v>248</v>
      </c>
      <c r="G44" s="226" t="s">
        <v>249</v>
      </c>
      <c r="H44" s="226" t="s">
        <v>83</v>
      </c>
      <c r="I44" s="226" t="s">
        <v>8089</v>
      </c>
      <c r="J44" s="226" t="s">
        <v>8089</v>
      </c>
      <c r="K44" s="226" t="s">
        <v>8089</v>
      </c>
      <c r="L44" s="226" t="s">
        <v>8089</v>
      </c>
      <c r="M44" s="226" t="s">
        <v>8257</v>
      </c>
      <c r="N44" s="226" t="s">
        <v>8089</v>
      </c>
      <c r="O44" s="226" t="s">
        <v>8089</v>
      </c>
      <c r="P44" s="226"/>
      <c r="Q44" s="226"/>
      <c r="R44" s="226" t="s">
        <v>184</v>
      </c>
      <c r="S44" s="226" t="s">
        <v>8529</v>
      </c>
      <c r="T44" s="226" t="s">
        <v>252</v>
      </c>
      <c r="U44" s="226" t="s">
        <v>250</v>
      </c>
      <c r="V44" s="226" t="s">
        <v>251</v>
      </c>
      <c r="W44" s="226"/>
      <c r="X44" s="226"/>
      <c r="Y44" s="227">
        <v>44140.973321759258</v>
      </c>
      <c r="Z44" s="227">
        <v>44174.172997685186</v>
      </c>
      <c r="AA44" s="226"/>
      <c r="AB44" s="228" t="s">
        <v>13</v>
      </c>
      <c r="AC44" s="226">
        <v>12578</v>
      </c>
      <c r="AD44" s="226">
        <v>21650</v>
      </c>
      <c r="AE44" s="226" t="s">
        <v>8256</v>
      </c>
      <c r="AF44" s="226" t="s">
        <v>8258</v>
      </c>
      <c r="AG44" s="226"/>
    </row>
    <row r="45" spans="1:33" x14ac:dyDescent="0.3">
      <c r="A45" s="226"/>
      <c r="B45" s="226" t="s">
        <v>8258</v>
      </c>
      <c r="C45" s="226" t="s">
        <v>69</v>
      </c>
      <c r="D45" s="226">
        <v>7</v>
      </c>
      <c r="E45" s="226" t="s">
        <v>253</v>
      </c>
      <c r="F45" s="226" t="s">
        <v>254</v>
      </c>
      <c r="G45" s="226" t="s">
        <v>22</v>
      </c>
      <c r="H45" s="226" t="s">
        <v>255</v>
      </c>
      <c r="I45" s="226" t="s">
        <v>8089</v>
      </c>
      <c r="J45" s="226" t="s">
        <v>8089</v>
      </c>
      <c r="K45" s="226" t="s">
        <v>8089</v>
      </c>
      <c r="L45" s="226" t="s">
        <v>8089</v>
      </c>
      <c r="M45" s="226" t="s">
        <v>8257</v>
      </c>
      <c r="N45" s="226" t="s">
        <v>8089</v>
      </c>
      <c r="O45" s="226" t="s">
        <v>8089</v>
      </c>
      <c r="P45" s="226"/>
      <c r="Q45" s="226"/>
      <c r="R45" s="226"/>
      <c r="S45" s="226"/>
      <c r="T45" s="226"/>
      <c r="U45" s="226" t="s">
        <v>8089</v>
      </c>
      <c r="V45" s="226" t="s">
        <v>8089</v>
      </c>
      <c r="W45" s="226"/>
      <c r="X45" s="226"/>
      <c r="Y45" s="227">
        <v>44140.973321759258</v>
      </c>
      <c r="Z45" s="226"/>
      <c r="AA45" s="226"/>
      <c r="AB45" s="228" t="s">
        <v>13</v>
      </c>
      <c r="AC45" s="226">
        <v>12578</v>
      </c>
      <c r="AD45" s="226">
        <v>21660</v>
      </c>
      <c r="AE45" s="226" t="s">
        <v>8256</v>
      </c>
      <c r="AF45" s="226" t="s">
        <v>8256</v>
      </c>
      <c r="AG45" s="226"/>
    </row>
    <row r="46" spans="1:33" x14ac:dyDescent="0.3">
      <c r="A46" s="226"/>
      <c r="B46" s="226" t="s">
        <v>8258</v>
      </c>
      <c r="C46" s="226" t="s">
        <v>69</v>
      </c>
      <c r="D46" s="226">
        <v>7</v>
      </c>
      <c r="E46" s="226" t="s">
        <v>256</v>
      </c>
      <c r="F46" s="226" t="s">
        <v>254</v>
      </c>
      <c r="G46" s="226" t="s">
        <v>22</v>
      </c>
      <c r="H46" s="226" t="s">
        <v>255</v>
      </c>
      <c r="I46" s="226" t="s">
        <v>8089</v>
      </c>
      <c r="J46" s="226" t="s">
        <v>8089</v>
      </c>
      <c r="K46" s="226" t="s">
        <v>8089</v>
      </c>
      <c r="L46" s="226" t="s">
        <v>8089</v>
      </c>
      <c r="M46" s="226" t="s">
        <v>8257</v>
      </c>
      <c r="N46" s="226" t="s">
        <v>8089</v>
      </c>
      <c r="O46" s="226" t="s">
        <v>8089</v>
      </c>
      <c r="P46" s="226"/>
      <c r="Q46" s="226"/>
      <c r="R46" s="226"/>
      <c r="S46" s="226"/>
      <c r="T46" s="226"/>
      <c r="U46" s="226" t="s">
        <v>8089</v>
      </c>
      <c r="V46" s="226" t="s">
        <v>8089</v>
      </c>
      <c r="W46" s="226"/>
      <c r="X46" s="226"/>
      <c r="Y46" s="227">
        <v>44140.973321759258</v>
      </c>
      <c r="Z46" s="226"/>
      <c r="AA46" s="226"/>
      <c r="AB46" s="228" t="s">
        <v>13</v>
      </c>
      <c r="AC46" s="226">
        <v>12578</v>
      </c>
      <c r="AD46" s="226">
        <v>21670</v>
      </c>
      <c r="AE46" s="226" t="s">
        <v>8256</v>
      </c>
      <c r="AF46" s="226" t="s">
        <v>8256</v>
      </c>
      <c r="AG46" s="226"/>
    </row>
    <row r="47" spans="1:33" x14ac:dyDescent="0.3">
      <c r="A47" s="226"/>
      <c r="B47" s="226" t="s">
        <v>8258</v>
      </c>
      <c r="C47" s="226" t="s">
        <v>69</v>
      </c>
      <c r="D47" s="226">
        <v>7</v>
      </c>
      <c r="E47" s="226" t="s">
        <v>257</v>
      </c>
      <c r="F47" s="226" t="s">
        <v>254</v>
      </c>
      <c r="G47" s="226" t="s">
        <v>22</v>
      </c>
      <c r="H47" s="226" t="s">
        <v>255</v>
      </c>
      <c r="I47" s="226" t="s">
        <v>8089</v>
      </c>
      <c r="J47" s="226" t="s">
        <v>8089</v>
      </c>
      <c r="K47" s="226" t="s">
        <v>8089</v>
      </c>
      <c r="L47" s="226" t="s">
        <v>8089</v>
      </c>
      <c r="M47" s="226" t="s">
        <v>8257</v>
      </c>
      <c r="N47" s="226" t="s">
        <v>8089</v>
      </c>
      <c r="O47" s="226" t="s">
        <v>8089</v>
      </c>
      <c r="P47" s="226"/>
      <c r="Q47" s="226"/>
      <c r="R47" s="226"/>
      <c r="S47" s="226"/>
      <c r="T47" s="226"/>
      <c r="U47" s="226" t="s">
        <v>8089</v>
      </c>
      <c r="V47" s="226" t="s">
        <v>8089</v>
      </c>
      <c r="W47" s="226"/>
      <c r="X47" s="226"/>
      <c r="Y47" s="227">
        <v>44140.973321759258</v>
      </c>
      <c r="Z47" s="226"/>
      <c r="AA47" s="226"/>
      <c r="AB47" s="228" t="s">
        <v>13</v>
      </c>
      <c r="AC47" s="226">
        <v>12578</v>
      </c>
      <c r="AD47" s="226">
        <v>21680</v>
      </c>
      <c r="AE47" s="226" t="s">
        <v>8256</v>
      </c>
      <c r="AF47" s="226" t="s">
        <v>8256</v>
      </c>
      <c r="AG47" s="226"/>
    </row>
    <row r="48" spans="1:33" x14ac:dyDescent="0.3">
      <c r="A48" s="226"/>
      <c r="B48" s="226" t="s">
        <v>8258</v>
      </c>
      <c r="C48" s="226" t="s">
        <v>69</v>
      </c>
      <c r="D48" s="226">
        <v>7</v>
      </c>
      <c r="E48" s="226" t="s">
        <v>258</v>
      </c>
      <c r="F48" s="226" t="s">
        <v>254</v>
      </c>
      <c r="G48" s="226" t="s">
        <v>22</v>
      </c>
      <c r="H48" s="226" t="s">
        <v>255</v>
      </c>
      <c r="I48" s="226" t="s">
        <v>8089</v>
      </c>
      <c r="J48" s="226" t="s">
        <v>8089</v>
      </c>
      <c r="K48" s="226" t="s">
        <v>8089</v>
      </c>
      <c r="L48" s="226" t="s">
        <v>8089</v>
      </c>
      <c r="M48" s="226" t="s">
        <v>8257</v>
      </c>
      <c r="N48" s="226" t="s">
        <v>8089</v>
      </c>
      <c r="O48" s="226" t="s">
        <v>8089</v>
      </c>
      <c r="P48" s="226"/>
      <c r="Q48" s="226"/>
      <c r="R48" s="226"/>
      <c r="S48" s="226"/>
      <c r="T48" s="226"/>
      <c r="U48" s="226" t="s">
        <v>8089</v>
      </c>
      <c r="V48" s="226" t="s">
        <v>8089</v>
      </c>
      <c r="W48" s="226"/>
      <c r="X48" s="226"/>
      <c r="Y48" s="227">
        <v>44140.973321759258</v>
      </c>
      <c r="Z48" s="226"/>
      <c r="AA48" s="226"/>
      <c r="AB48" s="228" t="s">
        <v>13</v>
      </c>
      <c r="AC48" s="226">
        <v>12578</v>
      </c>
      <c r="AD48" s="226">
        <v>21690</v>
      </c>
      <c r="AE48" s="226" t="s">
        <v>8256</v>
      </c>
      <c r="AF48" s="226" t="s">
        <v>8256</v>
      </c>
      <c r="AG48" s="226"/>
    </row>
    <row r="49" spans="1:33" x14ac:dyDescent="0.3">
      <c r="A49" s="226"/>
      <c r="B49" s="226" t="s">
        <v>8258</v>
      </c>
      <c r="C49" s="226" t="s">
        <v>69</v>
      </c>
      <c r="D49" s="226">
        <v>7</v>
      </c>
      <c r="E49" s="226" t="s">
        <v>259</v>
      </c>
      <c r="F49" s="226" t="s">
        <v>254</v>
      </c>
      <c r="G49" s="226" t="s">
        <v>22</v>
      </c>
      <c r="H49" s="226" t="s">
        <v>255</v>
      </c>
      <c r="I49" s="226" t="s">
        <v>8089</v>
      </c>
      <c r="J49" s="226" t="s">
        <v>8089</v>
      </c>
      <c r="K49" s="226" t="s">
        <v>8089</v>
      </c>
      <c r="L49" s="226" t="s">
        <v>8089</v>
      </c>
      <c r="M49" s="226" t="s">
        <v>8257</v>
      </c>
      <c r="N49" s="226" t="s">
        <v>8089</v>
      </c>
      <c r="O49" s="226" t="s">
        <v>8089</v>
      </c>
      <c r="P49" s="226"/>
      <c r="Q49" s="226"/>
      <c r="R49" s="226"/>
      <c r="S49" s="226"/>
      <c r="T49" s="226"/>
      <c r="U49" s="226" t="s">
        <v>8089</v>
      </c>
      <c r="V49" s="226" t="s">
        <v>8089</v>
      </c>
      <c r="W49" s="226"/>
      <c r="X49" s="226"/>
      <c r="Y49" s="227">
        <v>44140.973321759258</v>
      </c>
      <c r="Z49" s="226"/>
      <c r="AA49" s="226"/>
      <c r="AB49" s="228" t="s">
        <v>13</v>
      </c>
      <c r="AC49" s="226">
        <v>12578</v>
      </c>
      <c r="AD49" s="226">
        <v>21700</v>
      </c>
      <c r="AE49" s="226" t="s">
        <v>8256</v>
      </c>
      <c r="AF49" s="226" t="s">
        <v>8256</v>
      </c>
      <c r="AG49" s="226"/>
    </row>
    <row r="50" spans="1:33" x14ac:dyDescent="0.3">
      <c r="A50" s="226"/>
      <c r="B50" s="226" t="s">
        <v>8258</v>
      </c>
      <c r="C50" s="226" t="s">
        <v>69</v>
      </c>
      <c r="D50" s="226">
        <v>7</v>
      </c>
      <c r="E50" s="226" t="s">
        <v>260</v>
      </c>
      <c r="F50" s="226" t="s">
        <v>254</v>
      </c>
      <c r="G50" s="226" t="s">
        <v>22</v>
      </c>
      <c r="H50" s="226" t="s">
        <v>255</v>
      </c>
      <c r="I50" s="226" t="s">
        <v>8089</v>
      </c>
      <c r="J50" s="226" t="s">
        <v>8089</v>
      </c>
      <c r="K50" s="226" t="s">
        <v>8089</v>
      </c>
      <c r="L50" s="226" t="s">
        <v>8089</v>
      </c>
      <c r="M50" s="226" t="s">
        <v>8257</v>
      </c>
      <c r="N50" s="226" t="s">
        <v>8089</v>
      </c>
      <c r="O50" s="226" t="s">
        <v>8089</v>
      </c>
      <c r="P50" s="226"/>
      <c r="Q50" s="226"/>
      <c r="R50" s="226"/>
      <c r="S50" s="226"/>
      <c r="T50" s="226"/>
      <c r="U50" s="226" t="s">
        <v>8089</v>
      </c>
      <c r="V50" s="226" t="s">
        <v>8089</v>
      </c>
      <c r="W50" s="226"/>
      <c r="X50" s="226"/>
      <c r="Y50" s="227">
        <v>44140.973321759258</v>
      </c>
      <c r="Z50" s="226"/>
      <c r="AA50" s="226"/>
      <c r="AB50" s="228" t="s">
        <v>13</v>
      </c>
      <c r="AC50" s="226">
        <v>12578</v>
      </c>
      <c r="AD50" s="226">
        <v>21710</v>
      </c>
      <c r="AE50" s="226" t="s">
        <v>8256</v>
      </c>
      <c r="AF50" s="226" t="s">
        <v>8256</v>
      </c>
      <c r="AG50" s="226"/>
    </row>
    <row r="51" spans="1:33" ht="39.6" x14ac:dyDescent="0.3">
      <c r="A51" s="226"/>
      <c r="B51" s="226" t="s">
        <v>8258</v>
      </c>
      <c r="C51" s="226" t="s">
        <v>69</v>
      </c>
      <c r="D51" s="226" t="s">
        <v>112</v>
      </c>
      <c r="E51" s="226" t="s">
        <v>261</v>
      </c>
      <c r="F51" s="226" t="s">
        <v>262</v>
      </c>
      <c r="G51" s="226" t="s">
        <v>22</v>
      </c>
      <c r="H51" s="226" t="s">
        <v>34</v>
      </c>
      <c r="I51" s="226" t="s">
        <v>8089</v>
      </c>
      <c r="J51" s="226" t="s">
        <v>8089</v>
      </c>
      <c r="K51" s="226" t="s">
        <v>8089</v>
      </c>
      <c r="L51" s="226" t="s">
        <v>8089</v>
      </c>
      <c r="M51" s="226" t="s">
        <v>8257</v>
      </c>
      <c r="N51" s="226" t="s">
        <v>87</v>
      </c>
      <c r="O51" s="226" t="s">
        <v>8089</v>
      </c>
      <c r="P51" s="226"/>
      <c r="Q51" s="226"/>
      <c r="R51" s="226"/>
      <c r="S51" s="226" t="s">
        <v>8530</v>
      </c>
      <c r="T51" s="226"/>
      <c r="U51" s="226" t="s">
        <v>8089</v>
      </c>
      <c r="V51" s="226" t="s">
        <v>8089</v>
      </c>
      <c r="W51" s="226"/>
      <c r="X51" s="226"/>
      <c r="Y51" s="227">
        <v>44140.973321759258</v>
      </c>
      <c r="Z51" s="226"/>
      <c r="AA51" s="226"/>
      <c r="AB51" s="228" t="s">
        <v>13</v>
      </c>
      <c r="AC51" s="226">
        <v>12578</v>
      </c>
      <c r="AD51" s="226">
        <v>3900</v>
      </c>
      <c r="AE51" s="226" t="s">
        <v>8256</v>
      </c>
      <c r="AF51" s="226" t="s">
        <v>8256</v>
      </c>
      <c r="AG51" s="226"/>
    </row>
    <row r="52" spans="1:33" ht="92.4" x14ac:dyDescent="0.3">
      <c r="A52" s="226" t="s">
        <v>139</v>
      </c>
      <c r="B52" s="226" t="s">
        <v>8256</v>
      </c>
      <c r="C52" s="226" t="s">
        <v>31</v>
      </c>
      <c r="D52" s="226" t="s">
        <v>126</v>
      </c>
      <c r="E52" s="226" t="s">
        <v>263</v>
      </c>
      <c r="F52" s="226" t="s">
        <v>264</v>
      </c>
      <c r="G52" s="226" t="s">
        <v>265</v>
      </c>
      <c r="H52" s="226" t="s">
        <v>83</v>
      </c>
      <c r="I52" s="226" t="s">
        <v>8089</v>
      </c>
      <c r="J52" s="226" t="s">
        <v>8089</v>
      </c>
      <c r="K52" s="226" t="s">
        <v>8089</v>
      </c>
      <c r="L52" s="226" t="s">
        <v>8089</v>
      </c>
      <c r="M52" s="226" t="s">
        <v>8257</v>
      </c>
      <c r="N52" s="226" t="s">
        <v>8089</v>
      </c>
      <c r="O52" s="226" t="s">
        <v>8089</v>
      </c>
      <c r="P52" s="226"/>
      <c r="Q52" s="226"/>
      <c r="R52" s="226" t="s">
        <v>266</v>
      </c>
      <c r="S52" s="226" t="s">
        <v>8531</v>
      </c>
      <c r="T52" s="226" t="s">
        <v>269</v>
      </c>
      <c r="U52" s="226" t="s">
        <v>268</v>
      </c>
      <c r="V52" s="226" t="s">
        <v>8089</v>
      </c>
      <c r="W52" s="226" t="s">
        <v>267</v>
      </c>
      <c r="X52" s="226"/>
      <c r="Y52" s="227">
        <v>44140.973321759258</v>
      </c>
      <c r="Z52" s="227">
        <v>44168.905393518522</v>
      </c>
      <c r="AA52" s="226"/>
      <c r="AB52" s="228" t="s">
        <v>13</v>
      </c>
      <c r="AC52" s="226">
        <v>12578</v>
      </c>
      <c r="AD52" s="226">
        <v>210</v>
      </c>
      <c r="AE52" s="226" t="s">
        <v>8256</v>
      </c>
      <c r="AF52" s="226" t="s">
        <v>8258</v>
      </c>
      <c r="AG52" s="226"/>
    </row>
    <row r="53" spans="1:33" ht="66" x14ac:dyDescent="0.3">
      <c r="A53" s="226" t="s">
        <v>132</v>
      </c>
      <c r="B53" s="226" t="s">
        <v>8256</v>
      </c>
      <c r="C53" s="226" t="s">
        <v>31</v>
      </c>
      <c r="D53" s="226" t="s">
        <v>126</v>
      </c>
      <c r="E53" s="226" t="s">
        <v>270</v>
      </c>
      <c r="F53" s="226" t="s">
        <v>271</v>
      </c>
      <c r="G53" s="226" t="s">
        <v>265</v>
      </c>
      <c r="H53" s="226" t="s">
        <v>83</v>
      </c>
      <c r="I53" s="226" t="s">
        <v>8089</v>
      </c>
      <c r="J53" s="226" t="s">
        <v>8089</v>
      </c>
      <c r="K53" s="226" t="s">
        <v>8089</v>
      </c>
      <c r="L53" s="226" t="s">
        <v>8089</v>
      </c>
      <c r="M53" s="226" t="s">
        <v>8257</v>
      </c>
      <c r="N53" s="226" t="s">
        <v>8089</v>
      </c>
      <c r="O53" s="226" t="s">
        <v>8089</v>
      </c>
      <c r="P53" s="226"/>
      <c r="Q53" s="226"/>
      <c r="R53" s="226" t="s">
        <v>272</v>
      </c>
      <c r="S53" s="226" t="s">
        <v>8532</v>
      </c>
      <c r="T53" s="226" t="s">
        <v>274</v>
      </c>
      <c r="U53" s="226" t="s">
        <v>97</v>
      </c>
      <c r="V53" s="226" t="s">
        <v>8089</v>
      </c>
      <c r="W53" s="226" t="s">
        <v>273</v>
      </c>
      <c r="X53" s="226"/>
      <c r="Y53" s="227">
        <v>44140.973321759258</v>
      </c>
      <c r="Z53" s="227">
        <v>44168.905393518522</v>
      </c>
      <c r="AA53" s="226"/>
      <c r="AB53" s="228" t="s">
        <v>13</v>
      </c>
      <c r="AC53" s="226">
        <v>12578</v>
      </c>
      <c r="AD53" s="226">
        <v>110</v>
      </c>
      <c r="AE53" s="226" t="s">
        <v>8256</v>
      </c>
      <c r="AF53" s="226" t="s">
        <v>8258</v>
      </c>
      <c r="AG53" s="226"/>
    </row>
    <row r="54" spans="1:33" ht="39.6" x14ac:dyDescent="0.3">
      <c r="A54" s="226"/>
      <c r="B54" s="226" t="s">
        <v>8256</v>
      </c>
      <c r="C54" s="226" t="s">
        <v>279</v>
      </c>
      <c r="D54" s="226">
        <v>15</v>
      </c>
      <c r="E54" s="226" t="s">
        <v>275</v>
      </c>
      <c r="F54" s="226" t="s">
        <v>276</v>
      </c>
      <c r="G54" s="226" t="s">
        <v>277</v>
      </c>
      <c r="H54" s="226" t="s">
        <v>34</v>
      </c>
      <c r="I54" s="226" t="s">
        <v>8089</v>
      </c>
      <c r="J54" s="226" t="s">
        <v>8089</v>
      </c>
      <c r="K54" s="226" t="s">
        <v>8089</v>
      </c>
      <c r="L54" s="226" t="s">
        <v>8089</v>
      </c>
      <c r="M54" s="226" t="s">
        <v>8257</v>
      </c>
      <c r="N54" s="226" t="s">
        <v>8089</v>
      </c>
      <c r="O54" s="226" t="s">
        <v>8089</v>
      </c>
      <c r="P54" s="226"/>
      <c r="Q54" s="226"/>
      <c r="R54" s="226"/>
      <c r="S54" s="226" t="s">
        <v>8533</v>
      </c>
      <c r="T54" s="226"/>
      <c r="U54" s="226" t="s">
        <v>8089</v>
      </c>
      <c r="V54" s="226" t="s">
        <v>8089</v>
      </c>
      <c r="W54" s="226"/>
      <c r="X54" s="226"/>
      <c r="Y54" s="227">
        <v>44140.973321759258</v>
      </c>
      <c r="Z54" s="227">
        <v>44168.754837962966</v>
      </c>
      <c r="AA54" s="226"/>
      <c r="AB54" s="228" t="s">
        <v>13</v>
      </c>
      <c r="AC54" s="226">
        <v>12578</v>
      </c>
      <c r="AD54" s="226">
        <v>21750</v>
      </c>
      <c r="AE54" s="226" t="s">
        <v>8256</v>
      </c>
      <c r="AF54" s="226" t="s">
        <v>8258</v>
      </c>
      <c r="AG54" s="226" t="s">
        <v>278</v>
      </c>
    </row>
    <row r="55" spans="1:33" ht="132" x14ac:dyDescent="0.3">
      <c r="A55" s="226"/>
      <c r="B55" s="226" t="s">
        <v>8256</v>
      </c>
      <c r="C55" s="226" t="s">
        <v>279</v>
      </c>
      <c r="D55" s="226">
        <v>15</v>
      </c>
      <c r="E55" s="226" t="s">
        <v>280</v>
      </c>
      <c r="F55" s="226" t="s">
        <v>281</v>
      </c>
      <c r="G55" s="226" t="s">
        <v>282</v>
      </c>
      <c r="H55" s="226" t="s">
        <v>34</v>
      </c>
      <c r="I55" s="226" t="s">
        <v>8089</v>
      </c>
      <c r="J55" s="226" t="s">
        <v>8089</v>
      </c>
      <c r="K55" s="226" t="s">
        <v>8089</v>
      </c>
      <c r="L55" s="226" t="s">
        <v>8089</v>
      </c>
      <c r="M55" s="226" t="s">
        <v>8257</v>
      </c>
      <c r="N55" s="226" t="s">
        <v>8089</v>
      </c>
      <c r="O55" s="226" t="s">
        <v>8089</v>
      </c>
      <c r="P55" s="226"/>
      <c r="Q55" s="226"/>
      <c r="R55" s="226"/>
      <c r="S55" s="226" t="s">
        <v>8534</v>
      </c>
      <c r="T55" s="226"/>
      <c r="U55" s="226" t="s">
        <v>8089</v>
      </c>
      <c r="V55" s="226" t="s">
        <v>8089</v>
      </c>
      <c r="W55" s="226"/>
      <c r="X55" s="226"/>
      <c r="Y55" s="227">
        <v>44140.973321759258</v>
      </c>
      <c r="Z55" s="227">
        <v>44168.754837962966</v>
      </c>
      <c r="AA55" s="226"/>
      <c r="AB55" s="228" t="s">
        <v>13</v>
      </c>
      <c r="AC55" s="226">
        <v>12578</v>
      </c>
      <c r="AD55" s="226">
        <v>21760</v>
      </c>
      <c r="AE55" s="226" t="s">
        <v>8256</v>
      </c>
      <c r="AF55" s="226" t="s">
        <v>8258</v>
      </c>
      <c r="AG55" s="226" t="s">
        <v>278</v>
      </c>
    </row>
    <row r="56" spans="1:33" ht="356.4" x14ac:dyDescent="0.3">
      <c r="A56" s="226"/>
      <c r="B56" s="226" t="s">
        <v>8256</v>
      </c>
      <c r="C56" s="226" t="s">
        <v>279</v>
      </c>
      <c r="D56" s="226">
        <v>9</v>
      </c>
      <c r="E56" s="226" t="s">
        <v>283</v>
      </c>
      <c r="F56" s="226" t="s">
        <v>284</v>
      </c>
      <c r="G56" s="226" t="s">
        <v>277</v>
      </c>
      <c r="H56" s="226" t="s">
        <v>34</v>
      </c>
      <c r="I56" s="226" t="s">
        <v>8089</v>
      </c>
      <c r="J56" s="226" t="s">
        <v>8089</v>
      </c>
      <c r="K56" s="226" t="s">
        <v>8089</v>
      </c>
      <c r="L56" s="226" t="s">
        <v>8089</v>
      </c>
      <c r="M56" s="226" t="s">
        <v>8257</v>
      </c>
      <c r="N56" s="226" t="s">
        <v>87</v>
      </c>
      <c r="O56" s="226" t="s">
        <v>8089</v>
      </c>
      <c r="P56" s="226"/>
      <c r="Q56" s="226"/>
      <c r="R56" s="226"/>
      <c r="S56" s="226" t="s">
        <v>8535</v>
      </c>
      <c r="T56" s="226"/>
      <c r="U56" s="226" t="s">
        <v>8089</v>
      </c>
      <c r="V56" s="226" t="s">
        <v>8089</v>
      </c>
      <c r="W56" s="226"/>
      <c r="X56" s="226"/>
      <c r="Y56" s="227">
        <v>44140.973321759258</v>
      </c>
      <c r="Z56" s="227">
        <v>44168.754837962966</v>
      </c>
      <c r="AA56" s="226"/>
      <c r="AB56" s="228" t="s">
        <v>13</v>
      </c>
      <c r="AC56" s="226">
        <v>12578</v>
      </c>
      <c r="AD56" s="226">
        <v>9000</v>
      </c>
      <c r="AE56" s="226" t="s">
        <v>8256</v>
      </c>
      <c r="AF56" s="226" t="s">
        <v>8258</v>
      </c>
      <c r="AG56" s="226" t="s">
        <v>15</v>
      </c>
    </row>
    <row r="57" spans="1:33" ht="409.6" x14ac:dyDescent="0.3">
      <c r="A57" s="226"/>
      <c r="B57" s="226" t="s">
        <v>8256</v>
      </c>
      <c r="C57" s="226" t="s">
        <v>25</v>
      </c>
      <c r="D57" s="226">
        <v>9</v>
      </c>
      <c r="E57" s="226" t="s">
        <v>285</v>
      </c>
      <c r="F57" s="226" t="s">
        <v>286</v>
      </c>
      <c r="G57" s="226" t="s">
        <v>282</v>
      </c>
      <c r="H57" s="226" t="s">
        <v>34</v>
      </c>
      <c r="I57" s="226" t="s">
        <v>8089</v>
      </c>
      <c r="J57" s="226" t="s">
        <v>8089</v>
      </c>
      <c r="K57" s="226" t="s">
        <v>8089</v>
      </c>
      <c r="L57" s="226" t="s">
        <v>8089</v>
      </c>
      <c r="M57" s="226" t="s">
        <v>8257</v>
      </c>
      <c r="N57" s="226" t="s">
        <v>87</v>
      </c>
      <c r="O57" s="226" t="s">
        <v>8089</v>
      </c>
      <c r="P57" s="226" t="s">
        <v>287</v>
      </c>
      <c r="Q57" s="226"/>
      <c r="R57" s="226"/>
      <c r="S57" s="226" t="s">
        <v>8536</v>
      </c>
      <c r="T57" s="226"/>
      <c r="U57" s="226" t="s">
        <v>8089</v>
      </c>
      <c r="V57" s="226" t="s">
        <v>8089</v>
      </c>
      <c r="W57" s="226"/>
      <c r="X57" s="226"/>
      <c r="Y57" s="227">
        <v>44140.973321759258</v>
      </c>
      <c r="Z57" s="227">
        <v>44171.502465277779</v>
      </c>
      <c r="AA57" s="226"/>
      <c r="AB57" s="228" t="s">
        <v>13</v>
      </c>
      <c r="AC57" s="226">
        <v>12578</v>
      </c>
      <c r="AD57" s="226">
        <v>9010</v>
      </c>
      <c r="AE57" s="226" t="s">
        <v>8256</v>
      </c>
      <c r="AF57" s="226" t="s">
        <v>8258</v>
      </c>
      <c r="AG57" s="226" t="s">
        <v>278</v>
      </c>
    </row>
    <row r="58" spans="1:33" ht="118.8" x14ac:dyDescent="0.3">
      <c r="A58" s="226"/>
      <c r="B58" s="226" t="s">
        <v>8256</v>
      </c>
      <c r="C58" s="226" t="s">
        <v>279</v>
      </c>
      <c r="D58" s="226">
        <v>15</v>
      </c>
      <c r="E58" s="226" t="s">
        <v>288</v>
      </c>
      <c r="F58" s="226" t="s">
        <v>289</v>
      </c>
      <c r="G58" s="226" t="s">
        <v>290</v>
      </c>
      <c r="H58" s="226" t="s">
        <v>34</v>
      </c>
      <c r="I58" s="226" t="s">
        <v>8089</v>
      </c>
      <c r="J58" s="226" t="s">
        <v>8089</v>
      </c>
      <c r="K58" s="226" t="s">
        <v>8089</v>
      </c>
      <c r="L58" s="226" t="s">
        <v>8089</v>
      </c>
      <c r="M58" s="226" t="s">
        <v>8257</v>
      </c>
      <c r="N58" s="226" t="s">
        <v>8089</v>
      </c>
      <c r="O58" s="226" t="s">
        <v>8089</v>
      </c>
      <c r="P58" s="226"/>
      <c r="Q58" s="226"/>
      <c r="R58" s="226"/>
      <c r="S58" s="226" t="s">
        <v>8537</v>
      </c>
      <c r="T58" s="226"/>
      <c r="U58" s="226" t="s">
        <v>8089</v>
      </c>
      <c r="V58" s="226" t="s">
        <v>8089</v>
      </c>
      <c r="W58" s="226"/>
      <c r="X58" s="226"/>
      <c r="Y58" s="227">
        <v>44140.973321759258</v>
      </c>
      <c r="Z58" s="227">
        <v>44168.754837962966</v>
      </c>
      <c r="AA58" s="226"/>
      <c r="AB58" s="228" t="s">
        <v>13</v>
      </c>
      <c r="AC58" s="226">
        <v>12578</v>
      </c>
      <c r="AD58" s="226">
        <v>21790</v>
      </c>
      <c r="AE58" s="226" t="s">
        <v>8256</v>
      </c>
      <c r="AF58" s="226" t="s">
        <v>8258</v>
      </c>
      <c r="AG58" s="226" t="s">
        <v>278</v>
      </c>
    </row>
    <row r="59" spans="1:33" ht="26.4" x14ac:dyDescent="0.3">
      <c r="A59" s="226" t="s">
        <v>296</v>
      </c>
      <c r="B59" s="226" t="s">
        <v>8256</v>
      </c>
      <c r="C59" s="226" t="s">
        <v>31</v>
      </c>
      <c r="D59" s="226" t="s">
        <v>297</v>
      </c>
      <c r="E59" s="226" t="s">
        <v>291</v>
      </c>
      <c r="F59" s="226" t="s">
        <v>292</v>
      </c>
      <c r="G59" s="226" t="s">
        <v>293</v>
      </c>
      <c r="H59" s="226" t="s">
        <v>34</v>
      </c>
      <c r="I59" s="226" t="s">
        <v>8089</v>
      </c>
      <c r="J59" s="226" t="s">
        <v>8089</v>
      </c>
      <c r="K59" s="226" t="s">
        <v>8089</v>
      </c>
      <c r="L59" s="226" t="s">
        <v>8089</v>
      </c>
      <c r="M59" s="226" t="s">
        <v>8257</v>
      </c>
      <c r="N59" s="226" t="s">
        <v>87</v>
      </c>
      <c r="O59" s="226" t="s">
        <v>8089</v>
      </c>
      <c r="P59" s="226"/>
      <c r="Q59" s="226"/>
      <c r="R59" s="226"/>
      <c r="S59" s="226" t="s">
        <v>8538</v>
      </c>
      <c r="T59" s="226"/>
      <c r="U59" s="226" t="s">
        <v>8089</v>
      </c>
      <c r="V59" s="226" t="s">
        <v>8089</v>
      </c>
      <c r="W59" s="226"/>
      <c r="X59" s="226"/>
      <c r="Y59" s="227">
        <v>44151.907951388886</v>
      </c>
      <c r="Z59" s="227">
        <v>44165.932476851849</v>
      </c>
      <c r="AA59" s="226"/>
      <c r="AB59" s="228" t="s">
        <v>294</v>
      </c>
      <c r="AC59" s="226">
        <v>82304</v>
      </c>
      <c r="AD59" s="226">
        <v>3000</v>
      </c>
      <c r="AE59" s="226" t="s">
        <v>8256</v>
      </c>
      <c r="AF59" s="226" t="s">
        <v>8258</v>
      </c>
      <c r="AG59" s="226" t="s">
        <v>295</v>
      </c>
    </row>
    <row r="60" spans="1:33" ht="39.6" x14ac:dyDescent="0.3">
      <c r="A60" s="226"/>
      <c r="B60" s="226" t="s">
        <v>8256</v>
      </c>
      <c r="C60" s="226" t="s">
        <v>31</v>
      </c>
      <c r="D60" s="226" t="s">
        <v>302</v>
      </c>
      <c r="E60" s="226" t="s">
        <v>298</v>
      </c>
      <c r="F60" s="226" t="s">
        <v>299</v>
      </c>
      <c r="G60" s="226" t="s">
        <v>147</v>
      </c>
      <c r="H60" s="226" t="s">
        <v>301</v>
      </c>
      <c r="I60" s="226" t="s">
        <v>8089</v>
      </c>
      <c r="J60" s="226" t="s">
        <v>8089</v>
      </c>
      <c r="K60" s="226" t="s">
        <v>8089</v>
      </c>
      <c r="L60" s="226" t="s">
        <v>8089</v>
      </c>
      <c r="M60" s="226" t="s">
        <v>8257</v>
      </c>
      <c r="N60" s="226" t="s">
        <v>87</v>
      </c>
      <c r="O60" s="226" t="s">
        <v>303</v>
      </c>
      <c r="P60" s="226"/>
      <c r="Q60" s="226"/>
      <c r="R60" s="226"/>
      <c r="S60" s="226"/>
      <c r="T60" s="226"/>
      <c r="U60" s="226" t="s">
        <v>8089</v>
      </c>
      <c r="V60" s="226" t="s">
        <v>8089</v>
      </c>
      <c r="W60" s="226"/>
      <c r="X60" s="226"/>
      <c r="Y60" s="227">
        <v>44152.643425925926</v>
      </c>
      <c r="Z60" s="227">
        <v>44159.744583333333</v>
      </c>
      <c r="AA60" s="226"/>
      <c r="AB60" s="228" t="s">
        <v>300</v>
      </c>
      <c r="AC60" s="226">
        <v>68815</v>
      </c>
      <c r="AD60" s="226">
        <v>100</v>
      </c>
      <c r="AE60" s="226" t="s">
        <v>8256</v>
      </c>
      <c r="AF60" s="226" t="s">
        <v>8258</v>
      </c>
      <c r="AG60" s="226"/>
    </row>
    <row r="61" spans="1:33" ht="79.2" x14ac:dyDescent="0.3">
      <c r="A61" s="226"/>
      <c r="B61" s="226" t="s">
        <v>8256</v>
      </c>
      <c r="C61" s="226" t="s">
        <v>310</v>
      </c>
      <c r="D61" s="226" t="s">
        <v>309</v>
      </c>
      <c r="E61" s="226" t="s">
        <v>304</v>
      </c>
      <c r="F61" s="226" t="s">
        <v>305</v>
      </c>
      <c r="G61" s="226" t="s">
        <v>306</v>
      </c>
      <c r="H61" s="226" t="s">
        <v>308</v>
      </c>
      <c r="I61" s="226" t="s">
        <v>8089</v>
      </c>
      <c r="J61" s="226" t="s">
        <v>8089</v>
      </c>
      <c r="K61" s="226" t="s">
        <v>8089</v>
      </c>
      <c r="L61" s="226" t="s">
        <v>8089</v>
      </c>
      <c r="M61" s="226" t="s">
        <v>8257</v>
      </c>
      <c r="N61" s="226" t="s">
        <v>87</v>
      </c>
      <c r="O61" s="226" t="s">
        <v>8089</v>
      </c>
      <c r="P61" s="226"/>
      <c r="Q61" s="226"/>
      <c r="R61" s="226"/>
      <c r="S61" s="226" t="s">
        <v>8539</v>
      </c>
      <c r="T61" s="226"/>
      <c r="U61" s="226" t="s">
        <v>8540</v>
      </c>
      <c r="V61" s="226" t="s">
        <v>8089</v>
      </c>
      <c r="W61" s="226" t="s">
        <v>311</v>
      </c>
      <c r="X61" s="226"/>
      <c r="Y61" s="227">
        <v>44152.662199074075</v>
      </c>
      <c r="Z61" s="227">
        <v>44165.932476851849</v>
      </c>
      <c r="AA61" s="226"/>
      <c r="AB61" s="228" t="s">
        <v>307</v>
      </c>
      <c r="AC61" s="226">
        <v>76312</v>
      </c>
      <c r="AD61" s="226">
        <v>10</v>
      </c>
      <c r="AE61" s="226" t="s">
        <v>8256</v>
      </c>
      <c r="AF61" s="226" t="s">
        <v>8258</v>
      </c>
      <c r="AG61" s="226" t="s">
        <v>15</v>
      </c>
    </row>
    <row r="62" spans="1:33" ht="26.4" x14ac:dyDescent="0.3">
      <c r="A62" s="226"/>
      <c r="B62" s="226" t="s">
        <v>8256</v>
      </c>
      <c r="C62" s="226" t="s">
        <v>31</v>
      </c>
      <c r="D62" s="226" t="s">
        <v>315</v>
      </c>
      <c r="E62" s="226" t="s">
        <v>312</v>
      </c>
      <c r="F62" s="226" t="s">
        <v>313</v>
      </c>
      <c r="G62" s="226" t="s">
        <v>147</v>
      </c>
      <c r="H62" s="226" t="s">
        <v>301</v>
      </c>
      <c r="I62" s="226" t="s">
        <v>8089</v>
      </c>
      <c r="J62" s="226" t="s">
        <v>8089</v>
      </c>
      <c r="K62" s="226" t="s">
        <v>8089</v>
      </c>
      <c r="L62" s="226" t="s">
        <v>8089</v>
      </c>
      <c r="M62" s="226" t="s">
        <v>8257</v>
      </c>
      <c r="N62" s="226" t="s">
        <v>169</v>
      </c>
      <c r="O62" s="226" t="s">
        <v>316</v>
      </c>
      <c r="P62" s="226"/>
      <c r="Q62" s="226"/>
      <c r="R62" s="226"/>
      <c r="S62" s="226" t="s">
        <v>8262</v>
      </c>
      <c r="T62" s="226"/>
      <c r="U62" s="226" t="s">
        <v>8089</v>
      </c>
      <c r="V62" s="226" t="s">
        <v>8089</v>
      </c>
      <c r="W62" s="226"/>
      <c r="X62" s="226"/>
      <c r="Y62" s="227">
        <v>44153.296793981484</v>
      </c>
      <c r="Z62" s="227">
        <v>44165.932476851849</v>
      </c>
      <c r="AA62" s="226"/>
      <c r="AB62" s="228" t="s">
        <v>314</v>
      </c>
      <c r="AC62" s="226">
        <v>64697</v>
      </c>
      <c r="AD62" s="226">
        <v>100</v>
      </c>
      <c r="AE62" s="226" t="s">
        <v>8256</v>
      </c>
      <c r="AF62" s="226" t="s">
        <v>8258</v>
      </c>
      <c r="AG62" s="226"/>
    </row>
    <row r="63" spans="1:33" ht="39.6" x14ac:dyDescent="0.3">
      <c r="A63" s="226"/>
      <c r="B63" s="226" t="s">
        <v>8256</v>
      </c>
      <c r="C63" s="226" t="s">
        <v>31</v>
      </c>
      <c r="D63" s="226" t="s">
        <v>320</v>
      </c>
      <c r="E63" s="226" t="s">
        <v>317</v>
      </c>
      <c r="F63" s="226" t="s">
        <v>318</v>
      </c>
      <c r="G63" s="226" t="s">
        <v>147</v>
      </c>
      <c r="H63" s="226" t="s">
        <v>301</v>
      </c>
      <c r="I63" s="226" t="s">
        <v>8089</v>
      </c>
      <c r="J63" s="226" t="s">
        <v>8089</v>
      </c>
      <c r="K63" s="226" t="s">
        <v>8089</v>
      </c>
      <c r="L63" s="226" t="s">
        <v>8089</v>
      </c>
      <c r="M63" s="226" t="s">
        <v>8257</v>
      </c>
      <c r="N63" s="226" t="s">
        <v>87</v>
      </c>
      <c r="O63" s="226" t="s">
        <v>321</v>
      </c>
      <c r="P63" s="226"/>
      <c r="Q63" s="226"/>
      <c r="R63" s="226"/>
      <c r="S63" s="226"/>
      <c r="T63" s="226"/>
      <c r="U63" s="226" t="s">
        <v>8089</v>
      </c>
      <c r="V63" s="226" t="s">
        <v>8089</v>
      </c>
      <c r="W63" s="226"/>
      <c r="X63" s="226"/>
      <c r="Y63" s="227">
        <v>44153.579664351855</v>
      </c>
      <c r="Z63" s="227">
        <v>44165.932476851849</v>
      </c>
      <c r="AA63" s="226"/>
      <c r="AB63" s="228" t="s">
        <v>319</v>
      </c>
      <c r="AC63" s="226">
        <v>56972</v>
      </c>
      <c r="AD63" s="226">
        <v>100</v>
      </c>
      <c r="AE63" s="226" t="s">
        <v>8256</v>
      </c>
      <c r="AF63" s="226" t="s">
        <v>8258</v>
      </c>
      <c r="AG63" s="226"/>
    </row>
    <row r="64" spans="1:33" ht="39.6" x14ac:dyDescent="0.3">
      <c r="A64" s="226"/>
      <c r="B64" s="226" t="s">
        <v>8256</v>
      </c>
      <c r="C64" s="226" t="s">
        <v>31</v>
      </c>
      <c r="D64" s="226" t="s">
        <v>324</v>
      </c>
      <c r="E64" s="226" t="s">
        <v>322</v>
      </c>
      <c r="F64" s="226" t="s">
        <v>323</v>
      </c>
      <c r="G64" s="226" t="s">
        <v>147</v>
      </c>
      <c r="H64" s="226" t="s">
        <v>301</v>
      </c>
      <c r="I64" s="226" t="s">
        <v>8089</v>
      </c>
      <c r="J64" s="226" t="s">
        <v>8089</v>
      </c>
      <c r="K64" s="226" t="s">
        <v>8089</v>
      </c>
      <c r="L64" s="226" t="s">
        <v>8089</v>
      </c>
      <c r="M64" s="226" t="s">
        <v>8257</v>
      </c>
      <c r="N64" s="226" t="s">
        <v>87</v>
      </c>
      <c r="O64" s="226" t="s">
        <v>325</v>
      </c>
      <c r="P64" s="226"/>
      <c r="Q64" s="226"/>
      <c r="R64" s="226"/>
      <c r="S64" s="226"/>
      <c r="T64" s="226"/>
      <c r="U64" s="226" t="s">
        <v>8089</v>
      </c>
      <c r="V64" s="226" t="s">
        <v>8089</v>
      </c>
      <c r="W64" s="226"/>
      <c r="X64" s="226"/>
      <c r="Y64" s="227">
        <v>44153.579664351855</v>
      </c>
      <c r="Z64" s="227">
        <v>44165.932476851849</v>
      </c>
      <c r="AA64" s="226"/>
      <c r="AB64" s="228" t="s">
        <v>319</v>
      </c>
      <c r="AC64" s="226">
        <v>56972</v>
      </c>
      <c r="AD64" s="226">
        <v>100</v>
      </c>
      <c r="AE64" s="226" t="s">
        <v>8256</v>
      </c>
      <c r="AF64" s="226" t="s">
        <v>8258</v>
      </c>
      <c r="AG64" s="226"/>
    </row>
    <row r="65" spans="1:33" ht="39.6" x14ac:dyDescent="0.3">
      <c r="A65" s="226"/>
      <c r="B65" s="226" t="s">
        <v>8256</v>
      </c>
      <c r="C65" s="226" t="s">
        <v>31</v>
      </c>
      <c r="D65" s="226" t="s">
        <v>328</v>
      </c>
      <c r="E65" s="226" t="s">
        <v>326</v>
      </c>
      <c r="F65" s="226" t="s">
        <v>327</v>
      </c>
      <c r="G65" s="226" t="s">
        <v>147</v>
      </c>
      <c r="H65" s="226" t="s">
        <v>301</v>
      </c>
      <c r="I65" s="226" t="s">
        <v>8089</v>
      </c>
      <c r="J65" s="226" t="s">
        <v>8089</v>
      </c>
      <c r="K65" s="226" t="s">
        <v>8089</v>
      </c>
      <c r="L65" s="226" t="s">
        <v>8089</v>
      </c>
      <c r="M65" s="226" t="s">
        <v>8257</v>
      </c>
      <c r="N65" s="226" t="s">
        <v>87</v>
      </c>
      <c r="O65" s="226" t="s">
        <v>329</v>
      </c>
      <c r="P65" s="226"/>
      <c r="Q65" s="226"/>
      <c r="R65" s="226"/>
      <c r="S65" s="226"/>
      <c r="T65" s="226"/>
      <c r="U65" s="226" t="s">
        <v>8089</v>
      </c>
      <c r="V65" s="226" t="s">
        <v>8089</v>
      </c>
      <c r="W65" s="226"/>
      <c r="X65" s="226"/>
      <c r="Y65" s="227">
        <v>44153.579664351855</v>
      </c>
      <c r="Z65" s="227">
        <v>44165.932476851849</v>
      </c>
      <c r="AA65" s="226"/>
      <c r="AB65" s="228" t="s">
        <v>319</v>
      </c>
      <c r="AC65" s="226">
        <v>56972</v>
      </c>
      <c r="AD65" s="226">
        <v>100</v>
      </c>
      <c r="AE65" s="226" t="s">
        <v>8256</v>
      </c>
      <c r="AF65" s="226" t="s">
        <v>8258</v>
      </c>
      <c r="AG65" s="226"/>
    </row>
    <row r="66" spans="1:33" ht="39.6" x14ac:dyDescent="0.3">
      <c r="A66" s="226" t="s">
        <v>418</v>
      </c>
      <c r="B66" s="226" t="s">
        <v>8256</v>
      </c>
      <c r="C66" s="226" t="s">
        <v>19</v>
      </c>
      <c r="D66" s="226" t="s">
        <v>320</v>
      </c>
      <c r="E66" s="226" t="s">
        <v>330</v>
      </c>
      <c r="F66" s="226" t="s">
        <v>331</v>
      </c>
      <c r="G66" s="226" t="s">
        <v>332</v>
      </c>
      <c r="H66" s="226" t="s">
        <v>333</v>
      </c>
      <c r="I66" s="226" t="s">
        <v>8089</v>
      </c>
      <c r="J66" s="226" t="s">
        <v>8089</v>
      </c>
      <c r="K66" s="226" t="s">
        <v>8089</v>
      </c>
      <c r="L66" s="226" t="s">
        <v>8089</v>
      </c>
      <c r="M66" s="226" t="s">
        <v>8257</v>
      </c>
      <c r="N66" s="226" t="s">
        <v>87</v>
      </c>
      <c r="O66" s="226" t="s">
        <v>321</v>
      </c>
      <c r="P66" s="226"/>
      <c r="Q66" s="226"/>
      <c r="R66" s="226" t="s">
        <v>334</v>
      </c>
      <c r="S66" s="226"/>
      <c r="T66" s="226"/>
      <c r="U66" s="226" t="s">
        <v>8089</v>
      </c>
      <c r="V66" s="226" t="s">
        <v>8089</v>
      </c>
      <c r="W66" s="226"/>
      <c r="X66" s="226"/>
      <c r="Y66" s="227">
        <v>44153.579664351855</v>
      </c>
      <c r="Z66" s="227">
        <v>44165.932476851849</v>
      </c>
      <c r="AA66" s="226"/>
      <c r="AB66" s="228" t="s">
        <v>319</v>
      </c>
      <c r="AC66" s="226">
        <v>56972</v>
      </c>
      <c r="AD66" s="226">
        <v>24660</v>
      </c>
      <c r="AE66" s="226" t="s">
        <v>8256</v>
      </c>
      <c r="AF66" s="226" t="s">
        <v>8258</v>
      </c>
      <c r="AG66" s="226" t="s">
        <v>15</v>
      </c>
    </row>
    <row r="67" spans="1:33" ht="26.4" x14ac:dyDescent="0.3">
      <c r="A67" s="226" t="s">
        <v>418</v>
      </c>
      <c r="B67" s="226" t="s">
        <v>8256</v>
      </c>
      <c r="C67" s="226" t="s">
        <v>19</v>
      </c>
      <c r="D67" s="226" t="s">
        <v>324</v>
      </c>
      <c r="E67" s="226" t="s">
        <v>335</v>
      </c>
      <c r="F67" s="226" t="s">
        <v>336</v>
      </c>
      <c r="G67" s="226" t="s">
        <v>332</v>
      </c>
      <c r="H67" s="226" t="s">
        <v>333</v>
      </c>
      <c r="I67" s="226" t="s">
        <v>8089</v>
      </c>
      <c r="J67" s="226" t="s">
        <v>8089</v>
      </c>
      <c r="K67" s="226" t="s">
        <v>8089</v>
      </c>
      <c r="L67" s="226" t="s">
        <v>8089</v>
      </c>
      <c r="M67" s="226" t="s">
        <v>8257</v>
      </c>
      <c r="N67" s="226" t="s">
        <v>87</v>
      </c>
      <c r="O67" s="226" t="s">
        <v>325</v>
      </c>
      <c r="P67" s="226"/>
      <c r="Q67" s="226"/>
      <c r="R67" s="226" t="s">
        <v>337</v>
      </c>
      <c r="S67" s="226"/>
      <c r="T67" s="226"/>
      <c r="U67" s="226" t="s">
        <v>8089</v>
      </c>
      <c r="V67" s="226" t="s">
        <v>8089</v>
      </c>
      <c r="W67" s="226"/>
      <c r="X67" s="226"/>
      <c r="Y67" s="227">
        <v>44153.579664351855</v>
      </c>
      <c r="Z67" s="227">
        <v>44165.932476851849</v>
      </c>
      <c r="AA67" s="226"/>
      <c r="AB67" s="228" t="s">
        <v>319</v>
      </c>
      <c r="AC67" s="226">
        <v>56972</v>
      </c>
      <c r="AD67" s="226">
        <v>24590</v>
      </c>
      <c r="AE67" s="226" t="s">
        <v>8256</v>
      </c>
      <c r="AF67" s="226" t="s">
        <v>8258</v>
      </c>
      <c r="AG67" s="226" t="s">
        <v>15</v>
      </c>
    </row>
    <row r="68" spans="1:33" ht="26.4" x14ac:dyDescent="0.3">
      <c r="A68" s="226" t="s">
        <v>418</v>
      </c>
      <c r="B68" s="226" t="s">
        <v>8256</v>
      </c>
      <c r="C68" s="226" t="s">
        <v>19</v>
      </c>
      <c r="D68" s="226" t="s">
        <v>328</v>
      </c>
      <c r="E68" s="226" t="s">
        <v>338</v>
      </c>
      <c r="F68" s="226" t="s">
        <v>339</v>
      </c>
      <c r="G68" s="226" t="s">
        <v>332</v>
      </c>
      <c r="H68" s="226" t="s">
        <v>333</v>
      </c>
      <c r="I68" s="226" t="s">
        <v>8089</v>
      </c>
      <c r="J68" s="226" t="s">
        <v>8089</v>
      </c>
      <c r="K68" s="226" t="s">
        <v>8089</v>
      </c>
      <c r="L68" s="226" t="s">
        <v>8089</v>
      </c>
      <c r="M68" s="226" t="s">
        <v>8257</v>
      </c>
      <c r="N68" s="226" t="s">
        <v>87</v>
      </c>
      <c r="O68" s="226" t="s">
        <v>329</v>
      </c>
      <c r="P68" s="226"/>
      <c r="Q68" s="226"/>
      <c r="R68" s="226" t="s">
        <v>340</v>
      </c>
      <c r="S68" s="226"/>
      <c r="T68" s="226"/>
      <c r="U68" s="226" t="s">
        <v>8089</v>
      </c>
      <c r="V68" s="226" t="s">
        <v>8089</v>
      </c>
      <c r="W68" s="226"/>
      <c r="X68" s="226"/>
      <c r="Y68" s="227">
        <v>44153.579664351855</v>
      </c>
      <c r="Z68" s="227">
        <v>44165.932476851849</v>
      </c>
      <c r="AA68" s="226"/>
      <c r="AB68" s="228" t="s">
        <v>319</v>
      </c>
      <c r="AC68" s="226">
        <v>56972</v>
      </c>
      <c r="AD68" s="226">
        <v>24700</v>
      </c>
      <c r="AE68" s="226" t="s">
        <v>8256</v>
      </c>
      <c r="AF68" s="226" t="s">
        <v>8258</v>
      </c>
      <c r="AG68" s="226" t="s">
        <v>15</v>
      </c>
    </row>
    <row r="69" spans="1:33" ht="52.8" x14ac:dyDescent="0.3">
      <c r="A69" s="226"/>
      <c r="B69" s="226" t="s">
        <v>8256</v>
      </c>
      <c r="C69" s="226" t="s">
        <v>31</v>
      </c>
      <c r="D69" s="226" t="s">
        <v>344</v>
      </c>
      <c r="E69" s="226" t="s">
        <v>341</v>
      </c>
      <c r="F69" s="226" t="s">
        <v>342</v>
      </c>
      <c r="G69" s="226" t="s">
        <v>147</v>
      </c>
      <c r="H69" s="226" t="s">
        <v>301</v>
      </c>
      <c r="I69" s="226" t="s">
        <v>8089</v>
      </c>
      <c r="J69" s="226" t="s">
        <v>8089</v>
      </c>
      <c r="K69" s="226" t="s">
        <v>8089</v>
      </c>
      <c r="L69" s="226" t="s">
        <v>8089</v>
      </c>
      <c r="M69" s="226" t="s">
        <v>8257</v>
      </c>
      <c r="N69" s="226" t="s">
        <v>87</v>
      </c>
      <c r="O69" s="226" t="s">
        <v>345</v>
      </c>
      <c r="P69" s="226"/>
      <c r="Q69" s="226"/>
      <c r="R69" s="226"/>
      <c r="S69" s="226" t="s">
        <v>8541</v>
      </c>
      <c r="T69" s="226"/>
      <c r="U69" s="226" t="s">
        <v>8089</v>
      </c>
      <c r="V69" s="226" t="s">
        <v>8089</v>
      </c>
      <c r="W69" s="226"/>
      <c r="X69" s="226"/>
      <c r="Y69" s="227">
        <v>44154.377581018518</v>
      </c>
      <c r="Z69" s="227">
        <v>44165.932476851849</v>
      </c>
      <c r="AA69" s="226"/>
      <c r="AB69" s="228" t="s">
        <v>343</v>
      </c>
      <c r="AC69" s="226">
        <v>85521</v>
      </c>
      <c r="AD69" s="226">
        <v>100</v>
      </c>
      <c r="AE69" s="226" t="s">
        <v>8256</v>
      </c>
      <c r="AF69" s="226" t="s">
        <v>8258</v>
      </c>
      <c r="AG69" s="226"/>
    </row>
    <row r="70" spans="1:33" ht="26.4" x14ac:dyDescent="0.3">
      <c r="A70" s="226"/>
      <c r="B70" s="226" t="s">
        <v>8256</v>
      </c>
      <c r="C70" s="226" t="s">
        <v>19</v>
      </c>
      <c r="D70" s="226" t="s">
        <v>344</v>
      </c>
      <c r="E70" s="226" t="s">
        <v>346</v>
      </c>
      <c r="F70" s="226" t="s">
        <v>347</v>
      </c>
      <c r="G70" s="226" t="s">
        <v>348</v>
      </c>
      <c r="H70" s="226" t="s">
        <v>349</v>
      </c>
      <c r="I70" s="226" t="s">
        <v>8089</v>
      </c>
      <c r="J70" s="226" t="s">
        <v>8089</v>
      </c>
      <c r="K70" s="226" t="s">
        <v>8089</v>
      </c>
      <c r="L70" s="226" t="s">
        <v>8089</v>
      </c>
      <c r="M70" s="226" t="s">
        <v>8257</v>
      </c>
      <c r="N70" s="226" t="s">
        <v>87</v>
      </c>
      <c r="O70" s="226" t="s">
        <v>351</v>
      </c>
      <c r="P70" s="226"/>
      <c r="Q70" s="226"/>
      <c r="R70" s="226" t="s">
        <v>350</v>
      </c>
      <c r="S70" s="226"/>
      <c r="T70" s="226"/>
      <c r="U70" s="226" t="s">
        <v>8089</v>
      </c>
      <c r="V70" s="226" t="s">
        <v>8089</v>
      </c>
      <c r="W70" s="226"/>
      <c r="X70" s="226"/>
      <c r="Y70" s="227">
        <v>44154.383773148147</v>
      </c>
      <c r="Z70" s="227">
        <v>44165.932476851849</v>
      </c>
      <c r="AA70" s="226"/>
      <c r="AB70" s="228" t="s">
        <v>343</v>
      </c>
      <c r="AC70" s="226">
        <v>85521</v>
      </c>
      <c r="AD70" s="226">
        <v>24560</v>
      </c>
      <c r="AE70" s="226" t="s">
        <v>8256</v>
      </c>
      <c r="AF70" s="226" t="s">
        <v>8258</v>
      </c>
      <c r="AG70" s="226" t="s">
        <v>15</v>
      </c>
    </row>
    <row r="71" spans="1:33" ht="39.6" x14ac:dyDescent="0.3">
      <c r="A71" s="226" t="s">
        <v>418</v>
      </c>
      <c r="B71" s="226" t="s">
        <v>8256</v>
      </c>
      <c r="C71" s="226" t="s">
        <v>19</v>
      </c>
      <c r="D71" s="226" t="s">
        <v>357</v>
      </c>
      <c r="E71" s="226" t="s">
        <v>352</v>
      </c>
      <c r="F71" s="226" t="s">
        <v>353</v>
      </c>
      <c r="G71" s="226" t="s">
        <v>354</v>
      </c>
      <c r="H71" s="226" t="s">
        <v>333</v>
      </c>
      <c r="I71" s="226" t="s">
        <v>8089</v>
      </c>
      <c r="J71" s="226" t="s">
        <v>8089</v>
      </c>
      <c r="K71" s="226" t="s">
        <v>8089</v>
      </c>
      <c r="L71" s="226" t="s">
        <v>8089</v>
      </c>
      <c r="M71" s="226" t="s">
        <v>8257</v>
      </c>
      <c r="N71" s="226" t="s">
        <v>87</v>
      </c>
      <c r="O71" s="226" t="s">
        <v>358</v>
      </c>
      <c r="P71" s="226"/>
      <c r="Q71" s="226"/>
      <c r="R71" s="226" t="s">
        <v>356</v>
      </c>
      <c r="S71" s="226"/>
      <c r="T71" s="226"/>
      <c r="U71" s="226" t="s">
        <v>8089</v>
      </c>
      <c r="V71" s="226" t="s">
        <v>8089</v>
      </c>
      <c r="W71" s="226"/>
      <c r="X71" s="226"/>
      <c r="Y71" s="227">
        <v>44154.504340277781</v>
      </c>
      <c r="Z71" s="227">
        <v>44165.932476851849</v>
      </c>
      <c r="AA71" s="226"/>
      <c r="AB71" s="228" t="s">
        <v>355</v>
      </c>
      <c r="AC71" s="226">
        <v>43891</v>
      </c>
      <c r="AD71" s="226">
        <v>24640</v>
      </c>
      <c r="AE71" s="226" t="s">
        <v>8256</v>
      </c>
      <c r="AF71" s="226" t="s">
        <v>8258</v>
      </c>
      <c r="AG71" s="226" t="s">
        <v>15</v>
      </c>
    </row>
    <row r="72" spans="1:33" ht="52.8" x14ac:dyDescent="0.3">
      <c r="A72" s="226"/>
      <c r="B72" s="226" t="s">
        <v>8256</v>
      </c>
      <c r="C72" s="226" t="s">
        <v>31</v>
      </c>
      <c r="D72" s="226" t="s">
        <v>357</v>
      </c>
      <c r="E72" s="226" t="s">
        <v>359</v>
      </c>
      <c r="F72" s="226" t="s">
        <v>360</v>
      </c>
      <c r="G72" s="226" t="s">
        <v>147</v>
      </c>
      <c r="H72" s="226" t="s">
        <v>301</v>
      </c>
      <c r="I72" s="226" t="s">
        <v>8089</v>
      </c>
      <c r="J72" s="226" t="s">
        <v>8089</v>
      </c>
      <c r="K72" s="226" t="s">
        <v>8089</v>
      </c>
      <c r="L72" s="226" t="s">
        <v>8089</v>
      </c>
      <c r="M72" s="226" t="s">
        <v>8257</v>
      </c>
      <c r="N72" s="226" t="s">
        <v>87</v>
      </c>
      <c r="O72" s="226" t="s">
        <v>358</v>
      </c>
      <c r="P72" s="226"/>
      <c r="Q72" s="226"/>
      <c r="R72" s="226"/>
      <c r="S72" s="226"/>
      <c r="T72" s="226"/>
      <c r="U72" s="226" t="s">
        <v>8089</v>
      </c>
      <c r="V72" s="226" t="s">
        <v>8089</v>
      </c>
      <c r="W72" s="226"/>
      <c r="X72" s="226"/>
      <c r="Y72" s="227">
        <v>44154.504351851851</v>
      </c>
      <c r="Z72" s="227">
        <v>44165.932476851849</v>
      </c>
      <c r="AA72" s="226"/>
      <c r="AB72" s="228" t="s">
        <v>355</v>
      </c>
      <c r="AC72" s="226">
        <v>43891</v>
      </c>
      <c r="AD72" s="226">
        <v>100</v>
      </c>
      <c r="AE72" s="226" t="s">
        <v>8256</v>
      </c>
      <c r="AF72" s="226" t="s">
        <v>8258</v>
      </c>
      <c r="AG72" s="226"/>
    </row>
    <row r="73" spans="1:33" ht="39.6" x14ac:dyDescent="0.3">
      <c r="A73" s="226" t="s">
        <v>418</v>
      </c>
      <c r="B73" s="226" t="s">
        <v>8256</v>
      </c>
      <c r="C73" s="226" t="s">
        <v>19</v>
      </c>
      <c r="D73" s="226" t="s">
        <v>364</v>
      </c>
      <c r="E73" s="226" t="s">
        <v>361</v>
      </c>
      <c r="F73" s="226" t="s">
        <v>362</v>
      </c>
      <c r="G73" s="226" t="s">
        <v>354</v>
      </c>
      <c r="H73" s="226" t="s">
        <v>333</v>
      </c>
      <c r="I73" s="226" t="s">
        <v>8089</v>
      </c>
      <c r="J73" s="226" t="s">
        <v>8089</v>
      </c>
      <c r="K73" s="226" t="s">
        <v>8089</v>
      </c>
      <c r="L73" s="226" t="s">
        <v>8089</v>
      </c>
      <c r="M73" s="226" t="s">
        <v>8257</v>
      </c>
      <c r="N73" s="226" t="s">
        <v>87</v>
      </c>
      <c r="O73" s="226" t="s">
        <v>365</v>
      </c>
      <c r="P73" s="226"/>
      <c r="Q73" s="226"/>
      <c r="R73" s="226" t="s">
        <v>363</v>
      </c>
      <c r="S73" s="226"/>
      <c r="T73" s="226"/>
      <c r="U73" s="226" t="s">
        <v>8089</v>
      </c>
      <c r="V73" s="226" t="s">
        <v>8089</v>
      </c>
      <c r="W73" s="226"/>
      <c r="X73" s="226"/>
      <c r="Y73" s="227">
        <v>44154.504351851851</v>
      </c>
      <c r="Z73" s="227">
        <v>44165.932476851849</v>
      </c>
      <c r="AA73" s="226"/>
      <c r="AB73" s="228" t="s">
        <v>355</v>
      </c>
      <c r="AC73" s="226">
        <v>43891</v>
      </c>
      <c r="AD73" s="226">
        <v>24630</v>
      </c>
      <c r="AE73" s="226" t="s">
        <v>8256</v>
      </c>
      <c r="AF73" s="226" t="s">
        <v>8258</v>
      </c>
      <c r="AG73" s="226" t="s">
        <v>15</v>
      </c>
    </row>
    <row r="74" spans="1:33" ht="39.6" x14ac:dyDescent="0.3">
      <c r="A74" s="226"/>
      <c r="B74" s="226" t="s">
        <v>8256</v>
      </c>
      <c r="C74" s="226" t="s">
        <v>31</v>
      </c>
      <c r="D74" s="226" t="s">
        <v>364</v>
      </c>
      <c r="E74" s="226" t="s">
        <v>366</v>
      </c>
      <c r="F74" s="226" t="s">
        <v>367</v>
      </c>
      <c r="G74" s="226" t="s">
        <v>147</v>
      </c>
      <c r="H74" s="226" t="s">
        <v>301</v>
      </c>
      <c r="I74" s="226" t="s">
        <v>8089</v>
      </c>
      <c r="J74" s="226" t="s">
        <v>8089</v>
      </c>
      <c r="K74" s="226" t="s">
        <v>8089</v>
      </c>
      <c r="L74" s="226" t="s">
        <v>8089</v>
      </c>
      <c r="M74" s="226" t="s">
        <v>8257</v>
      </c>
      <c r="N74" s="226" t="s">
        <v>87</v>
      </c>
      <c r="O74" s="226" t="s">
        <v>365</v>
      </c>
      <c r="P74" s="226"/>
      <c r="Q74" s="226"/>
      <c r="R74" s="226"/>
      <c r="S74" s="226"/>
      <c r="T74" s="226"/>
      <c r="U74" s="226" t="s">
        <v>8089</v>
      </c>
      <c r="V74" s="226" t="s">
        <v>8089</v>
      </c>
      <c r="W74" s="226"/>
      <c r="X74" s="226"/>
      <c r="Y74" s="227">
        <v>44154.504351851851</v>
      </c>
      <c r="Z74" s="227">
        <v>44165.932476851849</v>
      </c>
      <c r="AA74" s="226"/>
      <c r="AB74" s="228" t="s">
        <v>355</v>
      </c>
      <c r="AC74" s="226">
        <v>43891</v>
      </c>
      <c r="AD74" s="226">
        <v>100</v>
      </c>
      <c r="AE74" s="226" t="s">
        <v>8256</v>
      </c>
      <c r="AF74" s="226" t="s">
        <v>8258</v>
      </c>
      <c r="AG74" s="226"/>
    </row>
    <row r="75" spans="1:33" ht="39.6" x14ac:dyDescent="0.3">
      <c r="A75" s="226"/>
      <c r="B75" s="226" t="s">
        <v>8256</v>
      </c>
      <c r="C75" s="226" t="s">
        <v>31</v>
      </c>
      <c r="D75" s="226" t="s">
        <v>371</v>
      </c>
      <c r="E75" s="226" t="s">
        <v>368</v>
      </c>
      <c r="F75" s="226" t="s">
        <v>369</v>
      </c>
      <c r="G75" s="226" t="s">
        <v>147</v>
      </c>
      <c r="H75" s="226" t="s">
        <v>301</v>
      </c>
      <c r="I75" s="226" t="s">
        <v>8089</v>
      </c>
      <c r="J75" s="226" t="s">
        <v>8089</v>
      </c>
      <c r="K75" s="226" t="s">
        <v>8089</v>
      </c>
      <c r="L75" s="226" t="s">
        <v>8089</v>
      </c>
      <c r="M75" s="226" t="s">
        <v>8257</v>
      </c>
      <c r="N75" s="226" t="s">
        <v>87</v>
      </c>
      <c r="O75" s="226" t="s">
        <v>372</v>
      </c>
      <c r="P75" s="226"/>
      <c r="Q75" s="226"/>
      <c r="R75" s="226"/>
      <c r="S75" s="226"/>
      <c r="T75" s="226"/>
      <c r="U75" s="226" t="s">
        <v>8089</v>
      </c>
      <c r="V75" s="226" t="s">
        <v>8089</v>
      </c>
      <c r="W75" s="226"/>
      <c r="X75" s="226"/>
      <c r="Y75" s="227">
        <v>44154.53087962963</v>
      </c>
      <c r="Z75" s="227">
        <v>44165.932476851849</v>
      </c>
      <c r="AA75" s="226"/>
      <c r="AB75" s="228" t="s">
        <v>370</v>
      </c>
      <c r="AC75" s="226">
        <v>83737</v>
      </c>
      <c r="AD75" s="226">
        <v>100</v>
      </c>
      <c r="AE75" s="226" t="s">
        <v>8256</v>
      </c>
      <c r="AF75" s="226" t="s">
        <v>8258</v>
      </c>
      <c r="AG75" s="226"/>
    </row>
    <row r="76" spans="1:33" ht="26.4" x14ac:dyDescent="0.3">
      <c r="A76" s="226"/>
      <c r="B76" s="226" t="s">
        <v>8256</v>
      </c>
      <c r="C76" s="226" t="s">
        <v>31</v>
      </c>
      <c r="D76" s="226" t="s">
        <v>375</v>
      </c>
      <c r="E76" s="226" t="s">
        <v>373</v>
      </c>
      <c r="F76" s="226" t="s">
        <v>374</v>
      </c>
      <c r="G76" s="226" t="s">
        <v>147</v>
      </c>
      <c r="H76" s="226" t="s">
        <v>301</v>
      </c>
      <c r="I76" s="226" t="s">
        <v>8089</v>
      </c>
      <c r="J76" s="226" t="s">
        <v>8089</v>
      </c>
      <c r="K76" s="226" t="s">
        <v>8089</v>
      </c>
      <c r="L76" s="226" t="s">
        <v>8089</v>
      </c>
      <c r="M76" s="226" t="s">
        <v>8257</v>
      </c>
      <c r="N76" s="226" t="s">
        <v>87</v>
      </c>
      <c r="O76" s="226" t="s">
        <v>376</v>
      </c>
      <c r="P76" s="226"/>
      <c r="Q76" s="226"/>
      <c r="R76" s="226"/>
      <c r="S76" s="226"/>
      <c r="T76" s="226"/>
      <c r="U76" s="226" t="s">
        <v>8089</v>
      </c>
      <c r="V76" s="226" t="s">
        <v>8089</v>
      </c>
      <c r="W76" s="226"/>
      <c r="X76" s="226"/>
      <c r="Y76" s="227">
        <v>44154.532858796294</v>
      </c>
      <c r="Z76" s="227">
        <v>44165.932476851849</v>
      </c>
      <c r="AA76" s="226"/>
      <c r="AB76" s="228" t="s">
        <v>370</v>
      </c>
      <c r="AC76" s="226">
        <v>83737</v>
      </c>
      <c r="AD76" s="226">
        <v>100</v>
      </c>
      <c r="AE76" s="226" t="s">
        <v>8256</v>
      </c>
      <c r="AF76" s="226" t="s">
        <v>8258</v>
      </c>
      <c r="AG76" s="226"/>
    </row>
    <row r="77" spans="1:33" ht="39.6" x14ac:dyDescent="0.3">
      <c r="A77" s="226"/>
      <c r="B77" s="226" t="s">
        <v>8256</v>
      </c>
      <c r="C77" s="226" t="s">
        <v>31</v>
      </c>
      <c r="D77" s="226" t="s">
        <v>379</v>
      </c>
      <c r="E77" s="226" t="s">
        <v>377</v>
      </c>
      <c r="F77" s="226" t="s">
        <v>378</v>
      </c>
      <c r="G77" s="226" t="s">
        <v>147</v>
      </c>
      <c r="H77" s="226" t="s">
        <v>301</v>
      </c>
      <c r="I77" s="226" t="s">
        <v>8089</v>
      </c>
      <c r="J77" s="226" t="s">
        <v>8089</v>
      </c>
      <c r="K77" s="226" t="s">
        <v>8089</v>
      </c>
      <c r="L77" s="226" t="s">
        <v>8089</v>
      </c>
      <c r="M77" s="226" t="s">
        <v>8257</v>
      </c>
      <c r="N77" s="226" t="s">
        <v>87</v>
      </c>
      <c r="O77" s="226" t="s">
        <v>380</v>
      </c>
      <c r="P77" s="226"/>
      <c r="Q77" s="226"/>
      <c r="R77" s="226"/>
      <c r="S77" s="226"/>
      <c r="T77" s="226"/>
      <c r="U77" s="226" t="s">
        <v>8089</v>
      </c>
      <c r="V77" s="226" t="s">
        <v>8089</v>
      </c>
      <c r="W77" s="226"/>
      <c r="X77" s="226"/>
      <c r="Y77" s="227">
        <v>44154.53465277778</v>
      </c>
      <c r="Z77" s="227">
        <v>44165.932476851849</v>
      </c>
      <c r="AA77" s="226"/>
      <c r="AB77" s="228" t="s">
        <v>370</v>
      </c>
      <c r="AC77" s="226">
        <v>83737</v>
      </c>
      <c r="AD77" s="226">
        <v>100</v>
      </c>
      <c r="AE77" s="226" t="s">
        <v>8256</v>
      </c>
      <c r="AF77" s="226" t="s">
        <v>8258</v>
      </c>
      <c r="AG77" s="226"/>
    </row>
    <row r="78" spans="1:33" ht="39.6" x14ac:dyDescent="0.3">
      <c r="A78" s="226" t="s">
        <v>418</v>
      </c>
      <c r="B78" s="226" t="s">
        <v>8256</v>
      </c>
      <c r="C78" s="226" t="s">
        <v>19</v>
      </c>
      <c r="D78" s="226" t="s">
        <v>385</v>
      </c>
      <c r="E78" s="226" t="s">
        <v>381</v>
      </c>
      <c r="F78" s="226" t="s">
        <v>382</v>
      </c>
      <c r="G78" s="226" t="s">
        <v>354</v>
      </c>
      <c r="H78" s="226" t="s">
        <v>333</v>
      </c>
      <c r="I78" s="226" t="s">
        <v>8089</v>
      </c>
      <c r="J78" s="226" t="s">
        <v>8089</v>
      </c>
      <c r="K78" s="226" t="s">
        <v>8089</v>
      </c>
      <c r="L78" s="226" t="s">
        <v>8089</v>
      </c>
      <c r="M78" s="226" t="s">
        <v>8257</v>
      </c>
      <c r="N78" s="226" t="s">
        <v>87</v>
      </c>
      <c r="O78" s="226" t="s">
        <v>386</v>
      </c>
      <c r="P78" s="226"/>
      <c r="Q78" s="226"/>
      <c r="R78" s="226" t="s">
        <v>384</v>
      </c>
      <c r="S78" s="226"/>
      <c r="T78" s="226"/>
      <c r="U78" s="226" t="s">
        <v>8089</v>
      </c>
      <c r="V78" s="226" t="s">
        <v>8089</v>
      </c>
      <c r="W78" s="226"/>
      <c r="X78" s="226"/>
      <c r="Y78" s="227">
        <v>44154.539513888885</v>
      </c>
      <c r="Z78" s="227">
        <v>44165.932476851849</v>
      </c>
      <c r="AA78" s="226"/>
      <c r="AB78" s="228" t="s">
        <v>383</v>
      </c>
      <c r="AC78" s="226">
        <v>77081</v>
      </c>
      <c r="AD78" s="226">
        <v>24670</v>
      </c>
      <c r="AE78" s="226" t="s">
        <v>8256</v>
      </c>
      <c r="AF78" s="226" t="s">
        <v>8258</v>
      </c>
      <c r="AG78" s="226" t="s">
        <v>15</v>
      </c>
    </row>
    <row r="79" spans="1:33" ht="39.6" x14ac:dyDescent="0.3">
      <c r="A79" s="226"/>
      <c r="B79" s="226" t="s">
        <v>8256</v>
      </c>
      <c r="C79" s="226" t="s">
        <v>31</v>
      </c>
      <c r="D79" s="226" t="s">
        <v>385</v>
      </c>
      <c r="E79" s="226" t="s">
        <v>387</v>
      </c>
      <c r="F79" s="226" t="s">
        <v>388</v>
      </c>
      <c r="G79" s="226" t="s">
        <v>147</v>
      </c>
      <c r="H79" s="226" t="s">
        <v>301</v>
      </c>
      <c r="I79" s="226" t="s">
        <v>8089</v>
      </c>
      <c r="J79" s="226" t="s">
        <v>8089</v>
      </c>
      <c r="K79" s="226" t="s">
        <v>8089</v>
      </c>
      <c r="L79" s="226" t="s">
        <v>8089</v>
      </c>
      <c r="M79" s="226" t="s">
        <v>8257</v>
      </c>
      <c r="N79" s="226" t="s">
        <v>87</v>
      </c>
      <c r="O79" s="226" t="s">
        <v>386</v>
      </c>
      <c r="P79" s="226"/>
      <c r="Q79" s="226"/>
      <c r="R79" s="226"/>
      <c r="S79" s="226"/>
      <c r="T79" s="226"/>
      <c r="U79" s="226" t="s">
        <v>8089</v>
      </c>
      <c r="V79" s="226" t="s">
        <v>8089</v>
      </c>
      <c r="W79" s="226"/>
      <c r="X79" s="226"/>
      <c r="Y79" s="227">
        <v>44154.539513888885</v>
      </c>
      <c r="Z79" s="227">
        <v>44165.932476851849</v>
      </c>
      <c r="AA79" s="226"/>
      <c r="AB79" s="228" t="s">
        <v>383</v>
      </c>
      <c r="AC79" s="226">
        <v>77081</v>
      </c>
      <c r="AD79" s="226">
        <v>100</v>
      </c>
      <c r="AE79" s="226" t="s">
        <v>8256</v>
      </c>
      <c r="AF79" s="226" t="s">
        <v>8258</v>
      </c>
      <c r="AG79" s="226"/>
    </row>
    <row r="80" spans="1:33" ht="39.6" x14ac:dyDescent="0.3">
      <c r="A80" s="226" t="s">
        <v>418</v>
      </c>
      <c r="B80" s="226" t="s">
        <v>8256</v>
      </c>
      <c r="C80" s="226" t="s">
        <v>19</v>
      </c>
      <c r="D80" s="226" t="s">
        <v>392</v>
      </c>
      <c r="E80" s="226" t="s">
        <v>389</v>
      </c>
      <c r="F80" s="226" t="s">
        <v>390</v>
      </c>
      <c r="G80" s="226" t="s">
        <v>354</v>
      </c>
      <c r="H80" s="226" t="s">
        <v>333</v>
      </c>
      <c r="I80" s="226" t="s">
        <v>8089</v>
      </c>
      <c r="J80" s="226" t="s">
        <v>8089</v>
      </c>
      <c r="K80" s="226" t="s">
        <v>8089</v>
      </c>
      <c r="L80" s="226" t="s">
        <v>8089</v>
      </c>
      <c r="M80" s="226" t="s">
        <v>8257</v>
      </c>
      <c r="N80" s="226" t="s">
        <v>87</v>
      </c>
      <c r="O80" s="226" t="s">
        <v>393</v>
      </c>
      <c r="P80" s="226"/>
      <c r="Q80" s="226"/>
      <c r="R80" s="226" t="s">
        <v>391</v>
      </c>
      <c r="S80" s="226"/>
      <c r="T80" s="226"/>
      <c r="U80" s="226" t="s">
        <v>8089</v>
      </c>
      <c r="V80" s="226" t="s">
        <v>8089</v>
      </c>
      <c r="W80" s="226"/>
      <c r="X80" s="226"/>
      <c r="Y80" s="227">
        <v>44154.539513888885</v>
      </c>
      <c r="Z80" s="227">
        <v>44165.932476851849</v>
      </c>
      <c r="AA80" s="226"/>
      <c r="AB80" s="228" t="s">
        <v>383</v>
      </c>
      <c r="AC80" s="226">
        <v>77081</v>
      </c>
      <c r="AD80" s="226">
        <v>24690</v>
      </c>
      <c r="AE80" s="226" t="s">
        <v>8256</v>
      </c>
      <c r="AF80" s="226" t="s">
        <v>8258</v>
      </c>
      <c r="AG80" s="226" t="s">
        <v>15</v>
      </c>
    </row>
    <row r="81" spans="1:33" ht="39.6" x14ac:dyDescent="0.3">
      <c r="A81" s="226"/>
      <c r="B81" s="226" t="s">
        <v>8256</v>
      </c>
      <c r="C81" s="226" t="s">
        <v>31</v>
      </c>
      <c r="D81" s="226" t="s">
        <v>392</v>
      </c>
      <c r="E81" s="226" t="s">
        <v>394</v>
      </c>
      <c r="F81" s="226" t="s">
        <v>395</v>
      </c>
      <c r="G81" s="226" t="s">
        <v>147</v>
      </c>
      <c r="H81" s="226" t="s">
        <v>301</v>
      </c>
      <c r="I81" s="226" t="s">
        <v>8089</v>
      </c>
      <c r="J81" s="226" t="s">
        <v>8089</v>
      </c>
      <c r="K81" s="226" t="s">
        <v>8089</v>
      </c>
      <c r="L81" s="226" t="s">
        <v>8089</v>
      </c>
      <c r="M81" s="226" t="s">
        <v>8257</v>
      </c>
      <c r="N81" s="226" t="s">
        <v>87</v>
      </c>
      <c r="O81" s="226" t="s">
        <v>393</v>
      </c>
      <c r="P81" s="226"/>
      <c r="Q81" s="226"/>
      <c r="R81" s="226"/>
      <c r="S81" s="226"/>
      <c r="T81" s="226"/>
      <c r="U81" s="226" t="s">
        <v>8089</v>
      </c>
      <c r="V81" s="226" t="s">
        <v>8089</v>
      </c>
      <c r="W81" s="226"/>
      <c r="X81" s="226"/>
      <c r="Y81" s="227">
        <v>44154.539513888885</v>
      </c>
      <c r="Z81" s="227">
        <v>44165.932476851849</v>
      </c>
      <c r="AA81" s="226"/>
      <c r="AB81" s="228" t="s">
        <v>383</v>
      </c>
      <c r="AC81" s="226">
        <v>77081</v>
      </c>
      <c r="AD81" s="226">
        <v>100</v>
      </c>
      <c r="AE81" s="226" t="s">
        <v>8256</v>
      </c>
      <c r="AF81" s="226" t="s">
        <v>8258</v>
      </c>
      <c r="AG81" s="226"/>
    </row>
    <row r="82" spans="1:33" ht="39.6" x14ac:dyDescent="0.3">
      <c r="A82" s="226"/>
      <c r="B82" s="226" t="s">
        <v>8256</v>
      </c>
      <c r="C82" s="226" t="s">
        <v>31</v>
      </c>
      <c r="D82" s="226" t="s">
        <v>400</v>
      </c>
      <c r="E82" s="226" t="s">
        <v>396</v>
      </c>
      <c r="F82" s="226" t="s">
        <v>397</v>
      </c>
      <c r="G82" s="226" t="s">
        <v>398</v>
      </c>
      <c r="H82" s="226" t="s">
        <v>301</v>
      </c>
      <c r="I82" s="226" t="s">
        <v>8089</v>
      </c>
      <c r="J82" s="226" t="s">
        <v>8089</v>
      </c>
      <c r="K82" s="226" t="s">
        <v>8089</v>
      </c>
      <c r="L82" s="226" t="s">
        <v>8089</v>
      </c>
      <c r="M82" s="226" t="s">
        <v>8257</v>
      </c>
      <c r="N82" s="226" t="s">
        <v>169</v>
      </c>
      <c r="O82" s="226" t="s">
        <v>401</v>
      </c>
      <c r="P82" s="226"/>
      <c r="Q82" s="226"/>
      <c r="R82" s="226"/>
      <c r="S82" s="226" t="s">
        <v>8542</v>
      </c>
      <c r="T82" s="226"/>
      <c r="U82" s="226" t="s">
        <v>8089</v>
      </c>
      <c r="V82" s="226" t="s">
        <v>8089</v>
      </c>
      <c r="W82" s="226"/>
      <c r="X82" s="226"/>
      <c r="Y82" s="227">
        <v>44154.605891203704</v>
      </c>
      <c r="Z82" s="227">
        <v>44165.932476851849</v>
      </c>
      <c r="AA82" s="226"/>
      <c r="AB82" s="228" t="s">
        <v>399</v>
      </c>
      <c r="AC82" s="226">
        <v>69937</v>
      </c>
      <c r="AD82" s="226">
        <v>100</v>
      </c>
      <c r="AE82" s="226" t="s">
        <v>8256</v>
      </c>
      <c r="AF82" s="226" t="s">
        <v>8258</v>
      </c>
      <c r="AG82" s="226"/>
    </row>
    <row r="83" spans="1:33" ht="26.4" x14ac:dyDescent="0.3">
      <c r="A83" s="226"/>
      <c r="B83" s="226" t="s">
        <v>8256</v>
      </c>
      <c r="C83" s="226" t="s">
        <v>31</v>
      </c>
      <c r="D83" s="226" t="s">
        <v>406</v>
      </c>
      <c r="E83" s="226" t="s">
        <v>402</v>
      </c>
      <c r="F83" s="226" t="s">
        <v>403</v>
      </c>
      <c r="G83" s="226" t="s">
        <v>147</v>
      </c>
      <c r="H83" s="226" t="s">
        <v>301</v>
      </c>
      <c r="I83" s="226" t="s">
        <v>8089</v>
      </c>
      <c r="J83" s="226" t="s">
        <v>8089</v>
      </c>
      <c r="K83" s="226" t="s">
        <v>8089</v>
      </c>
      <c r="L83" s="226" t="s">
        <v>8089</v>
      </c>
      <c r="M83" s="226" t="s">
        <v>8257</v>
      </c>
      <c r="N83" s="226" t="s">
        <v>87</v>
      </c>
      <c r="O83" s="226" t="s">
        <v>407</v>
      </c>
      <c r="P83" s="226"/>
      <c r="Q83" s="226"/>
      <c r="R83" s="226" t="s">
        <v>405</v>
      </c>
      <c r="S83" s="226" t="s">
        <v>8543</v>
      </c>
      <c r="T83" s="226"/>
      <c r="U83" s="226" t="s">
        <v>8089</v>
      </c>
      <c r="V83" s="226" t="s">
        <v>8089</v>
      </c>
      <c r="W83" s="226"/>
      <c r="X83" s="226"/>
      <c r="Y83" s="227">
        <v>44154.654456018521</v>
      </c>
      <c r="Z83" s="227">
        <v>44162.321481481478</v>
      </c>
      <c r="AA83" s="226"/>
      <c r="AB83" s="228" t="s">
        <v>404</v>
      </c>
      <c r="AC83" s="226">
        <v>70298</v>
      </c>
      <c r="AD83" s="226">
        <v>100</v>
      </c>
      <c r="AE83" s="226" t="s">
        <v>8256</v>
      </c>
      <c r="AF83" s="226" t="s">
        <v>8258</v>
      </c>
      <c r="AG83" s="226"/>
    </row>
    <row r="84" spans="1:33" ht="26.4" x14ac:dyDescent="0.3">
      <c r="A84" s="226"/>
      <c r="B84" s="226" t="s">
        <v>8256</v>
      </c>
      <c r="C84" s="226" t="s">
        <v>31</v>
      </c>
      <c r="D84" s="226" t="s">
        <v>411</v>
      </c>
      <c r="E84" s="226" t="s">
        <v>408</v>
      </c>
      <c r="F84" s="226" t="s">
        <v>409</v>
      </c>
      <c r="G84" s="226" t="s">
        <v>147</v>
      </c>
      <c r="H84" s="226" t="s">
        <v>301</v>
      </c>
      <c r="I84" s="226" t="s">
        <v>8089</v>
      </c>
      <c r="J84" s="226" t="s">
        <v>8089</v>
      </c>
      <c r="K84" s="226" t="s">
        <v>8089</v>
      </c>
      <c r="L84" s="226" t="s">
        <v>8089</v>
      </c>
      <c r="M84" s="226" t="s">
        <v>8257</v>
      </c>
      <c r="N84" s="226" t="s">
        <v>169</v>
      </c>
      <c r="O84" s="226" t="s">
        <v>412</v>
      </c>
      <c r="P84" s="226"/>
      <c r="Q84" s="226"/>
      <c r="R84" s="226"/>
      <c r="S84" s="226" t="s">
        <v>8544</v>
      </c>
      <c r="T84" s="226"/>
      <c r="U84" s="226" t="s">
        <v>8089</v>
      </c>
      <c r="V84" s="226" t="s">
        <v>8089</v>
      </c>
      <c r="W84" s="226"/>
      <c r="X84" s="226"/>
      <c r="Y84" s="227">
        <v>44154.676064814812</v>
      </c>
      <c r="Z84" s="227">
        <v>44165.932476851849</v>
      </c>
      <c r="AA84" s="226"/>
      <c r="AB84" s="228" t="s">
        <v>410</v>
      </c>
      <c r="AC84" s="226">
        <v>82407</v>
      </c>
      <c r="AD84" s="226">
        <v>100</v>
      </c>
      <c r="AE84" s="226" t="s">
        <v>8256</v>
      </c>
      <c r="AF84" s="226" t="s">
        <v>8258</v>
      </c>
      <c r="AG84" s="226"/>
    </row>
    <row r="85" spans="1:33" ht="26.4" x14ac:dyDescent="0.3">
      <c r="A85" s="226" t="s">
        <v>418</v>
      </c>
      <c r="B85" s="226" t="s">
        <v>8258</v>
      </c>
      <c r="C85" s="226" t="s">
        <v>69</v>
      </c>
      <c r="D85" s="226" t="s">
        <v>112</v>
      </c>
      <c r="E85" s="226" t="s">
        <v>413</v>
      </c>
      <c r="F85" s="226" t="s">
        <v>414</v>
      </c>
      <c r="G85" s="226" t="s">
        <v>415</v>
      </c>
      <c r="H85" s="226" t="s">
        <v>417</v>
      </c>
      <c r="I85" s="226" t="s">
        <v>8089</v>
      </c>
      <c r="J85" s="226" t="s">
        <v>8089</v>
      </c>
      <c r="K85" s="226" t="s">
        <v>8089</v>
      </c>
      <c r="L85" s="226" t="s">
        <v>8089</v>
      </c>
      <c r="M85" s="226" t="s">
        <v>8257</v>
      </c>
      <c r="N85" s="226" t="s">
        <v>87</v>
      </c>
      <c r="O85" s="226" t="s">
        <v>8089</v>
      </c>
      <c r="P85" s="226"/>
      <c r="Q85" s="226"/>
      <c r="R85" s="226"/>
      <c r="S85" s="226"/>
      <c r="T85" s="226"/>
      <c r="U85" s="226" t="s">
        <v>8089</v>
      </c>
      <c r="V85" s="226" t="s">
        <v>8089</v>
      </c>
      <c r="W85" s="226"/>
      <c r="X85" s="226"/>
      <c r="Y85" s="227">
        <v>44154.742013888892</v>
      </c>
      <c r="Z85" s="226"/>
      <c r="AA85" s="226"/>
      <c r="AB85" s="228" t="s">
        <v>416</v>
      </c>
      <c r="AC85" s="226">
        <v>44660</v>
      </c>
      <c r="AD85" s="226">
        <v>4310</v>
      </c>
      <c r="AE85" s="226" t="s">
        <v>8256</v>
      </c>
      <c r="AF85" s="226" t="s">
        <v>8256</v>
      </c>
      <c r="AG85" s="226" t="s">
        <v>15</v>
      </c>
    </row>
    <row r="86" spans="1:33" ht="26.4" x14ac:dyDescent="0.3">
      <c r="A86" s="226" t="s">
        <v>418</v>
      </c>
      <c r="B86" s="226" t="s">
        <v>8258</v>
      </c>
      <c r="C86" s="226" t="s">
        <v>69</v>
      </c>
      <c r="D86" s="226" t="s">
        <v>112</v>
      </c>
      <c r="E86" s="226" t="s">
        <v>419</v>
      </c>
      <c r="F86" s="226" t="s">
        <v>420</v>
      </c>
      <c r="G86" s="226" t="s">
        <v>415</v>
      </c>
      <c r="H86" s="226" t="s">
        <v>417</v>
      </c>
      <c r="I86" s="226" t="s">
        <v>8089</v>
      </c>
      <c r="J86" s="226" t="s">
        <v>8089</v>
      </c>
      <c r="K86" s="226" t="s">
        <v>8089</v>
      </c>
      <c r="L86" s="226" t="s">
        <v>8089</v>
      </c>
      <c r="M86" s="226" t="s">
        <v>8257</v>
      </c>
      <c r="N86" s="226" t="s">
        <v>87</v>
      </c>
      <c r="O86" s="226" t="s">
        <v>8089</v>
      </c>
      <c r="P86" s="226"/>
      <c r="Q86" s="226"/>
      <c r="R86" s="226"/>
      <c r="S86" s="226"/>
      <c r="T86" s="226"/>
      <c r="U86" s="226" t="s">
        <v>8089</v>
      </c>
      <c r="V86" s="226" t="s">
        <v>8089</v>
      </c>
      <c r="W86" s="226"/>
      <c r="X86" s="226"/>
      <c r="Y86" s="227">
        <v>44154.743287037039</v>
      </c>
      <c r="Z86" s="226"/>
      <c r="AA86" s="226"/>
      <c r="AB86" s="228" t="s">
        <v>416</v>
      </c>
      <c r="AC86" s="226">
        <v>44660</v>
      </c>
      <c r="AD86" s="226">
        <v>4320</v>
      </c>
      <c r="AE86" s="226" t="s">
        <v>8256</v>
      </c>
      <c r="AF86" s="226" t="s">
        <v>8256</v>
      </c>
      <c r="AG86" s="226" t="s">
        <v>15</v>
      </c>
    </row>
    <row r="87" spans="1:33" x14ac:dyDescent="0.3">
      <c r="A87" s="226" t="s">
        <v>589</v>
      </c>
      <c r="B87" s="226" t="s">
        <v>8256</v>
      </c>
      <c r="C87" s="226" t="s">
        <v>19</v>
      </c>
      <c r="D87" s="226" t="s">
        <v>427</v>
      </c>
      <c r="E87" s="226" t="s">
        <v>421</v>
      </c>
      <c r="F87" s="226" t="s">
        <v>422</v>
      </c>
      <c r="G87" s="226" t="s">
        <v>423</v>
      </c>
      <c r="H87" s="226" t="s">
        <v>425</v>
      </c>
      <c r="I87" s="226" t="s">
        <v>8089</v>
      </c>
      <c r="J87" s="226" t="s">
        <v>8089</v>
      </c>
      <c r="K87" s="226" t="s">
        <v>8089</v>
      </c>
      <c r="L87" s="226" t="s">
        <v>8089</v>
      </c>
      <c r="M87" s="226" t="s">
        <v>8257</v>
      </c>
      <c r="N87" s="226" t="s">
        <v>87</v>
      </c>
      <c r="O87" s="226" t="s">
        <v>428</v>
      </c>
      <c r="P87" s="226"/>
      <c r="Q87" s="226"/>
      <c r="R87" s="226" t="s">
        <v>426</v>
      </c>
      <c r="S87" s="226"/>
      <c r="T87" s="226"/>
      <c r="U87" s="226" t="s">
        <v>8089</v>
      </c>
      <c r="V87" s="226" t="s">
        <v>8089</v>
      </c>
      <c r="W87" s="226"/>
      <c r="X87" s="226"/>
      <c r="Y87" s="227">
        <v>44155.095439814817</v>
      </c>
      <c r="Z87" s="227">
        <v>44165.932476851849</v>
      </c>
      <c r="AA87" s="226"/>
      <c r="AB87" s="228" t="s">
        <v>424</v>
      </c>
      <c r="AC87" s="226">
        <v>71851</v>
      </c>
      <c r="AD87" s="226">
        <v>26780</v>
      </c>
      <c r="AE87" s="226" t="s">
        <v>8256</v>
      </c>
      <c r="AF87" s="226" t="s">
        <v>8258</v>
      </c>
      <c r="AG87" s="226" t="s">
        <v>15</v>
      </c>
    </row>
    <row r="88" spans="1:33" ht="26.4" x14ac:dyDescent="0.3">
      <c r="A88" s="226"/>
      <c r="B88" s="226" t="s">
        <v>8256</v>
      </c>
      <c r="C88" s="226" t="s">
        <v>31</v>
      </c>
      <c r="D88" s="226" t="s">
        <v>427</v>
      </c>
      <c r="E88" s="226" t="s">
        <v>429</v>
      </c>
      <c r="F88" s="226" t="s">
        <v>430</v>
      </c>
      <c r="G88" s="226" t="s">
        <v>106</v>
      </c>
      <c r="H88" s="226" t="s">
        <v>301</v>
      </c>
      <c r="I88" s="226" t="s">
        <v>8089</v>
      </c>
      <c r="J88" s="226" t="s">
        <v>8089</v>
      </c>
      <c r="K88" s="226" t="s">
        <v>8089</v>
      </c>
      <c r="L88" s="226" t="s">
        <v>8089</v>
      </c>
      <c r="M88" s="226" t="s">
        <v>8257</v>
      </c>
      <c r="N88" s="226" t="s">
        <v>87</v>
      </c>
      <c r="O88" s="226" t="s">
        <v>428</v>
      </c>
      <c r="P88" s="226"/>
      <c r="Q88" s="226"/>
      <c r="R88" s="226"/>
      <c r="S88" s="226"/>
      <c r="T88" s="226"/>
      <c r="U88" s="226" t="s">
        <v>8089</v>
      </c>
      <c r="V88" s="226" t="s">
        <v>8089</v>
      </c>
      <c r="W88" s="226"/>
      <c r="X88" s="226"/>
      <c r="Y88" s="227">
        <v>44155.095451388886</v>
      </c>
      <c r="Z88" s="227">
        <v>44165.932476851849</v>
      </c>
      <c r="AA88" s="226"/>
      <c r="AB88" s="228" t="s">
        <v>424</v>
      </c>
      <c r="AC88" s="226">
        <v>71851</v>
      </c>
      <c r="AD88" s="226">
        <v>100</v>
      </c>
      <c r="AE88" s="226" t="s">
        <v>8256</v>
      </c>
      <c r="AF88" s="226" t="s">
        <v>8258</v>
      </c>
      <c r="AG88" s="226"/>
    </row>
    <row r="89" spans="1:33" x14ac:dyDescent="0.3">
      <c r="A89" s="226"/>
      <c r="B89" s="226" t="s">
        <v>8256</v>
      </c>
      <c r="C89" s="226" t="s">
        <v>25</v>
      </c>
      <c r="D89" s="226" t="s">
        <v>436</v>
      </c>
      <c r="E89" s="226" t="s">
        <v>431</v>
      </c>
      <c r="F89" s="226" t="s">
        <v>432</v>
      </c>
      <c r="G89" s="226" t="s">
        <v>433</v>
      </c>
      <c r="H89" s="226" t="s">
        <v>34</v>
      </c>
      <c r="I89" s="226" t="s">
        <v>8089</v>
      </c>
      <c r="J89" s="226" t="s">
        <v>8089</v>
      </c>
      <c r="K89" s="226" t="s">
        <v>8089</v>
      </c>
      <c r="L89" s="226" t="s">
        <v>8089</v>
      </c>
      <c r="M89" s="226" t="s">
        <v>8257</v>
      </c>
      <c r="N89" s="226" t="s">
        <v>169</v>
      </c>
      <c r="O89" s="226" t="s">
        <v>438</v>
      </c>
      <c r="P89" s="226" t="s">
        <v>437</v>
      </c>
      <c r="Q89" s="226"/>
      <c r="R89" s="226" t="s">
        <v>435</v>
      </c>
      <c r="S89" s="226" t="s">
        <v>8545</v>
      </c>
      <c r="T89" s="226"/>
      <c r="U89" s="226" t="s">
        <v>8089</v>
      </c>
      <c r="V89" s="226" t="s">
        <v>8089</v>
      </c>
      <c r="W89" s="226"/>
      <c r="X89" s="226"/>
      <c r="Y89" s="227">
        <v>44155.347638888888</v>
      </c>
      <c r="Z89" s="227">
        <v>44165.932476851849</v>
      </c>
      <c r="AA89" s="226"/>
      <c r="AB89" s="228" t="s">
        <v>434</v>
      </c>
      <c r="AC89" s="226">
        <v>63720</v>
      </c>
      <c r="AD89" s="226">
        <v>22100</v>
      </c>
      <c r="AE89" s="226" t="s">
        <v>8256</v>
      </c>
      <c r="AF89" s="226" t="s">
        <v>8258</v>
      </c>
      <c r="AG89" s="226" t="s">
        <v>295</v>
      </c>
    </row>
    <row r="90" spans="1:33" ht="52.8" x14ac:dyDescent="0.3">
      <c r="A90" s="226" t="s">
        <v>443</v>
      </c>
      <c r="B90" s="226" t="s">
        <v>8256</v>
      </c>
      <c r="C90" s="226" t="s">
        <v>31</v>
      </c>
      <c r="D90" s="226" t="s">
        <v>297</v>
      </c>
      <c r="E90" s="226" t="s">
        <v>439</v>
      </c>
      <c r="F90" s="226" t="s">
        <v>440</v>
      </c>
      <c r="G90" s="226" t="s">
        <v>441</v>
      </c>
      <c r="H90" s="226" t="s">
        <v>34</v>
      </c>
      <c r="I90" s="226" t="s">
        <v>8089</v>
      </c>
      <c r="J90" s="226" t="s">
        <v>8089</v>
      </c>
      <c r="K90" s="226" t="s">
        <v>8089</v>
      </c>
      <c r="L90" s="226" t="s">
        <v>8089</v>
      </c>
      <c r="M90" s="226" t="s">
        <v>8257</v>
      </c>
      <c r="N90" s="226" t="s">
        <v>87</v>
      </c>
      <c r="O90" s="226" t="s">
        <v>8089</v>
      </c>
      <c r="P90" s="226"/>
      <c r="Q90" s="226"/>
      <c r="R90" s="226" t="s">
        <v>8546</v>
      </c>
      <c r="S90" s="226" t="s">
        <v>8547</v>
      </c>
      <c r="T90" s="226"/>
      <c r="U90" s="226" t="s">
        <v>8089</v>
      </c>
      <c r="V90" s="226" t="s">
        <v>8089</v>
      </c>
      <c r="W90" s="226"/>
      <c r="X90" s="226"/>
      <c r="Y90" s="227">
        <v>44155.605520833335</v>
      </c>
      <c r="Z90" s="227">
        <v>44165.932476851849</v>
      </c>
      <c r="AA90" s="226"/>
      <c r="AB90" s="228" t="s">
        <v>442</v>
      </c>
      <c r="AC90" s="226">
        <v>78162</v>
      </c>
      <c r="AD90" s="226">
        <v>1400</v>
      </c>
      <c r="AE90" s="226" t="s">
        <v>8256</v>
      </c>
      <c r="AF90" s="226" t="s">
        <v>8258</v>
      </c>
      <c r="AG90" s="226"/>
    </row>
    <row r="91" spans="1:33" ht="26.4" x14ac:dyDescent="0.3">
      <c r="A91" s="226" t="s">
        <v>418</v>
      </c>
      <c r="B91" s="226" t="s">
        <v>8256</v>
      </c>
      <c r="C91" s="226" t="s">
        <v>19</v>
      </c>
      <c r="D91" s="226" t="s">
        <v>449</v>
      </c>
      <c r="E91" s="226" t="s">
        <v>444</v>
      </c>
      <c r="F91" s="226" t="s">
        <v>445</v>
      </c>
      <c r="G91" s="226" t="s">
        <v>446</v>
      </c>
      <c r="H91" s="226" t="s">
        <v>333</v>
      </c>
      <c r="I91" s="226" t="s">
        <v>8089</v>
      </c>
      <c r="J91" s="226" t="s">
        <v>8089</v>
      </c>
      <c r="K91" s="226" t="s">
        <v>8089</v>
      </c>
      <c r="L91" s="226" t="s">
        <v>8089</v>
      </c>
      <c r="M91" s="226" t="s">
        <v>8257</v>
      </c>
      <c r="N91" s="226" t="s">
        <v>87</v>
      </c>
      <c r="O91" s="226" t="s">
        <v>450</v>
      </c>
      <c r="P91" s="226"/>
      <c r="Q91" s="226"/>
      <c r="R91" s="226" t="s">
        <v>448</v>
      </c>
      <c r="S91" s="226" t="s">
        <v>8548</v>
      </c>
      <c r="T91" s="226"/>
      <c r="U91" s="226" t="s">
        <v>8089</v>
      </c>
      <c r="V91" s="226" t="s">
        <v>8089</v>
      </c>
      <c r="W91" s="226"/>
      <c r="X91" s="226"/>
      <c r="Y91" s="227">
        <v>44155.884062500001</v>
      </c>
      <c r="Z91" s="227">
        <v>44155.995925925927</v>
      </c>
      <c r="AA91" s="226"/>
      <c r="AB91" s="228" t="s">
        <v>447</v>
      </c>
      <c r="AC91" s="226">
        <v>68260</v>
      </c>
      <c r="AD91" s="226">
        <v>25070</v>
      </c>
      <c r="AE91" s="226" t="s">
        <v>8256</v>
      </c>
      <c r="AF91" s="226" t="s">
        <v>8258</v>
      </c>
      <c r="AG91" s="226" t="s">
        <v>15</v>
      </c>
    </row>
    <row r="92" spans="1:33" ht="26.4" x14ac:dyDescent="0.3">
      <c r="A92" s="226"/>
      <c r="B92" s="226" t="s">
        <v>8256</v>
      </c>
      <c r="C92" s="226" t="s">
        <v>31</v>
      </c>
      <c r="D92" s="226" t="s">
        <v>449</v>
      </c>
      <c r="E92" s="226" t="s">
        <v>451</v>
      </c>
      <c r="F92" s="226" t="s">
        <v>452</v>
      </c>
      <c r="G92" s="226" t="s">
        <v>147</v>
      </c>
      <c r="H92" s="226" t="s">
        <v>301</v>
      </c>
      <c r="I92" s="226" t="s">
        <v>8089</v>
      </c>
      <c r="J92" s="226" t="s">
        <v>8089</v>
      </c>
      <c r="K92" s="226" t="s">
        <v>8089</v>
      </c>
      <c r="L92" s="226" t="s">
        <v>8089</v>
      </c>
      <c r="M92" s="226" t="s">
        <v>8257</v>
      </c>
      <c r="N92" s="226" t="s">
        <v>87</v>
      </c>
      <c r="O92" s="226" t="s">
        <v>450</v>
      </c>
      <c r="P92" s="226"/>
      <c r="Q92" s="226"/>
      <c r="R92" s="226"/>
      <c r="S92" s="226"/>
      <c r="T92" s="226"/>
      <c r="U92" s="226" t="s">
        <v>8089</v>
      </c>
      <c r="V92" s="226" t="s">
        <v>8089</v>
      </c>
      <c r="W92" s="226"/>
      <c r="X92" s="226"/>
      <c r="Y92" s="227">
        <v>44155.884062500001</v>
      </c>
      <c r="Z92" s="227">
        <v>44158.601180555554</v>
      </c>
      <c r="AA92" s="226"/>
      <c r="AB92" s="228" t="s">
        <v>447</v>
      </c>
      <c r="AC92" s="226">
        <v>68260</v>
      </c>
      <c r="AD92" s="226">
        <v>100</v>
      </c>
      <c r="AE92" s="226" t="s">
        <v>8256</v>
      </c>
      <c r="AF92" s="226" t="s">
        <v>8258</v>
      </c>
      <c r="AG92" s="226"/>
    </row>
    <row r="93" spans="1:33" ht="26.4" x14ac:dyDescent="0.3">
      <c r="A93" s="226" t="s">
        <v>455</v>
      </c>
      <c r="B93" s="226" t="s">
        <v>8256</v>
      </c>
      <c r="C93" s="226" t="s">
        <v>31</v>
      </c>
      <c r="D93" s="226" t="s">
        <v>297</v>
      </c>
      <c r="E93" s="226" t="s">
        <v>453</v>
      </c>
      <c r="F93" s="226" t="s">
        <v>454</v>
      </c>
      <c r="G93" s="226" t="s">
        <v>293</v>
      </c>
      <c r="H93" s="226" t="s">
        <v>34</v>
      </c>
      <c r="I93" s="226" t="s">
        <v>8089</v>
      </c>
      <c r="J93" s="226" t="s">
        <v>8089</v>
      </c>
      <c r="K93" s="226" t="s">
        <v>8089</v>
      </c>
      <c r="L93" s="226" t="s">
        <v>8089</v>
      </c>
      <c r="M93" s="226" t="s">
        <v>8257</v>
      </c>
      <c r="N93" s="226" t="s">
        <v>87</v>
      </c>
      <c r="O93" s="226" t="s">
        <v>8089</v>
      </c>
      <c r="P93" s="226"/>
      <c r="Q93" s="226"/>
      <c r="R93" s="226"/>
      <c r="S93" s="226" t="s">
        <v>8549</v>
      </c>
      <c r="T93" s="226"/>
      <c r="U93" s="226" t="s">
        <v>8089</v>
      </c>
      <c r="V93" s="226" t="s">
        <v>8089</v>
      </c>
      <c r="W93" s="226"/>
      <c r="X93" s="226"/>
      <c r="Y93" s="227">
        <v>44155.933541666665</v>
      </c>
      <c r="Z93" s="227">
        <v>44165.932476851849</v>
      </c>
      <c r="AA93" s="226"/>
      <c r="AB93" s="228" t="s">
        <v>294</v>
      </c>
      <c r="AC93" s="226">
        <v>82304</v>
      </c>
      <c r="AD93" s="226">
        <v>2000</v>
      </c>
      <c r="AE93" s="226" t="s">
        <v>8256</v>
      </c>
      <c r="AF93" s="226" t="s">
        <v>8258</v>
      </c>
      <c r="AG93" s="226" t="s">
        <v>295</v>
      </c>
    </row>
    <row r="94" spans="1:33" ht="26.4" x14ac:dyDescent="0.3">
      <c r="A94" s="226"/>
      <c r="B94" s="226" t="s">
        <v>8256</v>
      </c>
      <c r="C94" s="226" t="s">
        <v>31</v>
      </c>
      <c r="D94" s="226" t="s">
        <v>458</v>
      </c>
      <c r="E94" s="226" t="s">
        <v>456</v>
      </c>
      <c r="F94" s="226" t="s">
        <v>457</v>
      </c>
      <c r="G94" s="226" t="s">
        <v>293</v>
      </c>
      <c r="H94" s="226" t="s">
        <v>34</v>
      </c>
      <c r="I94" s="226" t="s">
        <v>8089</v>
      </c>
      <c r="J94" s="226" t="s">
        <v>8089</v>
      </c>
      <c r="K94" s="226" t="s">
        <v>8089</v>
      </c>
      <c r="L94" s="226" t="s">
        <v>8089</v>
      </c>
      <c r="M94" s="226" t="s">
        <v>8257</v>
      </c>
      <c r="N94" s="226" t="s">
        <v>8089</v>
      </c>
      <c r="O94" s="226" t="s">
        <v>8089</v>
      </c>
      <c r="P94" s="226"/>
      <c r="Q94" s="226"/>
      <c r="R94" s="226"/>
      <c r="S94" s="226" t="s">
        <v>8550</v>
      </c>
      <c r="T94" s="226"/>
      <c r="U94" s="226" t="s">
        <v>8089</v>
      </c>
      <c r="V94" s="226" t="s">
        <v>8089</v>
      </c>
      <c r="W94" s="226"/>
      <c r="X94" s="226"/>
      <c r="Y94" s="227">
        <v>44155.933553240742</v>
      </c>
      <c r="Z94" s="227">
        <v>44165.932476851849</v>
      </c>
      <c r="AA94" s="226"/>
      <c r="AB94" s="228" t="s">
        <v>294</v>
      </c>
      <c r="AC94" s="226">
        <v>82304</v>
      </c>
      <c r="AD94" s="226">
        <v>22150</v>
      </c>
      <c r="AE94" s="226" t="s">
        <v>8256</v>
      </c>
      <c r="AF94" s="226" t="s">
        <v>8258</v>
      </c>
      <c r="AG94" s="226" t="s">
        <v>295</v>
      </c>
    </row>
    <row r="95" spans="1:33" ht="26.4" x14ac:dyDescent="0.3">
      <c r="A95" s="226"/>
      <c r="B95" s="226" t="s">
        <v>8256</v>
      </c>
      <c r="C95" s="226" t="s">
        <v>31</v>
      </c>
      <c r="D95" s="226">
        <v>9</v>
      </c>
      <c r="E95" s="226" t="s">
        <v>459</v>
      </c>
      <c r="F95" s="226" t="s">
        <v>460</v>
      </c>
      <c r="G95" s="226" t="s">
        <v>293</v>
      </c>
      <c r="H95" s="226" t="s">
        <v>34</v>
      </c>
      <c r="I95" s="226" t="s">
        <v>8089</v>
      </c>
      <c r="J95" s="226" t="s">
        <v>8089</v>
      </c>
      <c r="K95" s="226" t="s">
        <v>8089</v>
      </c>
      <c r="L95" s="226" t="s">
        <v>8089</v>
      </c>
      <c r="M95" s="226" t="s">
        <v>8257</v>
      </c>
      <c r="N95" s="226" t="s">
        <v>8089</v>
      </c>
      <c r="O95" s="226" t="s">
        <v>8089</v>
      </c>
      <c r="P95" s="226"/>
      <c r="Q95" s="226"/>
      <c r="R95" s="226"/>
      <c r="S95" s="226" t="s">
        <v>8551</v>
      </c>
      <c r="T95" s="226"/>
      <c r="U95" s="226" t="s">
        <v>8089</v>
      </c>
      <c r="V95" s="226" t="s">
        <v>8089</v>
      </c>
      <c r="W95" s="226"/>
      <c r="X95" s="226"/>
      <c r="Y95" s="227">
        <v>44155.933553240742</v>
      </c>
      <c r="Z95" s="227">
        <v>44165.932476851849</v>
      </c>
      <c r="AA95" s="226"/>
      <c r="AB95" s="228" t="s">
        <v>294</v>
      </c>
      <c r="AC95" s="226">
        <v>82304</v>
      </c>
      <c r="AD95" s="226">
        <v>2000</v>
      </c>
      <c r="AE95" s="226" t="s">
        <v>8256</v>
      </c>
      <c r="AF95" s="226" t="s">
        <v>8258</v>
      </c>
      <c r="AG95" s="226" t="s">
        <v>295</v>
      </c>
    </row>
    <row r="96" spans="1:33" ht="26.4" x14ac:dyDescent="0.3">
      <c r="A96" s="226"/>
      <c r="B96" s="226" t="s">
        <v>8256</v>
      </c>
      <c r="C96" s="226" t="s">
        <v>31</v>
      </c>
      <c r="D96" s="226" t="s">
        <v>185</v>
      </c>
      <c r="E96" s="226" t="s">
        <v>461</v>
      </c>
      <c r="F96" s="226" t="s">
        <v>462</v>
      </c>
      <c r="G96" s="226" t="s">
        <v>293</v>
      </c>
      <c r="H96" s="226" t="s">
        <v>34</v>
      </c>
      <c r="I96" s="226" t="s">
        <v>8089</v>
      </c>
      <c r="J96" s="226" t="s">
        <v>8089</v>
      </c>
      <c r="K96" s="226" t="s">
        <v>8089</v>
      </c>
      <c r="L96" s="226" t="s">
        <v>8089</v>
      </c>
      <c r="M96" s="226" t="s">
        <v>8257</v>
      </c>
      <c r="N96" s="226" t="s">
        <v>8089</v>
      </c>
      <c r="O96" s="226" t="s">
        <v>8089</v>
      </c>
      <c r="P96" s="226"/>
      <c r="Q96" s="226"/>
      <c r="R96" s="226"/>
      <c r="S96" s="226" t="s">
        <v>8552</v>
      </c>
      <c r="T96" s="226"/>
      <c r="U96" s="226" t="s">
        <v>8089</v>
      </c>
      <c r="V96" s="226" t="s">
        <v>8089</v>
      </c>
      <c r="W96" s="226"/>
      <c r="X96" s="226"/>
      <c r="Y96" s="227">
        <v>44155.933553240742</v>
      </c>
      <c r="Z96" s="227">
        <v>44165.932476851849</v>
      </c>
      <c r="AA96" s="226"/>
      <c r="AB96" s="228" t="s">
        <v>294</v>
      </c>
      <c r="AC96" s="226">
        <v>82304</v>
      </c>
      <c r="AD96" s="226">
        <v>22170</v>
      </c>
      <c r="AE96" s="226" t="s">
        <v>8256</v>
      </c>
      <c r="AF96" s="226" t="s">
        <v>8258</v>
      </c>
      <c r="AG96" s="226" t="s">
        <v>295</v>
      </c>
    </row>
    <row r="97" spans="1:33" ht="39.6" x14ac:dyDescent="0.3">
      <c r="A97" s="226" t="s">
        <v>467</v>
      </c>
      <c r="B97" s="226" t="s">
        <v>8256</v>
      </c>
      <c r="C97" s="226" t="s">
        <v>25</v>
      </c>
      <c r="D97" s="226" t="s">
        <v>168</v>
      </c>
      <c r="E97" s="226" t="s">
        <v>463</v>
      </c>
      <c r="F97" s="226" t="s">
        <v>464</v>
      </c>
      <c r="G97" s="226" t="s">
        <v>465</v>
      </c>
      <c r="H97" s="226" t="s">
        <v>301</v>
      </c>
      <c r="I97" s="226" t="s">
        <v>8089</v>
      </c>
      <c r="J97" s="226" t="s">
        <v>8089</v>
      </c>
      <c r="K97" s="226" t="s">
        <v>8089</v>
      </c>
      <c r="L97" s="226" t="s">
        <v>8089</v>
      </c>
      <c r="M97" s="226" t="s">
        <v>8257</v>
      </c>
      <c r="N97" s="226" t="s">
        <v>87</v>
      </c>
      <c r="O97" s="226" t="s">
        <v>469</v>
      </c>
      <c r="P97" s="226" t="s">
        <v>468</v>
      </c>
      <c r="Q97" s="226"/>
      <c r="R97" s="226"/>
      <c r="S97" s="226" t="s">
        <v>8553</v>
      </c>
      <c r="T97" s="226"/>
      <c r="U97" s="226" t="s">
        <v>8089</v>
      </c>
      <c r="V97" s="226" t="s">
        <v>8089</v>
      </c>
      <c r="W97" s="226"/>
      <c r="X97" s="226"/>
      <c r="Y97" s="227">
        <v>44156.33321759259</v>
      </c>
      <c r="Z97" s="227">
        <v>44165.932476851849</v>
      </c>
      <c r="AA97" s="226"/>
      <c r="AB97" s="228" t="s">
        <v>466</v>
      </c>
      <c r="AC97" s="226">
        <v>82854</v>
      </c>
      <c r="AD97" s="226">
        <v>100</v>
      </c>
      <c r="AE97" s="226" t="s">
        <v>8256</v>
      </c>
      <c r="AF97" s="226" t="s">
        <v>8258</v>
      </c>
      <c r="AG97" s="226"/>
    </row>
    <row r="98" spans="1:33" ht="39.6" x14ac:dyDescent="0.3">
      <c r="A98" s="226"/>
      <c r="B98" s="226" t="s">
        <v>8256</v>
      </c>
      <c r="C98" s="226" t="s">
        <v>31</v>
      </c>
      <c r="D98" s="226" t="s">
        <v>472</v>
      </c>
      <c r="E98" s="226" t="s">
        <v>470</v>
      </c>
      <c r="F98" s="226" t="s">
        <v>471</v>
      </c>
      <c r="G98" s="226" t="s">
        <v>465</v>
      </c>
      <c r="H98" s="226" t="s">
        <v>301</v>
      </c>
      <c r="I98" s="226" t="s">
        <v>8089</v>
      </c>
      <c r="J98" s="226" t="s">
        <v>8089</v>
      </c>
      <c r="K98" s="226" t="s">
        <v>8089</v>
      </c>
      <c r="L98" s="226" t="s">
        <v>8089</v>
      </c>
      <c r="M98" s="226" t="s">
        <v>8257</v>
      </c>
      <c r="N98" s="226" t="s">
        <v>87</v>
      </c>
      <c r="O98" s="226" t="s">
        <v>473</v>
      </c>
      <c r="P98" s="226"/>
      <c r="Q98" s="226"/>
      <c r="R98" s="226"/>
      <c r="S98" s="226"/>
      <c r="T98" s="226"/>
      <c r="U98" s="226" t="s">
        <v>8089</v>
      </c>
      <c r="V98" s="226" t="s">
        <v>8089</v>
      </c>
      <c r="W98" s="226"/>
      <c r="X98" s="226"/>
      <c r="Y98" s="227">
        <v>44156.337233796294</v>
      </c>
      <c r="Z98" s="227">
        <v>44165.932476851849</v>
      </c>
      <c r="AA98" s="226"/>
      <c r="AB98" s="228" t="s">
        <v>466</v>
      </c>
      <c r="AC98" s="226">
        <v>82854</v>
      </c>
      <c r="AD98" s="226">
        <v>100</v>
      </c>
      <c r="AE98" s="226" t="s">
        <v>8256</v>
      </c>
      <c r="AF98" s="226" t="s">
        <v>8258</v>
      </c>
      <c r="AG98" s="226"/>
    </row>
    <row r="99" spans="1:33" ht="39.6" x14ac:dyDescent="0.3">
      <c r="A99" s="226"/>
      <c r="B99" s="226" t="s">
        <v>8256</v>
      </c>
      <c r="C99" s="226" t="s">
        <v>19</v>
      </c>
      <c r="D99" s="226" t="s">
        <v>478</v>
      </c>
      <c r="E99" s="226" t="s">
        <v>474</v>
      </c>
      <c r="F99" s="226" t="s">
        <v>475</v>
      </c>
      <c r="G99" s="226" t="s">
        <v>398</v>
      </c>
      <c r="H99" s="226" t="s">
        <v>477</v>
      </c>
      <c r="I99" s="226" t="s">
        <v>8089</v>
      </c>
      <c r="J99" s="226" t="s">
        <v>8089</v>
      </c>
      <c r="K99" s="226" t="s">
        <v>8089</v>
      </c>
      <c r="L99" s="226" t="s">
        <v>8089</v>
      </c>
      <c r="M99" s="226" t="s">
        <v>8257</v>
      </c>
      <c r="N99" s="226" t="s">
        <v>104</v>
      </c>
      <c r="O99" s="226" t="s">
        <v>479</v>
      </c>
      <c r="P99" s="226"/>
      <c r="Q99" s="226"/>
      <c r="R99" s="226"/>
      <c r="S99" s="226"/>
      <c r="T99" s="226"/>
      <c r="U99" s="226" t="s">
        <v>8089</v>
      </c>
      <c r="V99" s="226" t="s">
        <v>8089</v>
      </c>
      <c r="W99" s="226"/>
      <c r="X99" s="226"/>
      <c r="Y99" s="227">
        <v>44157.365925925929</v>
      </c>
      <c r="Z99" s="227">
        <v>44168.79451388889</v>
      </c>
      <c r="AA99" s="226"/>
      <c r="AB99" s="228" t="s">
        <v>476</v>
      </c>
      <c r="AC99" s="226">
        <v>28887</v>
      </c>
      <c r="AD99" s="226">
        <v>22200</v>
      </c>
      <c r="AE99" s="226" t="s">
        <v>8256</v>
      </c>
      <c r="AF99" s="226" t="s">
        <v>8258</v>
      </c>
      <c r="AG99" s="226" t="s">
        <v>15</v>
      </c>
    </row>
    <row r="100" spans="1:33" ht="39.6" x14ac:dyDescent="0.3">
      <c r="A100" s="226"/>
      <c r="B100" s="226" t="s">
        <v>8256</v>
      </c>
      <c r="C100" s="226" t="s">
        <v>19</v>
      </c>
      <c r="D100" s="226" t="s">
        <v>482</v>
      </c>
      <c r="E100" s="226" t="s">
        <v>480</v>
      </c>
      <c r="F100" s="226" t="s">
        <v>481</v>
      </c>
      <c r="G100" s="226" t="s">
        <v>398</v>
      </c>
      <c r="H100" s="226" t="s">
        <v>477</v>
      </c>
      <c r="I100" s="226" t="s">
        <v>8089</v>
      </c>
      <c r="J100" s="226" t="s">
        <v>8089</v>
      </c>
      <c r="K100" s="226" t="s">
        <v>8089</v>
      </c>
      <c r="L100" s="226" t="s">
        <v>8089</v>
      </c>
      <c r="M100" s="226" t="s">
        <v>8257</v>
      </c>
      <c r="N100" s="226" t="s">
        <v>483</v>
      </c>
      <c r="O100" s="226" t="s">
        <v>484</v>
      </c>
      <c r="P100" s="226"/>
      <c r="Q100" s="226"/>
      <c r="R100" s="226"/>
      <c r="S100" s="226"/>
      <c r="T100" s="226"/>
      <c r="U100" s="226" t="s">
        <v>8089</v>
      </c>
      <c r="V100" s="226" t="s">
        <v>8089</v>
      </c>
      <c r="W100" s="226"/>
      <c r="X100" s="226"/>
      <c r="Y100" s="227">
        <v>44157.365937499999</v>
      </c>
      <c r="Z100" s="227">
        <v>44168.79451388889</v>
      </c>
      <c r="AA100" s="226"/>
      <c r="AB100" s="228" t="s">
        <v>476</v>
      </c>
      <c r="AC100" s="226">
        <v>28887</v>
      </c>
      <c r="AD100" s="226">
        <v>22210</v>
      </c>
      <c r="AE100" s="226" t="s">
        <v>8256</v>
      </c>
      <c r="AF100" s="226" t="s">
        <v>8258</v>
      </c>
      <c r="AG100" s="226" t="s">
        <v>15</v>
      </c>
    </row>
    <row r="101" spans="1:33" ht="39.6" x14ac:dyDescent="0.3">
      <c r="A101" s="226"/>
      <c r="B101" s="226" t="s">
        <v>8256</v>
      </c>
      <c r="C101" s="226" t="s">
        <v>19</v>
      </c>
      <c r="D101" s="226" t="s">
        <v>482</v>
      </c>
      <c r="E101" s="226" t="s">
        <v>485</v>
      </c>
      <c r="F101" s="226" t="s">
        <v>486</v>
      </c>
      <c r="G101" s="226" t="s">
        <v>398</v>
      </c>
      <c r="H101" s="226" t="s">
        <v>477</v>
      </c>
      <c r="I101" s="226" t="s">
        <v>8089</v>
      </c>
      <c r="J101" s="226" t="s">
        <v>8089</v>
      </c>
      <c r="K101" s="226" t="s">
        <v>8089</v>
      </c>
      <c r="L101" s="226" t="s">
        <v>8089</v>
      </c>
      <c r="M101" s="226" t="s">
        <v>8257</v>
      </c>
      <c r="N101" s="226" t="s">
        <v>483</v>
      </c>
      <c r="O101" s="226" t="s">
        <v>484</v>
      </c>
      <c r="P101" s="226"/>
      <c r="Q101" s="226"/>
      <c r="R101" s="226"/>
      <c r="S101" s="226"/>
      <c r="T101" s="226"/>
      <c r="U101" s="226" t="s">
        <v>8089</v>
      </c>
      <c r="V101" s="226" t="s">
        <v>8089</v>
      </c>
      <c r="W101" s="226"/>
      <c r="X101" s="226"/>
      <c r="Y101" s="227">
        <v>44157.365937499999</v>
      </c>
      <c r="Z101" s="227">
        <v>44168.79451388889</v>
      </c>
      <c r="AA101" s="226"/>
      <c r="AB101" s="228" t="s">
        <v>476</v>
      </c>
      <c r="AC101" s="226">
        <v>28887</v>
      </c>
      <c r="AD101" s="226">
        <v>22220</v>
      </c>
      <c r="AE101" s="226" t="s">
        <v>8256</v>
      </c>
      <c r="AF101" s="226" t="s">
        <v>8258</v>
      </c>
      <c r="AG101" s="226" t="s">
        <v>15</v>
      </c>
    </row>
    <row r="102" spans="1:33" ht="39.6" x14ac:dyDescent="0.3">
      <c r="A102" s="226"/>
      <c r="B102" s="226" t="s">
        <v>8256</v>
      </c>
      <c r="C102" s="226" t="s">
        <v>19</v>
      </c>
      <c r="D102" s="226" t="s">
        <v>482</v>
      </c>
      <c r="E102" s="226" t="s">
        <v>487</v>
      </c>
      <c r="F102" s="226" t="s">
        <v>488</v>
      </c>
      <c r="G102" s="226" t="s">
        <v>398</v>
      </c>
      <c r="H102" s="226" t="s">
        <v>477</v>
      </c>
      <c r="I102" s="226" t="s">
        <v>8089</v>
      </c>
      <c r="J102" s="226" t="s">
        <v>8089</v>
      </c>
      <c r="K102" s="226" t="s">
        <v>8089</v>
      </c>
      <c r="L102" s="226" t="s">
        <v>8089</v>
      </c>
      <c r="M102" s="226" t="s">
        <v>8257</v>
      </c>
      <c r="N102" s="226" t="s">
        <v>483</v>
      </c>
      <c r="O102" s="226" t="s">
        <v>484</v>
      </c>
      <c r="P102" s="226"/>
      <c r="Q102" s="226"/>
      <c r="R102" s="226"/>
      <c r="S102" s="226"/>
      <c r="T102" s="226"/>
      <c r="U102" s="226" t="s">
        <v>8089</v>
      </c>
      <c r="V102" s="226" t="s">
        <v>8089</v>
      </c>
      <c r="W102" s="226"/>
      <c r="X102" s="226"/>
      <c r="Y102" s="227">
        <v>44157.365937499999</v>
      </c>
      <c r="Z102" s="227">
        <v>44168.79451388889</v>
      </c>
      <c r="AA102" s="226"/>
      <c r="AB102" s="228" t="s">
        <v>476</v>
      </c>
      <c r="AC102" s="226">
        <v>28887</v>
      </c>
      <c r="AD102" s="226">
        <v>22230</v>
      </c>
      <c r="AE102" s="226" t="s">
        <v>8256</v>
      </c>
      <c r="AF102" s="226" t="s">
        <v>8258</v>
      </c>
      <c r="AG102" s="226" t="s">
        <v>15</v>
      </c>
    </row>
    <row r="103" spans="1:33" ht="39.6" x14ac:dyDescent="0.3">
      <c r="A103" s="226"/>
      <c r="B103" s="226" t="s">
        <v>8256</v>
      </c>
      <c r="C103" s="226" t="s">
        <v>19</v>
      </c>
      <c r="D103" s="226" t="s">
        <v>482</v>
      </c>
      <c r="E103" s="226" t="s">
        <v>489</v>
      </c>
      <c r="F103" s="226" t="s">
        <v>490</v>
      </c>
      <c r="G103" s="226" t="s">
        <v>398</v>
      </c>
      <c r="H103" s="226" t="s">
        <v>477</v>
      </c>
      <c r="I103" s="226" t="s">
        <v>8089</v>
      </c>
      <c r="J103" s="226" t="s">
        <v>8089</v>
      </c>
      <c r="K103" s="226" t="s">
        <v>8089</v>
      </c>
      <c r="L103" s="226" t="s">
        <v>8089</v>
      </c>
      <c r="M103" s="226" t="s">
        <v>8257</v>
      </c>
      <c r="N103" s="226" t="s">
        <v>483</v>
      </c>
      <c r="O103" s="226" t="s">
        <v>484</v>
      </c>
      <c r="P103" s="226"/>
      <c r="Q103" s="226"/>
      <c r="R103" s="226"/>
      <c r="S103" s="226"/>
      <c r="T103" s="226"/>
      <c r="U103" s="226" t="s">
        <v>8089</v>
      </c>
      <c r="V103" s="226" t="s">
        <v>8089</v>
      </c>
      <c r="W103" s="226"/>
      <c r="X103" s="226"/>
      <c r="Y103" s="227">
        <v>44157.365937499999</v>
      </c>
      <c r="Z103" s="227">
        <v>44168.79451388889</v>
      </c>
      <c r="AA103" s="226"/>
      <c r="AB103" s="228" t="s">
        <v>476</v>
      </c>
      <c r="AC103" s="226">
        <v>28887</v>
      </c>
      <c r="AD103" s="226">
        <v>22240</v>
      </c>
      <c r="AE103" s="226" t="s">
        <v>8256</v>
      </c>
      <c r="AF103" s="226" t="s">
        <v>8258</v>
      </c>
      <c r="AG103" s="226" t="s">
        <v>15</v>
      </c>
    </row>
    <row r="104" spans="1:33" ht="39.6" x14ac:dyDescent="0.3">
      <c r="A104" s="226"/>
      <c r="B104" s="226" t="s">
        <v>8256</v>
      </c>
      <c r="C104" s="226" t="s">
        <v>19</v>
      </c>
      <c r="D104" s="226" t="s">
        <v>482</v>
      </c>
      <c r="E104" s="226" t="s">
        <v>491</v>
      </c>
      <c r="F104" s="226" t="s">
        <v>492</v>
      </c>
      <c r="G104" s="226" t="s">
        <v>398</v>
      </c>
      <c r="H104" s="226" t="s">
        <v>477</v>
      </c>
      <c r="I104" s="226" t="s">
        <v>8089</v>
      </c>
      <c r="J104" s="226" t="s">
        <v>8089</v>
      </c>
      <c r="K104" s="226" t="s">
        <v>8089</v>
      </c>
      <c r="L104" s="226" t="s">
        <v>8089</v>
      </c>
      <c r="M104" s="226" t="s">
        <v>8257</v>
      </c>
      <c r="N104" s="226" t="s">
        <v>483</v>
      </c>
      <c r="O104" s="226" t="s">
        <v>484</v>
      </c>
      <c r="P104" s="226"/>
      <c r="Q104" s="226"/>
      <c r="R104" s="226"/>
      <c r="S104" s="226"/>
      <c r="T104" s="226"/>
      <c r="U104" s="226" t="s">
        <v>8089</v>
      </c>
      <c r="V104" s="226" t="s">
        <v>8089</v>
      </c>
      <c r="W104" s="226"/>
      <c r="X104" s="226"/>
      <c r="Y104" s="227">
        <v>44157.365937499999</v>
      </c>
      <c r="Z104" s="227">
        <v>44168.79451388889</v>
      </c>
      <c r="AA104" s="226"/>
      <c r="AB104" s="228" t="s">
        <v>476</v>
      </c>
      <c r="AC104" s="226">
        <v>28887</v>
      </c>
      <c r="AD104" s="226">
        <v>22250</v>
      </c>
      <c r="AE104" s="226" t="s">
        <v>8256</v>
      </c>
      <c r="AF104" s="226" t="s">
        <v>8258</v>
      </c>
      <c r="AG104" s="226" t="s">
        <v>15</v>
      </c>
    </row>
    <row r="105" spans="1:33" ht="39.6" x14ac:dyDescent="0.3">
      <c r="A105" s="226" t="s">
        <v>495</v>
      </c>
      <c r="B105" s="226" t="s">
        <v>8256</v>
      </c>
      <c r="C105" s="226" t="s">
        <v>19</v>
      </c>
      <c r="D105" s="226" t="s">
        <v>482</v>
      </c>
      <c r="E105" s="226" t="s">
        <v>493</v>
      </c>
      <c r="F105" s="226" t="s">
        <v>494</v>
      </c>
      <c r="G105" s="226" t="s">
        <v>398</v>
      </c>
      <c r="H105" s="226" t="s">
        <v>477</v>
      </c>
      <c r="I105" s="226" t="s">
        <v>8089</v>
      </c>
      <c r="J105" s="226" t="s">
        <v>8089</v>
      </c>
      <c r="K105" s="226" t="s">
        <v>8089</v>
      </c>
      <c r="L105" s="226" t="s">
        <v>8089</v>
      </c>
      <c r="M105" s="226" t="s">
        <v>8257</v>
      </c>
      <c r="N105" s="226" t="s">
        <v>483</v>
      </c>
      <c r="O105" s="226" t="s">
        <v>484</v>
      </c>
      <c r="P105" s="226"/>
      <c r="Q105" s="226"/>
      <c r="R105" s="226"/>
      <c r="S105" s="226"/>
      <c r="T105" s="226"/>
      <c r="U105" s="226" t="s">
        <v>8089</v>
      </c>
      <c r="V105" s="226" t="s">
        <v>8089</v>
      </c>
      <c r="W105" s="226"/>
      <c r="X105" s="226"/>
      <c r="Y105" s="227">
        <v>44157.365937499999</v>
      </c>
      <c r="Z105" s="227">
        <v>44168.79451388889</v>
      </c>
      <c r="AA105" s="226"/>
      <c r="AB105" s="228" t="s">
        <v>476</v>
      </c>
      <c r="AC105" s="226">
        <v>28887</v>
      </c>
      <c r="AD105" s="226">
        <v>22260</v>
      </c>
      <c r="AE105" s="226" t="s">
        <v>8256</v>
      </c>
      <c r="AF105" s="226" t="s">
        <v>8258</v>
      </c>
      <c r="AG105" s="226" t="s">
        <v>15</v>
      </c>
    </row>
    <row r="106" spans="1:33" ht="39.6" x14ac:dyDescent="0.3">
      <c r="A106" s="226"/>
      <c r="B106" s="226" t="s">
        <v>8256</v>
      </c>
      <c r="C106" s="226" t="s">
        <v>19</v>
      </c>
      <c r="D106" s="226" t="s">
        <v>498</v>
      </c>
      <c r="E106" s="226" t="s">
        <v>496</v>
      </c>
      <c r="F106" s="226" t="s">
        <v>497</v>
      </c>
      <c r="G106" s="226" t="s">
        <v>398</v>
      </c>
      <c r="H106" s="226" t="s">
        <v>477</v>
      </c>
      <c r="I106" s="226" t="s">
        <v>8089</v>
      </c>
      <c r="J106" s="226" t="s">
        <v>8089</v>
      </c>
      <c r="K106" s="226" t="s">
        <v>8089</v>
      </c>
      <c r="L106" s="226" t="s">
        <v>8089</v>
      </c>
      <c r="M106" s="226" t="s">
        <v>8257</v>
      </c>
      <c r="N106" s="226" t="s">
        <v>483</v>
      </c>
      <c r="O106" s="226" t="s">
        <v>499</v>
      </c>
      <c r="P106" s="226"/>
      <c r="Q106" s="226"/>
      <c r="R106" s="226"/>
      <c r="S106" s="226"/>
      <c r="T106" s="226"/>
      <c r="U106" s="226" t="s">
        <v>8089</v>
      </c>
      <c r="V106" s="226" t="s">
        <v>8089</v>
      </c>
      <c r="W106" s="226"/>
      <c r="X106" s="226"/>
      <c r="Y106" s="227">
        <v>44157.365937499999</v>
      </c>
      <c r="Z106" s="227">
        <v>44168.79451388889</v>
      </c>
      <c r="AA106" s="226"/>
      <c r="AB106" s="228" t="s">
        <v>476</v>
      </c>
      <c r="AC106" s="226">
        <v>28887</v>
      </c>
      <c r="AD106" s="226">
        <v>22270</v>
      </c>
      <c r="AE106" s="226" t="s">
        <v>8256</v>
      </c>
      <c r="AF106" s="226" t="s">
        <v>8258</v>
      </c>
      <c r="AG106" s="226" t="s">
        <v>15</v>
      </c>
    </row>
    <row r="107" spans="1:33" ht="39.6" x14ac:dyDescent="0.3">
      <c r="A107" s="226"/>
      <c r="B107" s="226" t="s">
        <v>8256</v>
      </c>
      <c r="C107" s="226" t="s">
        <v>19</v>
      </c>
      <c r="D107" s="226" t="s">
        <v>502</v>
      </c>
      <c r="E107" s="226" t="s">
        <v>500</v>
      </c>
      <c r="F107" s="226" t="s">
        <v>501</v>
      </c>
      <c r="G107" s="226" t="s">
        <v>398</v>
      </c>
      <c r="H107" s="226" t="s">
        <v>477</v>
      </c>
      <c r="I107" s="226" t="s">
        <v>8089</v>
      </c>
      <c r="J107" s="226" t="s">
        <v>8089</v>
      </c>
      <c r="K107" s="226" t="s">
        <v>8089</v>
      </c>
      <c r="L107" s="226" t="s">
        <v>8089</v>
      </c>
      <c r="M107" s="226" t="s">
        <v>8257</v>
      </c>
      <c r="N107" s="226" t="s">
        <v>483</v>
      </c>
      <c r="O107" s="226" t="s">
        <v>503</v>
      </c>
      <c r="P107" s="226"/>
      <c r="Q107" s="226"/>
      <c r="R107" s="226"/>
      <c r="S107" s="226"/>
      <c r="T107" s="226"/>
      <c r="U107" s="226" t="s">
        <v>8089</v>
      </c>
      <c r="V107" s="226" t="s">
        <v>8089</v>
      </c>
      <c r="W107" s="226"/>
      <c r="X107" s="226"/>
      <c r="Y107" s="227">
        <v>44157.365937499999</v>
      </c>
      <c r="Z107" s="227">
        <v>44168.79451388889</v>
      </c>
      <c r="AA107" s="226"/>
      <c r="AB107" s="228" t="s">
        <v>476</v>
      </c>
      <c r="AC107" s="226">
        <v>28887</v>
      </c>
      <c r="AD107" s="226">
        <v>22280</v>
      </c>
      <c r="AE107" s="226" t="s">
        <v>8256</v>
      </c>
      <c r="AF107" s="226" t="s">
        <v>8258</v>
      </c>
      <c r="AG107" s="226" t="s">
        <v>15</v>
      </c>
    </row>
    <row r="108" spans="1:33" ht="39.6" x14ac:dyDescent="0.3">
      <c r="A108" s="226"/>
      <c r="B108" s="226" t="s">
        <v>8256</v>
      </c>
      <c r="C108" s="226" t="s">
        <v>19</v>
      </c>
      <c r="D108" s="226" t="s">
        <v>506</v>
      </c>
      <c r="E108" s="226" t="s">
        <v>504</v>
      </c>
      <c r="F108" s="226" t="s">
        <v>505</v>
      </c>
      <c r="G108" s="226" t="s">
        <v>398</v>
      </c>
      <c r="H108" s="226" t="s">
        <v>477</v>
      </c>
      <c r="I108" s="226" t="s">
        <v>8089</v>
      </c>
      <c r="J108" s="226" t="s">
        <v>8089</v>
      </c>
      <c r="K108" s="226" t="s">
        <v>8089</v>
      </c>
      <c r="L108" s="226" t="s">
        <v>8089</v>
      </c>
      <c r="M108" s="226" t="s">
        <v>8257</v>
      </c>
      <c r="N108" s="226" t="s">
        <v>483</v>
      </c>
      <c r="O108" s="226" t="s">
        <v>507</v>
      </c>
      <c r="P108" s="226"/>
      <c r="Q108" s="226"/>
      <c r="R108" s="226"/>
      <c r="S108" s="226"/>
      <c r="T108" s="226"/>
      <c r="U108" s="226" t="s">
        <v>8089</v>
      </c>
      <c r="V108" s="226" t="s">
        <v>8089</v>
      </c>
      <c r="W108" s="226"/>
      <c r="X108" s="226"/>
      <c r="Y108" s="227">
        <v>44157.365937499999</v>
      </c>
      <c r="Z108" s="227">
        <v>44168.79451388889</v>
      </c>
      <c r="AA108" s="226"/>
      <c r="AB108" s="228" t="s">
        <v>476</v>
      </c>
      <c r="AC108" s="226">
        <v>28887</v>
      </c>
      <c r="AD108" s="226">
        <v>22290</v>
      </c>
      <c r="AE108" s="226" t="s">
        <v>8256</v>
      </c>
      <c r="AF108" s="226" t="s">
        <v>8258</v>
      </c>
      <c r="AG108" s="226" t="s">
        <v>15</v>
      </c>
    </row>
    <row r="109" spans="1:33" ht="39.6" x14ac:dyDescent="0.3">
      <c r="A109" s="226"/>
      <c r="B109" s="226" t="s">
        <v>8256</v>
      </c>
      <c r="C109" s="226" t="s">
        <v>19</v>
      </c>
      <c r="D109" s="226" t="s">
        <v>510</v>
      </c>
      <c r="E109" s="226" t="s">
        <v>508</v>
      </c>
      <c r="F109" s="226" t="s">
        <v>509</v>
      </c>
      <c r="G109" s="226" t="s">
        <v>398</v>
      </c>
      <c r="H109" s="226" t="s">
        <v>477</v>
      </c>
      <c r="I109" s="226" t="s">
        <v>8089</v>
      </c>
      <c r="J109" s="226" t="s">
        <v>8089</v>
      </c>
      <c r="K109" s="226" t="s">
        <v>8089</v>
      </c>
      <c r="L109" s="226" t="s">
        <v>8089</v>
      </c>
      <c r="M109" s="226" t="s">
        <v>8257</v>
      </c>
      <c r="N109" s="226" t="s">
        <v>483</v>
      </c>
      <c r="O109" s="226" t="s">
        <v>511</v>
      </c>
      <c r="P109" s="226"/>
      <c r="Q109" s="226"/>
      <c r="R109" s="226"/>
      <c r="S109" s="226"/>
      <c r="T109" s="226"/>
      <c r="U109" s="226" t="s">
        <v>8089</v>
      </c>
      <c r="V109" s="226" t="s">
        <v>8089</v>
      </c>
      <c r="W109" s="226"/>
      <c r="X109" s="226"/>
      <c r="Y109" s="227">
        <v>44157.365937499999</v>
      </c>
      <c r="Z109" s="227">
        <v>44168.79451388889</v>
      </c>
      <c r="AA109" s="226"/>
      <c r="AB109" s="228" t="s">
        <v>476</v>
      </c>
      <c r="AC109" s="226">
        <v>28887</v>
      </c>
      <c r="AD109" s="226">
        <v>22300</v>
      </c>
      <c r="AE109" s="226" t="s">
        <v>8256</v>
      </c>
      <c r="AF109" s="226" t="s">
        <v>8258</v>
      </c>
      <c r="AG109" s="226" t="s">
        <v>15</v>
      </c>
    </row>
    <row r="110" spans="1:33" ht="39.6" x14ac:dyDescent="0.3">
      <c r="A110" s="226"/>
      <c r="B110" s="226" t="s">
        <v>8256</v>
      </c>
      <c r="C110" s="226" t="s">
        <v>19</v>
      </c>
      <c r="D110" s="226" t="s">
        <v>514</v>
      </c>
      <c r="E110" s="226" t="s">
        <v>512</v>
      </c>
      <c r="F110" s="226" t="s">
        <v>513</v>
      </c>
      <c r="G110" s="226" t="s">
        <v>398</v>
      </c>
      <c r="H110" s="226" t="s">
        <v>477</v>
      </c>
      <c r="I110" s="226" t="s">
        <v>8089</v>
      </c>
      <c r="J110" s="226" t="s">
        <v>8089</v>
      </c>
      <c r="K110" s="226" t="s">
        <v>8089</v>
      </c>
      <c r="L110" s="226" t="s">
        <v>8089</v>
      </c>
      <c r="M110" s="226" t="s">
        <v>8257</v>
      </c>
      <c r="N110" s="226" t="s">
        <v>483</v>
      </c>
      <c r="O110" s="226" t="s">
        <v>515</v>
      </c>
      <c r="P110" s="226"/>
      <c r="Q110" s="226"/>
      <c r="R110" s="226"/>
      <c r="S110" s="226"/>
      <c r="T110" s="226"/>
      <c r="U110" s="226" t="s">
        <v>8089</v>
      </c>
      <c r="V110" s="226" t="s">
        <v>8089</v>
      </c>
      <c r="W110" s="226"/>
      <c r="X110" s="226"/>
      <c r="Y110" s="227">
        <v>44157.365937499999</v>
      </c>
      <c r="Z110" s="227">
        <v>44168.79451388889</v>
      </c>
      <c r="AA110" s="226"/>
      <c r="AB110" s="228" t="s">
        <v>476</v>
      </c>
      <c r="AC110" s="226">
        <v>28887</v>
      </c>
      <c r="AD110" s="226">
        <v>22310</v>
      </c>
      <c r="AE110" s="226" t="s">
        <v>8256</v>
      </c>
      <c r="AF110" s="226" t="s">
        <v>8258</v>
      </c>
      <c r="AG110" s="226" t="s">
        <v>15</v>
      </c>
    </row>
    <row r="111" spans="1:33" ht="39.6" x14ac:dyDescent="0.3">
      <c r="A111" s="226"/>
      <c r="B111" s="226" t="s">
        <v>8256</v>
      </c>
      <c r="C111" s="226" t="s">
        <v>19</v>
      </c>
      <c r="D111" s="226" t="s">
        <v>518</v>
      </c>
      <c r="E111" s="226" t="s">
        <v>516</v>
      </c>
      <c r="F111" s="226" t="s">
        <v>517</v>
      </c>
      <c r="G111" s="226" t="s">
        <v>398</v>
      </c>
      <c r="H111" s="226" t="s">
        <v>477</v>
      </c>
      <c r="I111" s="226" t="s">
        <v>8089</v>
      </c>
      <c r="J111" s="226" t="s">
        <v>8089</v>
      </c>
      <c r="K111" s="226" t="s">
        <v>8089</v>
      </c>
      <c r="L111" s="226" t="s">
        <v>8089</v>
      </c>
      <c r="M111" s="226" t="s">
        <v>8257</v>
      </c>
      <c r="N111" s="226" t="s">
        <v>483</v>
      </c>
      <c r="O111" s="226" t="s">
        <v>519</v>
      </c>
      <c r="P111" s="226"/>
      <c r="Q111" s="226"/>
      <c r="R111" s="226"/>
      <c r="S111" s="226"/>
      <c r="T111" s="226"/>
      <c r="U111" s="226" t="s">
        <v>8089</v>
      </c>
      <c r="V111" s="226" t="s">
        <v>8089</v>
      </c>
      <c r="W111" s="226"/>
      <c r="X111" s="226"/>
      <c r="Y111" s="227">
        <v>44157.365937499999</v>
      </c>
      <c r="Z111" s="227">
        <v>44168.79451388889</v>
      </c>
      <c r="AA111" s="226"/>
      <c r="AB111" s="228" t="s">
        <v>476</v>
      </c>
      <c r="AC111" s="226">
        <v>28887</v>
      </c>
      <c r="AD111" s="226">
        <v>22320</v>
      </c>
      <c r="AE111" s="226" t="s">
        <v>8256</v>
      </c>
      <c r="AF111" s="226" t="s">
        <v>8258</v>
      </c>
      <c r="AG111" s="226" t="s">
        <v>15</v>
      </c>
    </row>
    <row r="112" spans="1:33" ht="39.6" x14ac:dyDescent="0.3">
      <c r="A112" s="226"/>
      <c r="B112" s="226" t="s">
        <v>8256</v>
      </c>
      <c r="C112" s="226" t="s">
        <v>19</v>
      </c>
      <c r="D112" s="226" t="s">
        <v>522</v>
      </c>
      <c r="E112" s="226" t="s">
        <v>520</v>
      </c>
      <c r="F112" s="226" t="s">
        <v>521</v>
      </c>
      <c r="G112" s="226" t="s">
        <v>398</v>
      </c>
      <c r="H112" s="226" t="s">
        <v>477</v>
      </c>
      <c r="I112" s="226" t="s">
        <v>8089</v>
      </c>
      <c r="J112" s="226" t="s">
        <v>8089</v>
      </c>
      <c r="K112" s="226" t="s">
        <v>8089</v>
      </c>
      <c r="L112" s="226" t="s">
        <v>8089</v>
      </c>
      <c r="M112" s="226" t="s">
        <v>8257</v>
      </c>
      <c r="N112" s="226" t="s">
        <v>169</v>
      </c>
      <c r="O112" s="226" t="s">
        <v>523</v>
      </c>
      <c r="P112" s="226"/>
      <c r="Q112" s="226"/>
      <c r="R112" s="226"/>
      <c r="S112" s="226"/>
      <c r="T112" s="226"/>
      <c r="U112" s="226" t="s">
        <v>8089</v>
      </c>
      <c r="V112" s="226" t="s">
        <v>8089</v>
      </c>
      <c r="W112" s="226"/>
      <c r="X112" s="226"/>
      <c r="Y112" s="227">
        <v>44157.365937499999</v>
      </c>
      <c r="Z112" s="227">
        <v>44168.79451388889</v>
      </c>
      <c r="AA112" s="226"/>
      <c r="AB112" s="228" t="s">
        <v>476</v>
      </c>
      <c r="AC112" s="226">
        <v>28887</v>
      </c>
      <c r="AD112" s="226">
        <v>22330</v>
      </c>
      <c r="AE112" s="226" t="s">
        <v>8256</v>
      </c>
      <c r="AF112" s="226" t="s">
        <v>8258</v>
      </c>
      <c r="AG112" s="226" t="s">
        <v>15</v>
      </c>
    </row>
    <row r="113" spans="1:33" ht="39.6" x14ac:dyDescent="0.3">
      <c r="A113" s="226"/>
      <c r="B113" s="226" t="s">
        <v>8256</v>
      </c>
      <c r="C113" s="226" t="s">
        <v>19</v>
      </c>
      <c r="D113" s="226" t="s">
        <v>526</v>
      </c>
      <c r="E113" s="226" t="s">
        <v>524</v>
      </c>
      <c r="F113" s="226" t="s">
        <v>525</v>
      </c>
      <c r="G113" s="226" t="s">
        <v>398</v>
      </c>
      <c r="H113" s="226" t="s">
        <v>477</v>
      </c>
      <c r="I113" s="226" t="s">
        <v>8089</v>
      </c>
      <c r="J113" s="226" t="s">
        <v>8089</v>
      </c>
      <c r="K113" s="226" t="s">
        <v>8089</v>
      </c>
      <c r="L113" s="226" t="s">
        <v>8089</v>
      </c>
      <c r="M113" s="226" t="s">
        <v>8257</v>
      </c>
      <c r="N113" s="226" t="s">
        <v>169</v>
      </c>
      <c r="O113" s="226" t="s">
        <v>527</v>
      </c>
      <c r="P113" s="226"/>
      <c r="Q113" s="226"/>
      <c r="R113" s="226"/>
      <c r="S113" s="226"/>
      <c r="T113" s="226"/>
      <c r="U113" s="226" t="s">
        <v>8089</v>
      </c>
      <c r="V113" s="226" t="s">
        <v>8089</v>
      </c>
      <c r="W113" s="226"/>
      <c r="X113" s="226"/>
      <c r="Y113" s="227">
        <v>44157.365937499999</v>
      </c>
      <c r="Z113" s="227">
        <v>44168.79451388889</v>
      </c>
      <c r="AA113" s="226"/>
      <c r="AB113" s="228" t="s">
        <v>476</v>
      </c>
      <c r="AC113" s="226">
        <v>28887</v>
      </c>
      <c r="AD113" s="226">
        <v>22340</v>
      </c>
      <c r="AE113" s="226" t="s">
        <v>8256</v>
      </c>
      <c r="AF113" s="226" t="s">
        <v>8258</v>
      </c>
      <c r="AG113" s="226" t="s">
        <v>15</v>
      </c>
    </row>
    <row r="114" spans="1:33" ht="158.4" x14ac:dyDescent="0.3">
      <c r="A114" s="226" t="s">
        <v>495</v>
      </c>
      <c r="B114" s="226" t="s">
        <v>8256</v>
      </c>
      <c r="C114" s="226" t="s">
        <v>531</v>
      </c>
      <c r="D114" s="226" t="s">
        <v>530</v>
      </c>
      <c r="E114" s="226" t="s">
        <v>528</v>
      </c>
      <c r="F114" s="226" t="s">
        <v>529</v>
      </c>
      <c r="G114" s="226" t="s">
        <v>398</v>
      </c>
      <c r="H114" s="226" t="s">
        <v>477</v>
      </c>
      <c r="I114" s="226" t="s">
        <v>8089</v>
      </c>
      <c r="J114" s="226" t="s">
        <v>8089</v>
      </c>
      <c r="K114" s="226" t="s">
        <v>8089</v>
      </c>
      <c r="L114" s="226" t="s">
        <v>8089</v>
      </c>
      <c r="M114" s="226" t="s">
        <v>8257</v>
      </c>
      <c r="N114" s="226" t="s">
        <v>169</v>
      </c>
      <c r="O114" s="226" t="s">
        <v>532</v>
      </c>
      <c r="P114" s="226"/>
      <c r="Q114" s="226"/>
      <c r="R114" s="226"/>
      <c r="S114" s="226" t="s">
        <v>8554</v>
      </c>
      <c r="T114" s="226"/>
      <c r="U114" s="226" t="s">
        <v>8089</v>
      </c>
      <c r="V114" s="226" t="s">
        <v>8089</v>
      </c>
      <c r="W114" s="226"/>
      <c r="X114" s="226"/>
      <c r="Y114" s="227">
        <v>44157.365937499999</v>
      </c>
      <c r="Z114" s="227">
        <v>44168.79451388889</v>
      </c>
      <c r="AA114" s="226"/>
      <c r="AB114" s="228" t="s">
        <v>476</v>
      </c>
      <c r="AC114" s="226">
        <v>28887</v>
      </c>
      <c r="AD114" s="226">
        <v>22350</v>
      </c>
      <c r="AE114" s="226" t="s">
        <v>8256</v>
      </c>
      <c r="AF114" s="226" t="s">
        <v>8258</v>
      </c>
      <c r="AG114" s="226" t="s">
        <v>15</v>
      </c>
    </row>
    <row r="115" spans="1:33" ht="39.6" x14ac:dyDescent="0.3">
      <c r="A115" s="226"/>
      <c r="B115" s="226" t="s">
        <v>8256</v>
      </c>
      <c r="C115" s="226" t="s">
        <v>19</v>
      </c>
      <c r="D115" s="226" t="s">
        <v>535</v>
      </c>
      <c r="E115" s="226" t="s">
        <v>533</v>
      </c>
      <c r="F115" s="226" t="s">
        <v>534</v>
      </c>
      <c r="G115" s="226" t="s">
        <v>398</v>
      </c>
      <c r="H115" s="226" t="s">
        <v>477</v>
      </c>
      <c r="I115" s="226" t="s">
        <v>8089</v>
      </c>
      <c r="J115" s="226" t="s">
        <v>8089</v>
      </c>
      <c r="K115" s="226" t="s">
        <v>8089</v>
      </c>
      <c r="L115" s="226" t="s">
        <v>8089</v>
      </c>
      <c r="M115" s="226" t="s">
        <v>8257</v>
      </c>
      <c r="N115" s="226" t="s">
        <v>169</v>
      </c>
      <c r="O115" s="226" t="s">
        <v>536</v>
      </c>
      <c r="P115" s="226"/>
      <c r="Q115" s="226"/>
      <c r="R115" s="226"/>
      <c r="S115" s="226"/>
      <c r="T115" s="226"/>
      <c r="U115" s="226" t="s">
        <v>8089</v>
      </c>
      <c r="V115" s="226" t="s">
        <v>8089</v>
      </c>
      <c r="W115" s="226"/>
      <c r="X115" s="226"/>
      <c r="Y115" s="227">
        <v>44157.365937499999</v>
      </c>
      <c r="Z115" s="227">
        <v>44168.79451388889</v>
      </c>
      <c r="AA115" s="226"/>
      <c r="AB115" s="228" t="s">
        <v>476</v>
      </c>
      <c r="AC115" s="226">
        <v>28887</v>
      </c>
      <c r="AD115" s="226">
        <v>22360</v>
      </c>
      <c r="AE115" s="226" t="s">
        <v>8256</v>
      </c>
      <c r="AF115" s="226" t="s">
        <v>8258</v>
      </c>
      <c r="AG115" s="226" t="s">
        <v>15</v>
      </c>
    </row>
    <row r="116" spans="1:33" ht="39.6" x14ac:dyDescent="0.3">
      <c r="A116" s="226"/>
      <c r="B116" s="226" t="s">
        <v>8256</v>
      </c>
      <c r="C116" s="226" t="s">
        <v>19</v>
      </c>
      <c r="D116" s="226" t="s">
        <v>539</v>
      </c>
      <c r="E116" s="226" t="s">
        <v>537</v>
      </c>
      <c r="F116" s="226" t="s">
        <v>538</v>
      </c>
      <c r="G116" s="226" t="s">
        <v>398</v>
      </c>
      <c r="H116" s="226" t="s">
        <v>477</v>
      </c>
      <c r="I116" s="226" t="s">
        <v>8089</v>
      </c>
      <c r="J116" s="226" t="s">
        <v>8089</v>
      </c>
      <c r="K116" s="226" t="s">
        <v>8089</v>
      </c>
      <c r="L116" s="226" t="s">
        <v>8089</v>
      </c>
      <c r="M116" s="226" t="s">
        <v>8257</v>
      </c>
      <c r="N116" s="226" t="s">
        <v>169</v>
      </c>
      <c r="O116" s="226" t="s">
        <v>540</v>
      </c>
      <c r="P116" s="226"/>
      <c r="Q116" s="226"/>
      <c r="R116" s="226"/>
      <c r="S116" s="226"/>
      <c r="T116" s="226"/>
      <c r="U116" s="226" t="s">
        <v>8089</v>
      </c>
      <c r="V116" s="226" t="s">
        <v>8089</v>
      </c>
      <c r="W116" s="226"/>
      <c r="X116" s="226"/>
      <c r="Y116" s="227">
        <v>44157.365937499999</v>
      </c>
      <c r="Z116" s="227">
        <v>44168.79451388889</v>
      </c>
      <c r="AA116" s="226"/>
      <c r="AB116" s="228" t="s">
        <v>476</v>
      </c>
      <c r="AC116" s="226">
        <v>28887</v>
      </c>
      <c r="AD116" s="226">
        <v>22370</v>
      </c>
      <c r="AE116" s="226" t="s">
        <v>8256</v>
      </c>
      <c r="AF116" s="226" t="s">
        <v>8258</v>
      </c>
      <c r="AG116" s="226" t="s">
        <v>15</v>
      </c>
    </row>
    <row r="117" spans="1:33" ht="39.6" x14ac:dyDescent="0.3">
      <c r="A117" s="226"/>
      <c r="B117" s="226" t="s">
        <v>8256</v>
      </c>
      <c r="C117" s="226" t="s">
        <v>19</v>
      </c>
      <c r="D117" s="226" t="s">
        <v>543</v>
      </c>
      <c r="E117" s="226" t="s">
        <v>541</v>
      </c>
      <c r="F117" s="226" t="s">
        <v>542</v>
      </c>
      <c r="G117" s="226" t="s">
        <v>398</v>
      </c>
      <c r="H117" s="226" t="s">
        <v>477</v>
      </c>
      <c r="I117" s="226" t="s">
        <v>8089</v>
      </c>
      <c r="J117" s="226" t="s">
        <v>8089</v>
      </c>
      <c r="K117" s="226" t="s">
        <v>8089</v>
      </c>
      <c r="L117" s="226" t="s">
        <v>8089</v>
      </c>
      <c r="M117" s="226" t="s">
        <v>8257</v>
      </c>
      <c r="N117" s="226" t="s">
        <v>169</v>
      </c>
      <c r="O117" s="226" t="s">
        <v>544</v>
      </c>
      <c r="P117" s="226"/>
      <c r="Q117" s="226"/>
      <c r="R117" s="226"/>
      <c r="S117" s="226"/>
      <c r="T117" s="226"/>
      <c r="U117" s="226" t="s">
        <v>8089</v>
      </c>
      <c r="V117" s="226" t="s">
        <v>8089</v>
      </c>
      <c r="W117" s="226"/>
      <c r="X117" s="226"/>
      <c r="Y117" s="227">
        <v>44157.365937499999</v>
      </c>
      <c r="Z117" s="227">
        <v>44168.79451388889</v>
      </c>
      <c r="AA117" s="226"/>
      <c r="AB117" s="228" t="s">
        <v>476</v>
      </c>
      <c r="AC117" s="226">
        <v>28887</v>
      </c>
      <c r="AD117" s="226">
        <v>22380</v>
      </c>
      <c r="AE117" s="226" t="s">
        <v>8256</v>
      </c>
      <c r="AF117" s="226" t="s">
        <v>8258</v>
      </c>
      <c r="AG117" s="226" t="s">
        <v>15</v>
      </c>
    </row>
    <row r="118" spans="1:33" ht="39.6" x14ac:dyDescent="0.3">
      <c r="A118" s="226"/>
      <c r="B118" s="226" t="s">
        <v>8256</v>
      </c>
      <c r="C118" s="226" t="s">
        <v>19</v>
      </c>
      <c r="D118" s="226" t="s">
        <v>547</v>
      </c>
      <c r="E118" s="226" t="s">
        <v>545</v>
      </c>
      <c r="F118" s="226" t="s">
        <v>546</v>
      </c>
      <c r="G118" s="226" t="s">
        <v>398</v>
      </c>
      <c r="H118" s="226" t="s">
        <v>477</v>
      </c>
      <c r="I118" s="226" t="s">
        <v>8089</v>
      </c>
      <c r="J118" s="226" t="s">
        <v>8089</v>
      </c>
      <c r="K118" s="226" t="s">
        <v>8089</v>
      </c>
      <c r="L118" s="226" t="s">
        <v>8089</v>
      </c>
      <c r="M118" s="226" t="s">
        <v>8257</v>
      </c>
      <c r="N118" s="226" t="s">
        <v>169</v>
      </c>
      <c r="O118" s="226" t="s">
        <v>548</v>
      </c>
      <c r="P118" s="226"/>
      <c r="Q118" s="226"/>
      <c r="R118" s="226"/>
      <c r="S118" s="226"/>
      <c r="T118" s="226"/>
      <c r="U118" s="226" t="s">
        <v>8089</v>
      </c>
      <c r="V118" s="226" t="s">
        <v>8089</v>
      </c>
      <c r="W118" s="226"/>
      <c r="X118" s="226"/>
      <c r="Y118" s="227">
        <v>44157.365937499999</v>
      </c>
      <c r="Z118" s="227">
        <v>44168.79451388889</v>
      </c>
      <c r="AA118" s="226"/>
      <c r="AB118" s="228" t="s">
        <v>476</v>
      </c>
      <c r="AC118" s="226">
        <v>28887</v>
      </c>
      <c r="AD118" s="226">
        <v>22390</v>
      </c>
      <c r="AE118" s="226" t="s">
        <v>8256</v>
      </c>
      <c r="AF118" s="226" t="s">
        <v>8258</v>
      </c>
      <c r="AG118" s="226" t="s">
        <v>15</v>
      </c>
    </row>
    <row r="119" spans="1:33" ht="39.6" x14ac:dyDescent="0.3">
      <c r="A119" s="226"/>
      <c r="B119" s="226" t="s">
        <v>8256</v>
      </c>
      <c r="C119" s="226" t="s">
        <v>19</v>
      </c>
      <c r="D119" s="226" t="s">
        <v>551</v>
      </c>
      <c r="E119" s="226" t="s">
        <v>549</v>
      </c>
      <c r="F119" s="226" t="s">
        <v>550</v>
      </c>
      <c r="G119" s="226" t="s">
        <v>398</v>
      </c>
      <c r="H119" s="226" t="s">
        <v>477</v>
      </c>
      <c r="I119" s="226" t="s">
        <v>8089</v>
      </c>
      <c r="J119" s="226" t="s">
        <v>8089</v>
      </c>
      <c r="K119" s="226" t="s">
        <v>8089</v>
      </c>
      <c r="L119" s="226" t="s">
        <v>8089</v>
      </c>
      <c r="M119" s="226" t="s">
        <v>8257</v>
      </c>
      <c r="N119" s="226" t="s">
        <v>169</v>
      </c>
      <c r="O119" s="226" t="s">
        <v>552</v>
      </c>
      <c r="P119" s="226"/>
      <c r="Q119" s="226"/>
      <c r="R119" s="226"/>
      <c r="S119" s="226"/>
      <c r="T119" s="226"/>
      <c r="U119" s="226" t="s">
        <v>8089</v>
      </c>
      <c r="V119" s="226" t="s">
        <v>8089</v>
      </c>
      <c r="W119" s="226"/>
      <c r="X119" s="226"/>
      <c r="Y119" s="227">
        <v>44157.365937499999</v>
      </c>
      <c r="Z119" s="227">
        <v>44168.79451388889</v>
      </c>
      <c r="AA119" s="226"/>
      <c r="AB119" s="228" t="s">
        <v>476</v>
      </c>
      <c r="AC119" s="226">
        <v>28887</v>
      </c>
      <c r="AD119" s="226">
        <v>22400</v>
      </c>
      <c r="AE119" s="226" t="s">
        <v>8256</v>
      </c>
      <c r="AF119" s="226" t="s">
        <v>8258</v>
      </c>
      <c r="AG119" s="226" t="s">
        <v>15</v>
      </c>
    </row>
    <row r="120" spans="1:33" ht="39.6" x14ac:dyDescent="0.3">
      <c r="A120" s="226"/>
      <c r="B120" s="226" t="s">
        <v>8256</v>
      </c>
      <c r="C120" s="226" t="s">
        <v>19</v>
      </c>
      <c r="D120" s="226" t="s">
        <v>555</v>
      </c>
      <c r="E120" s="226" t="s">
        <v>553</v>
      </c>
      <c r="F120" s="226" t="s">
        <v>554</v>
      </c>
      <c r="G120" s="226" t="s">
        <v>398</v>
      </c>
      <c r="H120" s="226" t="s">
        <v>477</v>
      </c>
      <c r="I120" s="226" t="s">
        <v>8089</v>
      </c>
      <c r="J120" s="226" t="s">
        <v>8089</v>
      </c>
      <c r="K120" s="226" t="s">
        <v>8089</v>
      </c>
      <c r="L120" s="226" t="s">
        <v>8089</v>
      </c>
      <c r="M120" s="226" t="s">
        <v>8257</v>
      </c>
      <c r="N120" s="226" t="s">
        <v>169</v>
      </c>
      <c r="O120" s="226" t="s">
        <v>556</v>
      </c>
      <c r="P120" s="226"/>
      <c r="Q120" s="226"/>
      <c r="R120" s="226"/>
      <c r="S120" s="226"/>
      <c r="T120" s="226"/>
      <c r="U120" s="226" t="s">
        <v>8089</v>
      </c>
      <c r="V120" s="226" t="s">
        <v>8089</v>
      </c>
      <c r="W120" s="226"/>
      <c r="X120" s="226"/>
      <c r="Y120" s="227">
        <v>44157.365937499999</v>
      </c>
      <c r="Z120" s="227">
        <v>44168.79451388889</v>
      </c>
      <c r="AA120" s="226"/>
      <c r="AB120" s="228" t="s">
        <v>476</v>
      </c>
      <c r="AC120" s="226">
        <v>28887</v>
      </c>
      <c r="AD120" s="226">
        <v>22410</v>
      </c>
      <c r="AE120" s="226" t="s">
        <v>8256</v>
      </c>
      <c r="AF120" s="226" t="s">
        <v>8258</v>
      </c>
      <c r="AG120" s="226" t="s">
        <v>15</v>
      </c>
    </row>
    <row r="121" spans="1:33" ht="39.6" x14ac:dyDescent="0.3">
      <c r="A121" s="226"/>
      <c r="B121" s="226" t="s">
        <v>8256</v>
      </c>
      <c r="C121" s="226" t="s">
        <v>19</v>
      </c>
      <c r="D121" s="226" t="s">
        <v>559</v>
      </c>
      <c r="E121" s="226" t="s">
        <v>557</v>
      </c>
      <c r="F121" s="226" t="s">
        <v>558</v>
      </c>
      <c r="G121" s="226" t="s">
        <v>398</v>
      </c>
      <c r="H121" s="226" t="s">
        <v>477</v>
      </c>
      <c r="I121" s="226" t="s">
        <v>8089</v>
      </c>
      <c r="J121" s="226" t="s">
        <v>8089</v>
      </c>
      <c r="K121" s="226" t="s">
        <v>8089</v>
      </c>
      <c r="L121" s="226" t="s">
        <v>8089</v>
      </c>
      <c r="M121" s="226" t="s">
        <v>8257</v>
      </c>
      <c r="N121" s="226" t="s">
        <v>169</v>
      </c>
      <c r="O121" s="226" t="s">
        <v>560</v>
      </c>
      <c r="P121" s="226"/>
      <c r="Q121" s="226"/>
      <c r="R121" s="226"/>
      <c r="S121" s="226"/>
      <c r="T121" s="226"/>
      <c r="U121" s="226" t="s">
        <v>8089</v>
      </c>
      <c r="V121" s="226" t="s">
        <v>8089</v>
      </c>
      <c r="W121" s="226"/>
      <c r="X121" s="226"/>
      <c r="Y121" s="227">
        <v>44157.365937499999</v>
      </c>
      <c r="Z121" s="227">
        <v>44168.79451388889</v>
      </c>
      <c r="AA121" s="226"/>
      <c r="AB121" s="228" t="s">
        <v>476</v>
      </c>
      <c r="AC121" s="226">
        <v>28887</v>
      </c>
      <c r="AD121" s="226">
        <v>22420</v>
      </c>
      <c r="AE121" s="226" t="s">
        <v>8256</v>
      </c>
      <c r="AF121" s="226" t="s">
        <v>8258</v>
      </c>
      <c r="AG121" s="226" t="s">
        <v>15</v>
      </c>
    </row>
    <row r="122" spans="1:33" ht="52.8" x14ac:dyDescent="0.3">
      <c r="A122" s="226"/>
      <c r="B122" s="226" t="s">
        <v>8256</v>
      </c>
      <c r="C122" s="226" t="s">
        <v>19</v>
      </c>
      <c r="D122" s="226" t="s">
        <v>400</v>
      </c>
      <c r="E122" s="226" t="s">
        <v>561</v>
      </c>
      <c r="F122" s="226" t="s">
        <v>562</v>
      </c>
      <c r="G122" s="226" t="s">
        <v>398</v>
      </c>
      <c r="H122" s="226" t="s">
        <v>477</v>
      </c>
      <c r="I122" s="226" t="s">
        <v>8089</v>
      </c>
      <c r="J122" s="226" t="s">
        <v>8089</v>
      </c>
      <c r="K122" s="226" t="s">
        <v>8089</v>
      </c>
      <c r="L122" s="226" t="s">
        <v>8089</v>
      </c>
      <c r="M122" s="226" t="s">
        <v>8257</v>
      </c>
      <c r="N122" s="226" t="s">
        <v>169</v>
      </c>
      <c r="O122" s="226" t="s">
        <v>401</v>
      </c>
      <c r="P122" s="226"/>
      <c r="Q122" s="226"/>
      <c r="R122" s="226"/>
      <c r="S122" s="226"/>
      <c r="T122" s="226"/>
      <c r="U122" s="226" t="s">
        <v>8089</v>
      </c>
      <c r="V122" s="226" t="s">
        <v>8089</v>
      </c>
      <c r="W122" s="226"/>
      <c r="X122" s="226"/>
      <c r="Y122" s="227">
        <v>44157.365937499999</v>
      </c>
      <c r="Z122" s="227">
        <v>44168.79451388889</v>
      </c>
      <c r="AA122" s="226"/>
      <c r="AB122" s="228" t="s">
        <v>476</v>
      </c>
      <c r="AC122" s="226">
        <v>28887</v>
      </c>
      <c r="AD122" s="226">
        <v>22430</v>
      </c>
      <c r="AE122" s="226" t="s">
        <v>8256</v>
      </c>
      <c r="AF122" s="226" t="s">
        <v>8258</v>
      </c>
      <c r="AG122" s="226" t="s">
        <v>15</v>
      </c>
    </row>
    <row r="123" spans="1:33" ht="52.8" x14ac:dyDescent="0.3">
      <c r="A123" s="226"/>
      <c r="B123" s="226" t="s">
        <v>8256</v>
      </c>
      <c r="C123" s="226" t="s">
        <v>19</v>
      </c>
      <c r="D123" s="226" t="s">
        <v>565</v>
      </c>
      <c r="E123" s="226" t="s">
        <v>563</v>
      </c>
      <c r="F123" s="226" t="s">
        <v>564</v>
      </c>
      <c r="G123" s="226" t="s">
        <v>398</v>
      </c>
      <c r="H123" s="226" t="s">
        <v>477</v>
      </c>
      <c r="I123" s="226" t="s">
        <v>8089</v>
      </c>
      <c r="J123" s="226" t="s">
        <v>8089</v>
      </c>
      <c r="K123" s="226" t="s">
        <v>8089</v>
      </c>
      <c r="L123" s="226" t="s">
        <v>8089</v>
      </c>
      <c r="M123" s="226" t="s">
        <v>8257</v>
      </c>
      <c r="N123" s="226" t="s">
        <v>169</v>
      </c>
      <c r="O123" s="226" t="s">
        <v>566</v>
      </c>
      <c r="P123" s="226"/>
      <c r="Q123" s="226"/>
      <c r="R123" s="226"/>
      <c r="S123" s="226"/>
      <c r="T123" s="226"/>
      <c r="U123" s="226" t="s">
        <v>8089</v>
      </c>
      <c r="V123" s="226" t="s">
        <v>8089</v>
      </c>
      <c r="W123" s="226"/>
      <c r="X123" s="226"/>
      <c r="Y123" s="227">
        <v>44157.365937499999</v>
      </c>
      <c r="Z123" s="227">
        <v>44168.79451388889</v>
      </c>
      <c r="AA123" s="226"/>
      <c r="AB123" s="228" t="s">
        <v>476</v>
      </c>
      <c r="AC123" s="226">
        <v>28887</v>
      </c>
      <c r="AD123" s="226">
        <v>22440</v>
      </c>
      <c r="AE123" s="226" t="s">
        <v>8256</v>
      </c>
      <c r="AF123" s="226" t="s">
        <v>8258</v>
      </c>
      <c r="AG123" s="226" t="s">
        <v>15</v>
      </c>
    </row>
    <row r="124" spans="1:33" ht="39.6" x14ac:dyDescent="0.3">
      <c r="A124" s="226"/>
      <c r="B124" s="226" t="s">
        <v>8256</v>
      </c>
      <c r="C124" s="226" t="s">
        <v>19</v>
      </c>
      <c r="D124" s="226" t="s">
        <v>569</v>
      </c>
      <c r="E124" s="226" t="s">
        <v>567</v>
      </c>
      <c r="F124" s="226" t="s">
        <v>568</v>
      </c>
      <c r="G124" s="226" t="s">
        <v>398</v>
      </c>
      <c r="H124" s="226" t="s">
        <v>477</v>
      </c>
      <c r="I124" s="226" t="s">
        <v>8089</v>
      </c>
      <c r="J124" s="226" t="s">
        <v>8089</v>
      </c>
      <c r="K124" s="226" t="s">
        <v>8089</v>
      </c>
      <c r="L124" s="226" t="s">
        <v>8089</v>
      </c>
      <c r="M124" s="226" t="s">
        <v>8257</v>
      </c>
      <c r="N124" s="226" t="s">
        <v>169</v>
      </c>
      <c r="O124" s="226" t="s">
        <v>570</v>
      </c>
      <c r="P124" s="226"/>
      <c r="Q124" s="226"/>
      <c r="R124" s="226"/>
      <c r="S124" s="226"/>
      <c r="T124" s="226"/>
      <c r="U124" s="226" t="s">
        <v>8089</v>
      </c>
      <c r="V124" s="226" t="s">
        <v>8089</v>
      </c>
      <c r="W124" s="226"/>
      <c r="X124" s="226"/>
      <c r="Y124" s="227">
        <v>44157.365937499999</v>
      </c>
      <c r="Z124" s="227">
        <v>44168.79451388889</v>
      </c>
      <c r="AA124" s="226"/>
      <c r="AB124" s="228" t="s">
        <v>476</v>
      </c>
      <c r="AC124" s="226">
        <v>28887</v>
      </c>
      <c r="AD124" s="226">
        <v>22450</v>
      </c>
      <c r="AE124" s="226" t="s">
        <v>8256</v>
      </c>
      <c r="AF124" s="226" t="s">
        <v>8258</v>
      </c>
      <c r="AG124" s="226" t="s">
        <v>15</v>
      </c>
    </row>
    <row r="125" spans="1:33" ht="39.6" x14ac:dyDescent="0.3">
      <c r="A125" s="226"/>
      <c r="B125" s="226" t="s">
        <v>8256</v>
      </c>
      <c r="C125" s="226" t="s">
        <v>19</v>
      </c>
      <c r="D125" s="226" t="s">
        <v>573</v>
      </c>
      <c r="E125" s="226" t="s">
        <v>571</v>
      </c>
      <c r="F125" s="226" t="s">
        <v>572</v>
      </c>
      <c r="G125" s="226" t="s">
        <v>398</v>
      </c>
      <c r="H125" s="226" t="s">
        <v>477</v>
      </c>
      <c r="I125" s="226" t="s">
        <v>8089</v>
      </c>
      <c r="J125" s="226" t="s">
        <v>8089</v>
      </c>
      <c r="K125" s="226" t="s">
        <v>8089</v>
      </c>
      <c r="L125" s="226" t="s">
        <v>8089</v>
      </c>
      <c r="M125" s="226" t="s">
        <v>8257</v>
      </c>
      <c r="N125" s="226" t="s">
        <v>169</v>
      </c>
      <c r="O125" s="226" t="s">
        <v>574</v>
      </c>
      <c r="P125" s="226"/>
      <c r="Q125" s="226"/>
      <c r="R125" s="226"/>
      <c r="S125" s="226"/>
      <c r="T125" s="226"/>
      <c r="U125" s="226" t="s">
        <v>8089</v>
      </c>
      <c r="V125" s="226" t="s">
        <v>8089</v>
      </c>
      <c r="W125" s="226"/>
      <c r="X125" s="226"/>
      <c r="Y125" s="227">
        <v>44157.365937499999</v>
      </c>
      <c r="Z125" s="227">
        <v>44168.79451388889</v>
      </c>
      <c r="AA125" s="226"/>
      <c r="AB125" s="228" t="s">
        <v>476</v>
      </c>
      <c r="AC125" s="226">
        <v>28887</v>
      </c>
      <c r="AD125" s="226">
        <v>22460</v>
      </c>
      <c r="AE125" s="226" t="s">
        <v>8256</v>
      </c>
      <c r="AF125" s="226" t="s">
        <v>8258</v>
      </c>
      <c r="AG125" s="226" t="s">
        <v>15</v>
      </c>
    </row>
    <row r="126" spans="1:33" ht="39.6" x14ac:dyDescent="0.3">
      <c r="A126" s="226"/>
      <c r="B126" s="226" t="s">
        <v>8256</v>
      </c>
      <c r="C126" s="226" t="s">
        <v>19</v>
      </c>
      <c r="D126" s="226" t="s">
        <v>577</v>
      </c>
      <c r="E126" s="226" t="s">
        <v>575</v>
      </c>
      <c r="F126" s="226" t="s">
        <v>576</v>
      </c>
      <c r="G126" s="226" t="s">
        <v>398</v>
      </c>
      <c r="H126" s="226" t="s">
        <v>477</v>
      </c>
      <c r="I126" s="226" t="s">
        <v>8089</v>
      </c>
      <c r="J126" s="226" t="s">
        <v>8089</v>
      </c>
      <c r="K126" s="226" t="s">
        <v>8089</v>
      </c>
      <c r="L126" s="226" t="s">
        <v>8089</v>
      </c>
      <c r="M126" s="226" t="s">
        <v>8257</v>
      </c>
      <c r="N126" s="226" t="s">
        <v>169</v>
      </c>
      <c r="O126" s="226" t="s">
        <v>578</v>
      </c>
      <c r="P126" s="226"/>
      <c r="Q126" s="226"/>
      <c r="R126" s="226"/>
      <c r="S126" s="226"/>
      <c r="T126" s="226"/>
      <c r="U126" s="226" t="s">
        <v>8089</v>
      </c>
      <c r="V126" s="226" t="s">
        <v>8089</v>
      </c>
      <c r="W126" s="226"/>
      <c r="X126" s="226"/>
      <c r="Y126" s="227">
        <v>44157.365937499999</v>
      </c>
      <c r="Z126" s="227">
        <v>44168.79451388889</v>
      </c>
      <c r="AA126" s="226"/>
      <c r="AB126" s="228" t="s">
        <v>476</v>
      </c>
      <c r="AC126" s="226">
        <v>28887</v>
      </c>
      <c r="AD126" s="226">
        <v>22470</v>
      </c>
      <c r="AE126" s="226" t="s">
        <v>8256</v>
      </c>
      <c r="AF126" s="226" t="s">
        <v>8258</v>
      </c>
      <c r="AG126" s="226" t="s">
        <v>15</v>
      </c>
    </row>
    <row r="127" spans="1:33" ht="105.6" x14ac:dyDescent="0.3">
      <c r="A127" s="226"/>
      <c r="B127" s="226" t="s">
        <v>8256</v>
      </c>
      <c r="C127" s="226" t="s">
        <v>19</v>
      </c>
      <c r="D127" s="226">
        <v>14</v>
      </c>
      <c r="E127" s="226" t="s">
        <v>579</v>
      </c>
      <c r="F127" s="226" t="s">
        <v>580</v>
      </c>
      <c r="G127" s="226" t="s">
        <v>398</v>
      </c>
      <c r="H127" s="226" t="s">
        <v>477</v>
      </c>
      <c r="I127" s="226" t="s">
        <v>8089</v>
      </c>
      <c r="J127" s="226" t="s">
        <v>8089</v>
      </c>
      <c r="K127" s="226" t="s">
        <v>8089</v>
      </c>
      <c r="L127" s="226" t="s">
        <v>8089</v>
      </c>
      <c r="M127" s="226" t="s">
        <v>8257</v>
      </c>
      <c r="N127" s="226" t="s">
        <v>104</v>
      </c>
      <c r="O127" s="226" t="s">
        <v>581</v>
      </c>
      <c r="P127" s="226"/>
      <c r="Q127" s="226"/>
      <c r="R127" s="226"/>
      <c r="S127" s="226"/>
      <c r="T127" s="226"/>
      <c r="U127" s="226" t="s">
        <v>8089</v>
      </c>
      <c r="V127" s="226" t="s">
        <v>8089</v>
      </c>
      <c r="W127" s="226"/>
      <c r="X127" s="226"/>
      <c r="Y127" s="227">
        <v>44157.365937499999</v>
      </c>
      <c r="Z127" s="227">
        <v>44168.79451388889</v>
      </c>
      <c r="AA127" s="226"/>
      <c r="AB127" s="228" t="s">
        <v>476</v>
      </c>
      <c r="AC127" s="226">
        <v>28887</v>
      </c>
      <c r="AD127" s="226">
        <v>5000</v>
      </c>
      <c r="AE127" s="226" t="s">
        <v>8256</v>
      </c>
      <c r="AF127" s="226" t="s">
        <v>8258</v>
      </c>
      <c r="AG127" s="226" t="s">
        <v>15</v>
      </c>
    </row>
    <row r="128" spans="1:33" ht="92.4" x14ac:dyDescent="0.3">
      <c r="A128" s="226"/>
      <c r="B128" s="226" t="s">
        <v>8256</v>
      </c>
      <c r="C128" s="226" t="s">
        <v>19</v>
      </c>
      <c r="D128" s="226" t="s">
        <v>584</v>
      </c>
      <c r="E128" s="226" t="s">
        <v>582</v>
      </c>
      <c r="F128" s="226" t="s">
        <v>583</v>
      </c>
      <c r="G128" s="226" t="s">
        <v>398</v>
      </c>
      <c r="H128" s="226" t="s">
        <v>477</v>
      </c>
      <c r="I128" s="226" t="s">
        <v>8089</v>
      </c>
      <c r="J128" s="226" t="s">
        <v>8089</v>
      </c>
      <c r="K128" s="226" t="s">
        <v>8089</v>
      </c>
      <c r="L128" s="226" t="s">
        <v>8089</v>
      </c>
      <c r="M128" s="226" t="s">
        <v>8257</v>
      </c>
      <c r="N128" s="226" t="s">
        <v>483</v>
      </c>
      <c r="O128" s="226" t="s">
        <v>8555</v>
      </c>
      <c r="P128" s="226"/>
      <c r="Q128" s="226"/>
      <c r="R128" s="226"/>
      <c r="S128" s="226"/>
      <c r="T128" s="226"/>
      <c r="U128" s="226" t="s">
        <v>8089</v>
      </c>
      <c r="V128" s="226" t="s">
        <v>8089</v>
      </c>
      <c r="W128" s="226"/>
      <c r="X128" s="226"/>
      <c r="Y128" s="227">
        <v>44157.365937499999</v>
      </c>
      <c r="Z128" s="227">
        <v>44168.79451388889</v>
      </c>
      <c r="AA128" s="226"/>
      <c r="AB128" s="228" t="s">
        <v>476</v>
      </c>
      <c r="AC128" s="226">
        <v>28887</v>
      </c>
      <c r="AD128" s="226">
        <v>22490</v>
      </c>
      <c r="AE128" s="226" t="s">
        <v>8256</v>
      </c>
      <c r="AF128" s="226" t="s">
        <v>8258</v>
      </c>
      <c r="AG128" s="226" t="s">
        <v>15</v>
      </c>
    </row>
    <row r="129" spans="1:33" ht="26.4" x14ac:dyDescent="0.3">
      <c r="A129" s="226" t="s">
        <v>589</v>
      </c>
      <c r="B129" s="226" t="s">
        <v>8256</v>
      </c>
      <c r="C129" s="226" t="s">
        <v>31</v>
      </c>
      <c r="D129" s="226" t="s">
        <v>427</v>
      </c>
      <c r="E129" s="226" t="s">
        <v>585</v>
      </c>
      <c r="F129" s="226" t="s">
        <v>586</v>
      </c>
      <c r="G129" s="226" t="s">
        <v>423</v>
      </c>
      <c r="H129" s="226" t="s">
        <v>587</v>
      </c>
      <c r="I129" s="226" t="s">
        <v>590</v>
      </c>
      <c r="J129" s="226" t="s">
        <v>8089</v>
      </c>
      <c r="K129" s="226" t="s">
        <v>8089</v>
      </c>
      <c r="L129" s="226" t="s">
        <v>8089</v>
      </c>
      <c r="M129" s="226" t="s">
        <v>591</v>
      </c>
      <c r="N129" s="226" t="s">
        <v>87</v>
      </c>
      <c r="O129" s="226" t="s">
        <v>428</v>
      </c>
      <c r="P129" s="226"/>
      <c r="Q129" s="226"/>
      <c r="R129" s="226" t="s">
        <v>588</v>
      </c>
      <c r="S129" s="226"/>
      <c r="T129" s="226"/>
      <c r="U129" s="226" t="s">
        <v>8089</v>
      </c>
      <c r="V129" s="226" t="s">
        <v>8089</v>
      </c>
      <c r="W129" s="226"/>
      <c r="X129" s="226"/>
      <c r="Y129" s="227">
        <v>44158.049722222226</v>
      </c>
      <c r="Z129" s="227">
        <v>44165.932476851849</v>
      </c>
      <c r="AA129" s="226"/>
      <c r="AB129" s="228" t="s">
        <v>424</v>
      </c>
      <c r="AC129" s="226">
        <v>71851</v>
      </c>
      <c r="AD129" s="226">
        <v>22500</v>
      </c>
      <c r="AE129" s="226" t="s">
        <v>8256</v>
      </c>
      <c r="AF129" s="226" t="s">
        <v>8258</v>
      </c>
      <c r="AG129" s="226" t="s">
        <v>35</v>
      </c>
    </row>
    <row r="130" spans="1:33" ht="26.4" x14ac:dyDescent="0.3">
      <c r="A130" s="226"/>
      <c r="B130" s="226" t="s">
        <v>8256</v>
      </c>
      <c r="C130" s="226" t="s">
        <v>31</v>
      </c>
      <c r="D130" s="226" t="s">
        <v>595</v>
      </c>
      <c r="E130" s="226" t="s">
        <v>592</v>
      </c>
      <c r="F130" s="226" t="s">
        <v>593</v>
      </c>
      <c r="G130" s="226" t="s">
        <v>147</v>
      </c>
      <c r="H130" s="226" t="s">
        <v>301</v>
      </c>
      <c r="I130" s="226" t="s">
        <v>8089</v>
      </c>
      <c r="J130" s="226" t="s">
        <v>8089</v>
      </c>
      <c r="K130" s="226" t="s">
        <v>8089</v>
      </c>
      <c r="L130" s="226" t="s">
        <v>8089</v>
      </c>
      <c r="M130" s="226" t="s">
        <v>8257</v>
      </c>
      <c r="N130" s="226" t="s">
        <v>169</v>
      </c>
      <c r="O130" s="226" t="s">
        <v>596</v>
      </c>
      <c r="P130" s="226"/>
      <c r="Q130" s="226"/>
      <c r="R130" s="226"/>
      <c r="S130" s="226"/>
      <c r="T130" s="226"/>
      <c r="U130" s="226" t="s">
        <v>8089</v>
      </c>
      <c r="V130" s="226" t="s">
        <v>8089</v>
      </c>
      <c r="W130" s="226"/>
      <c r="X130" s="226"/>
      <c r="Y130" s="227">
        <v>44158.256018518521</v>
      </c>
      <c r="Z130" s="227">
        <v>44165.932476851849</v>
      </c>
      <c r="AA130" s="226"/>
      <c r="AB130" s="228" t="s">
        <v>594</v>
      </c>
      <c r="AC130" s="226">
        <v>57341</v>
      </c>
      <c r="AD130" s="226">
        <v>100</v>
      </c>
      <c r="AE130" s="226" t="s">
        <v>8256</v>
      </c>
      <c r="AF130" s="226" t="s">
        <v>8258</v>
      </c>
      <c r="AG130" s="226"/>
    </row>
    <row r="131" spans="1:33" ht="26.4" x14ac:dyDescent="0.3">
      <c r="A131" s="226"/>
      <c r="B131" s="226" t="s">
        <v>8256</v>
      </c>
      <c r="C131" s="226" t="s">
        <v>31</v>
      </c>
      <c r="D131" s="226" t="s">
        <v>185</v>
      </c>
      <c r="E131" s="226" t="s">
        <v>597</v>
      </c>
      <c r="F131" s="226" t="s">
        <v>598</v>
      </c>
      <c r="G131" s="226" t="s">
        <v>183</v>
      </c>
      <c r="H131" s="226" t="s">
        <v>301</v>
      </c>
      <c r="I131" s="226" t="s">
        <v>8089</v>
      </c>
      <c r="J131" s="226" t="s">
        <v>8089</v>
      </c>
      <c r="K131" s="226" t="s">
        <v>8089</v>
      </c>
      <c r="L131" s="226" t="s">
        <v>8089</v>
      </c>
      <c r="M131" s="226" t="s">
        <v>8257</v>
      </c>
      <c r="N131" s="226" t="s">
        <v>87</v>
      </c>
      <c r="O131" s="226" t="s">
        <v>599</v>
      </c>
      <c r="P131" s="226"/>
      <c r="Q131" s="226"/>
      <c r="R131" s="226"/>
      <c r="S131" s="226"/>
      <c r="T131" s="226"/>
      <c r="U131" s="226" t="s">
        <v>8089</v>
      </c>
      <c r="V131" s="226" t="s">
        <v>8089</v>
      </c>
      <c r="W131" s="226"/>
      <c r="X131" s="226"/>
      <c r="Y131" s="227">
        <v>44158.256030092591</v>
      </c>
      <c r="Z131" s="227">
        <v>44165.932476851849</v>
      </c>
      <c r="AA131" s="226"/>
      <c r="AB131" s="228" t="s">
        <v>594</v>
      </c>
      <c r="AC131" s="226">
        <v>57341</v>
      </c>
      <c r="AD131" s="226">
        <v>21530</v>
      </c>
      <c r="AE131" s="226" t="s">
        <v>8256</v>
      </c>
      <c r="AF131" s="226" t="s">
        <v>8258</v>
      </c>
      <c r="AG131" s="226"/>
    </row>
    <row r="132" spans="1:33" ht="26.4" x14ac:dyDescent="0.3">
      <c r="A132" s="226"/>
      <c r="B132" s="226" t="s">
        <v>8256</v>
      </c>
      <c r="C132" s="226" t="s">
        <v>25</v>
      </c>
      <c r="D132" s="226" t="s">
        <v>185</v>
      </c>
      <c r="E132" s="226" t="s">
        <v>600</v>
      </c>
      <c r="F132" s="226" t="s">
        <v>601</v>
      </c>
      <c r="G132" s="226" t="s">
        <v>602</v>
      </c>
      <c r="H132" s="226" t="s">
        <v>333</v>
      </c>
      <c r="I132" s="226" t="s">
        <v>8089</v>
      </c>
      <c r="J132" s="226" t="s">
        <v>8089</v>
      </c>
      <c r="K132" s="226" t="s">
        <v>8089</v>
      </c>
      <c r="L132" s="226" t="s">
        <v>8089</v>
      </c>
      <c r="M132" s="226" t="s">
        <v>8257</v>
      </c>
      <c r="N132" s="226" t="s">
        <v>87</v>
      </c>
      <c r="O132" s="226" t="s">
        <v>599</v>
      </c>
      <c r="P132" s="226" t="s">
        <v>604</v>
      </c>
      <c r="Q132" s="226"/>
      <c r="R132" s="226" t="s">
        <v>603</v>
      </c>
      <c r="S132" s="226" t="s">
        <v>8552</v>
      </c>
      <c r="T132" s="226"/>
      <c r="U132" s="226" t="s">
        <v>8089</v>
      </c>
      <c r="V132" s="226" t="s">
        <v>8089</v>
      </c>
      <c r="W132" s="226"/>
      <c r="X132" s="226"/>
      <c r="Y132" s="227">
        <v>44158.256030092591</v>
      </c>
      <c r="Z132" s="227">
        <v>44165.932476851849</v>
      </c>
      <c r="AA132" s="226"/>
      <c r="AB132" s="228" t="s">
        <v>594</v>
      </c>
      <c r="AC132" s="226">
        <v>57341</v>
      </c>
      <c r="AD132" s="226">
        <v>26730</v>
      </c>
      <c r="AE132" s="226" t="s">
        <v>8256</v>
      </c>
      <c r="AF132" s="226" t="s">
        <v>8258</v>
      </c>
      <c r="AG132" s="226" t="s">
        <v>15</v>
      </c>
    </row>
    <row r="133" spans="1:33" ht="26.4" x14ac:dyDescent="0.3">
      <c r="A133" s="226" t="s">
        <v>610</v>
      </c>
      <c r="B133" s="226" t="s">
        <v>8256</v>
      </c>
      <c r="C133" s="226" t="s">
        <v>31</v>
      </c>
      <c r="D133" s="226" t="s">
        <v>611</v>
      </c>
      <c r="E133" s="226" t="s">
        <v>605</v>
      </c>
      <c r="F133" s="226" t="s">
        <v>606</v>
      </c>
      <c r="G133" s="226" t="s">
        <v>607</v>
      </c>
      <c r="H133" s="226" t="s">
        <v>587</v>
      </c>
      <c r="I133" s="226" t="s">
        <v>612</v>
      </c>
      <c r="J133" s="226" t="s">
        <v>8089</v>
      </c>
      <c r="K133" s="226" t="s">
        <v>8089</v>
      </c>
      <c r="L133" s="226" t="s">
        <v>8089</v>
      </c>
      <c r="M133" s="226" t="s">
        <v>591</v>
      </c>
      <c r="N133" s="226" t="s">
        <v>87</v>
      </c>
      <c r="O133" s="226" t="s">
        <v>613</v>
      </c>
      <c r="P133" s="226"/>
      <c r="Q133" s="226"/>
      <c r="R133" s="226" t="s">
        <v>609</v>
      </c>
      <c r="S133" s="226"/>
      <c r="T133" s="226"/>
      <c r="U133" s="226" t="s">
        <v>8089</v>
      </c>
      <c r="V133" s="226" t="s">
        <v>8089</v>
      </c>
      <c r="W133" s="226"/>
      <c r="X133" s="226"/>
      <c r="Y133" s="227">
        <v>44158.319930555554</v>
      </c>
      <c r="Z133" s="227">
        <v>44164.739976851852</v>
      </c>
      <c r="AA133" s="226"/>
      <c r="AB133" s="228" t="s">
        <v>608</v>
      </c>
      <c r="AC133" s="226">
        <v>67319</v>
      </c>
      <c r="AD133" s="226">
        <v>5000</v>
      </c>
      <c r="AE133" s="226" t="s">
        <v>8256</v>
      </c>
      <c r="AF133" s="226" t="s">
        <v>8258</v>
      </c>
      <c r="AG133" s="226" t="s">
        <v>35</v>
      </c>
    </row>
    <row r="134" spans="1:33" x14ac:dyDescent="0.3">
      <c r="A134" s="226" t="s">
        <v>617</v>
      </c>
      <c r="B134" s="226" t="s">
        <v>8256</v>
      </c>
      <c r="C134" s="226" t="s">
        <v>31</v>
      </c>
      <c r="D134" s="226" t="s">
        <v>112</v>
      </c>
      <c r="E134" s="226" t="s">
        <v>614</v>
      </c>
      <c r="F134" s="226" t="s">
        <v>615</v>
      </c>
      <c r="G134" s="226" t="s">
        <v>332</v>
      </c>
      <c r="H134" s="226" t="s">
        <v>34</v>
      </c>
      <c r="I134" s="226" t="s">
        <v>8089</v>
      </c>
      <c r="J134" s="226" t="s">
        <v>8089</v>
      </c>
      <c r="K134" s="226" t="s">
        <v>8089</v>
      </c>
      <c r="L134" s="226" t="s">
        <v>8089</v>
      </c>
      <c r="M134" s="226" t="s">
        <v>8257</v>
      </c>
      <c r="N134" s="226" t="s">
        <v>87</v>
      </c>
      <c r="O134" s="226" t="s">
        <v>8089</v>
      </c>
      <c r="P134" s="226"/>
      <c r="Q134" s="226"/>
      <c r="R134" s="226" t="s">
        <v>616</v>
      </c>
      <c r="S134" s="226" t="s">
        <v>8556</v>
      </c>
      <c r="T134" s="226"/>
      <c r="U134" s="226" t="s">
        <v>8089</v>
      </c>
      <c r="V134" s="226" t="s">
        <v>8089</v>
      </c>
      <c r="W134" s="226"/>
      <c r="X134" s="226"/>
      <c r="Y134" s="227">
        <v>44158.390972222223</v>
      </c>
      <c r="Z134" s="227">
        <v>44165.932476851849</v>
      </c>
      <c r="AA134" s="226"/>
      <c r="AB134" s="228" t="s">
        <v>319</v>
      </c>
      <c r="AC134" s="226">
        <v>56972</v>
      </c>
      <c r="AD134" s="226">
        <v>3000</v>
      </c>
      <c r="AE134" s="226" t="s">
        <v>8256</v>
      </c>
      <c r="AF134" s="226" t="s">
        <v>8258</v>
      </c>
      <c r="AG134" s="226" t="s">
        <v>35</v>
      </c>
    </row>
    <row r="135" spans="1:33" ht="66" x14ac:dyDescent="0.3">
      <c r="A135" s="226" t="s">
        <v>621</v>
      </c>
      <c r="B135" s="226" t="s">
        <v>8256</v>
      </c>
      <c r="C135" s="226" t="s">
        <v>25</v>
      </c>
      <c r="D135" s="226" t="s">
        <v>112</v>
      </c>
      <c r="E135" s="226" t="s">
        <v>618</v>
      </c>
      <c r="F135" s="226" t="s">
        <v>619</v>
      </c>
      <c r="G135" s="226" t="s">
        <v>332</v>
      </c>
      <c r="H135" s="226" t="s">
        <v>417</v>
      </c>
      <c r="I135" s="226" t="s">
        <v>8089</v>
      </c>
      <c r="J135" s="226" t="s">
        <v>8089</v>
      </c>
      <c r="K135" s="226" t="s">
        <v>8089</v>
      </c>
      <c r="L135" s="226" t="s">
        <v>8089</v>
      </c>
      <c r="M135" s="226" t="s">
        <v>8257</v>
      </c>
      <c r="N135" s="226" t="s">
        <v>87</v>
      </c>
      <c r="O135" s="226" t="s">
        <v>8089</v>
      </c>
      <c r="P135" s="226" t="s">
        <v>622</v>
      </c>
      <c r="Q135" s="226"/>
      <c r="R135" s="226" t="s">
        <v>620</v>
      </c>
      <c r="S135" s="226" t="s">
        <v>8556</v>
      </c>
      <c r="T135" s="226"/>
      <c r="U135" s="226" t="s">
        <v>8089</v>
      </c>
      <c r="V135" s="226" t="s">
        <v>8089</v>
      </c>
      <c r="W135" s="226"/>
      <c r="X135" s="226"/>
      <c r="Y135" s="227">
        <v>44158.390972222223</v>
      </c>
      <c r="Z135" s="227">
        <v>44165.932476851849</v>
      </c>
      <c r="AA135" s="226"/>
      <c r="AB135" s="228" t="s">
        <v>319</v>
      </c>
      <c r="AC135" s="226">
        <v>56972</v>
      </c>
      <c r="AD135" s="226">
        <v>3030</v>
      </c>
      <c r="AE135" s="226" t="s">
        <v>8256</v>
      </c>
      <c r="AF135" s="226" t="s">
        <v>8258</v>
      </c>
      <c r="AG135" s="226" t="s">
        <v>15</v>
      </c>
    </row>
    <row r="136" spans="1:33" ht="26.4" x14ac:dyDescent="0.3">
      <c r="A136" s="226"/>
      <c r="B136" s="226" t="s">
        <v>8256</v>
      </c>
      <c r="C136" s="226" t="s">
        <v>31</v>
      </c>
      <c r="D136" s="226" t="s">
        <v>209</v>
      </c>
      <c r="E136" s="226" t="s">
        <v>623</v>
      </c>
      <c r="F136" s="226" t="s">
        <v>624</v>
      </c>
      <c r="G136" s="226" t="s">
        <v>106</v>
      </c>
      <c r="H136" s="226" t="s">
        <v>301</v>
      </c>
      <c r="I136" s="226" t="s">
        <v>8089</v>
      </c>
      <c r="J136" s="226" t="s">
        <v>8089</v>
      </c>
      <c r="K136" s="226" t="s">
        <v>8089</v>
      </c>
      <c r="L136" s="226" t="s">
        <v>8089</v>
      </c>
      <c r="M136" s="226" t="s">
        <v>8257</v>
      </c>
      <c r="N136" s="226" t="s">
        <v>87</v>
      </c>
      <c r="O136" s="226" t="s">
        <v>626</v>
      </c>
      <c r="P136" s="226"/>
      <c r="Q136" s="226"/>
      <c r="R136" s="226"/>
      <c r="S136" s="226"/>
      <c r="T136" s="226"/>
      <c r="U136" s="226" t="s">
        <v>8089</v>
      </c>
      <c r="V136" s="226" t="s">
        <v>8089</v>
      </c>
      <c r="W136" s="226"/>
      <c r="X136" s="226"/>
      <c r="Y136" s="227">
        <v>44158.394270833334</v>
      </c>
      <c r="Z136" s="227">
        <v>44165.932476851849</v>
      </c>
      <c r="AA136" s="226"/>
      <c r="AB136" s="228" t="s">
        <v>625</v>
      </c>
      <c r="AC136" s="226">
        <v>21633</v>
      </c>
      <c r="AD136" s="226">
        <v>21570</v>
      </c>
      <c r="AE136" s="226" t="s">
        <v>8256</v>
      </c>
      <c r="AF136" s="226" t="s">
        <v>8258</v>
      </c>
      <c r="AG136" s="226"/>
    </row>
    <row r="137" spans="1:33" ht="26.4" x14ac:dyDescent="0.3">
      <c r="A137" s="226"/>
      <c r="B137" s="226" t="s">
        <v>8256</v>
      </c>
      <c r="C137" s="226" t="s">
        <v>31</v>
      </c>
      <c r="D137" s="226" t="s">
        <v>630</v>
      </c>
      <c r="E137" s="226" t="s">
        <v>627</v>
      </c>
      <c r="F137" s="226" t="s">
        <v>628</v>
      </c>
      <c r="G137" s="226" t="s">
        <v>183</v>
      </c>
      <c r="H137" s="226" t="s">
        <v>301</v>
      </c>
      <c r="I137" s="226" t="s">
        <v>8089</v>
      </c>
      <c r="J137" s="226" t="s">
        <v>8089</v>
      </c>
      <c r="K137" s="226" t="s">
        <v>8089</v>
      </c>
      <c r="L137" s="226" t="s">
        <v>8089</v>
      </c>
      <c r="M137" s="226" t="s">
        <v>8257</v>
      </c>
      <c r="N137" s="226" t="s">
        <v>87</v>
      </c>
      <c r="O137" s="226" t="s">
        <v>631</v>
      </c>
      <c r="P137" s="226"/>
      <c r="Q137" s="226"/>
      <c r="R137" s="226"/>
      <c r="S137" s="226"/>
      <c r="T137" s="226"/>
      <c r="U137" s="226" t="s">
        <v>8089</v>
      </c>
      <c r="V137" s="226" t="s">
        <v>8089</v>
      </c>
      <c r="W137" s="226"/>
      <c r="X137" s="226"/>
      <c r="Y137" s="227">
        <v>44158.480995370373</v>
      </c>
      <c r="Z137" s="227">
        <v>44165.932476851849</v>
      </c>
      <c r="AA137" s="226"/>
      <c r="AB137" s="228" t="s">
        <v>629</v>
      </c>
      <c r="AC137" s="226">
        <v>44044</v>
      </c>
      <c r="AD137" s="226">
        <v>100</v>
      </c>
      <c r="AE137" s="226" t="s">
        <v>8256</v>
      </c>
      <c r="AF137" s="226" t="s">
        <v>8258</v>
      </c>
      <c r="AG137" s="226"/>
    </row>
    <row r="138" spans="1:33" ht="39.6" x14ac:dyDescent="0.3">
      <c r="A138" s="226"/>
      <c r="B138" s="226" t="s">
        <v>8256</v>
      </c>
      <c r="C138" s="226" t="s">
        <v>31</v>
      </c>
      <c r="D138" s="226" t="s">
        <v>502</v>
      </c>
      <c r="E138" s="226" t="s">
        <v>632</v>
      </c>
      <c r="F138" s="226" t="s">
        <v>633</v>
      </c>
      <c r="G138" s="226" t="s">
        <v>398</v>
      </c>
      <c r="H138" s="226" t="s">
        <v>301</v>
      </c>
      <c r="I138" s="226" t="s">
        <v>8089</v>
      </c>
      <c r="J138" s="226" t="s">
        <v>8089</v>
      </c>
      <c r="K138" s="226" t="s">
        <v>8089</v>
      </c>
      <c r="L138" s="226" t="s">
        <v>8089</v>
      </c>
      <c r="M138" s="226" t="s">
        <v>8257</v>
      </c>
      <c r="N138" s="226" t="s">
        <v>483</v>
      </c>
      <c r="O138" s="226" t="s">
        <v>503</v>
      </c>
      <c r="P138" s="226"/>
      <c r="Q138" s="226"/>
      <c r="R138" s="226"/>
      <c r="S138" s="226"/>
      <c r="T138" s="226"/>
      <c r="U138" s="226" t="s">
        <v>8089</v>
      </c>
      <c r="V138" s="226" t="s">
        <v>8089</v>
      </c>
      <c r="W138" s="226"/>
      <c r="X138" s="226"/>
      <c r="Y138" s="227">
        <v>44158.480995370373</v>
      </c>
      <c r="Z138" s="227">
        <v>44165.932476851849</v>
      </c>
      <c r="AA138" s="226"/>
      <c r="AB138" s="228" t="s">
        <v>629</v>
      </c>
      <c r="AC138" s="226">
        <v>44044</v>
      </c>
      <c r="AD138" s="226">
        <v>100</v>
      </c>
      <c r="AE138" s="226" t="s">
        <v>8256</v>
      </c>
      <c r="AF138" s="226" t="s">
        <v>8258</v>
      </c>
      <c r="AG138" s="226"/>
    </row>
    <row r="139" spans="1:33" ht="39.6" x14ac:dyDescent="0.3">
      <c r="A139" s="226"/>
      <c r="B139" s="226" t="s">
        <v>8256</v>
      </c>
      <c r="C139" s="226" t="s">
        <v>31</v>
      </c>
      <c r="D139" s="226" t="s">
        <v>506</v>
      </c>
      <c r="E139" s="226" t="s">
        <v>634</v>
      </c>
      <c r="F139" s="226" t="s">
        <v>635</v>
      </c>
      <c r="G139" s="226" t="s">
        <v>398</v>
      </c>
      <c r="H139" s="226" t="s">
        <v>301</v>
      </c>
      <c r="I139" s="226" t="s">
        <v>8089</v>
      </c>
      <c r="J139" s="226" t="s">
        <v>8089</v>
      </c>
      <c r="K139" s="226" t="s">
        <v>8089</v>
      </c>
      <c r="L139" s="226" t="s">
        <v>8089</v>
      </c>
      <c r="M139" s="226" t="s">
        <v>8257</v>
      </c>
      <c r="N139" s="226" t="s">
        <v>483</v>
      </c>
      <c r="O139" s="226" t="s">
        <v>507</v>
      </c>
      <c r="P139" s="226"/>
      <c r="Q139" s="226"/>
      <c r="R139" s="226"/>
      <c r="S139" s="226"/>
      <c r="T139" s="226"/>
      <c r="U139" s="226" t="s">
        <v>8089</v>
      </c>
      <c r="V139" s="226" t="s">
        <v>8089</v>
      </c>
      <c r="W139" s="226"/>
      <c r="X139" s="226"/>
      <c r="Y139" s="227">
        <v>44158.480995370373</v>
      </c>
      <c r="Z139" s="227">
        <v>44165.932476851849</v>
      </c>
      <c r="AA139" s="226"/>
      <c r="AB139" s="228" t="s">
        <v>629</v>
      </c>
      <c r="AC139" s="226">
        <v>44044</v>
      </c>
      <c r="AD139" s="226">
        <v>100</v>
      </c>
      <c r="AE139" s="226" t="s">
        <v>8256</v>
      </c>
      <c r="AF139" s="226" t="s">
        <v>8258</v>
      </c>
      <c r="AG139" s="226"/>
    </row>
    <row r="140" spans="1:33" ht="39.6" x14ac:dyDescent="0.3">
      <c r="A140" s="226"/>
      <c r="B140" s="226" t="s">
        <v>8256</v>
      </c>
      <c r="C140" s="226" t="s">
        <v>31</v>
      </c>
      <c r="D140" s="226" t="s">
        <v>535</v>
      </c>
      <c r="E140" s="226" t="s">
        <v>636</v>
      </c>
      <c r="F140" s="226" t="s">
        <v>637</v>
      </c>
      <c r="G140" s="226" t="s">
        <v>398</v>
      </c>
      <c r="H140" s="226" t="s">
        <v>301</v>
      </c>
      <c r="I140" s="226" t="s">
        <v>8089</v>
      </c>
      <c r="J140" s="226" t="s">
        <v>8089</v>
      </c>
      <c r="K140" s="226" t="s">
        <v>8089</v>
      </c>
      <c r="L140" s="226" t="s">
        <v>8089</v>
      </c>
      <c r="M140" s="226" t="s">
        <v>8257</v>
      </c>
      <c r="N140" s="226" t="s">
        <v>169</v>
      </c>
      <c r="O140" s="226" t="s">
        <v>536</v>
      </c>
      <c r="P140" s="226"/>
      <c r="Q140" s="226"/>
      <c r="R140" s="226"/>
      <c r="S140" s="226"/>
      <c r="T140" s="226"/>
      <c r="U140" s="226" t="s">
        <v>8089</v>
      </c>
      <c r="V140" s="226" t="s">
        <v>8089</v>
      </c>
      <c r="W140" s="226"/>
      <c r="X140" s="226"/>
      <c r="Y140" s="227">
        <v>44158.480995370373</v>
      </c>
      <c r="Z140" s="227">
        <v>44165.932476851849</v>
      </c>
      <c r="AA140" s="226"/>
      <c r="AB140" s="228" t="s">
        <v>629</v>
      </c>
      <c r="AC140" s="226">
        <v>44044</v>
      </c>
      <c r="AD140" s="226">
        <v>100</v>
      </c>
      <c r="AE140" s="226" t="s">
        <v>8256</v>
      </c>
      <c r="AF140" s="226" t="s">
        <v>8258</v>
      </c>
      <c r="AG140" s="226"/>
    </row>
    <row r="141" spans="1:33" ht="26.4" x14ac:dyDescent="0.3">
      <c r="A141" s="226"/>
      <c r="B141" s="226" t="s">
        <v>8256</v>
      </c>
      <c r="C141" s="226" t="s">
        <v>31</v>
      </c>
      <c r="D141" s="226" t="s">
        <v>543</v>
      </c>
      <c r="E141" s="226" t="s">
        <v>638</v>
      </c>
      <c r="F141" s="226" t="s">
        <v>639</v>
      </c>
      <c r="G141" s="226" t="s">
        <v>398</v>
      </c>
      <c r="H141" s="226" t="s">
        <v>301</v>
      </c>
      <c r="I141" s="226" t="s">
        <v>8089</v>
      </c>
      <c r="J141" s="226" t="s">
        <v>8089</v>
      </c>
      <c r="K141" s="226" t="s">
        <v>8089</v>
      </c>
      <c r="L141" s="226" t="s">
        <v>8089</v>
      </c>
      <c r="M141" s="226" t="s">
        <v>8257</v>
      </c>
      <c r="N141" s="226" t="s">
        <v>169</v>
      </c>
      <c r="O141" s="226" t="s">
        <v>544</v>
      </c>
      <c r="P141" s="226"/>
      <c r="Q141" s="226"/>
      <c r="R141" s="226"/>
      <c r="S141" s="226"/>
      <c r="T141" s="226"/>
      <c r="U141" s="226" t="s">
        <v>8089</v>
      </c>
      <c r="V141" s="226" t="s">
        <v>8089</v>
      </c>
      <c r="W141" s="226"/>
      <c r="X141" s="226"/>
      <c r="Y141" s="227">
        <v>44158.480995370373</v>
      </c>
      <c r="Z141" s="227">
        <v>44165.932476851849</v>
      </c>
      <c r="AA141" s="226"/>
      <c r="AB141" s="228" t="s">
        <v>629</v>
      </c>
      <c r="AC141" s="226">
        <v>44044</v>
      </c>
      <c r="AD141" s="226">
        <v>100</v>
      </c>
      <c r="AE141" s="226" t="s">
        <v>8256</v>
      </c>
      <c r="AF141" s="226" t="s">
        <v>8258</v>
      </c>
      <c r="AG141" s="226"/>
    </row>
    <row r="142" spans="1:33" ht="26.4" x14ac:dyDescent="0.3">
      <c r="A142" s="226"/>
      <c r="B142" s="226" t="s">
        <v>8256</v>
      </c>
      <c r="C142" s="226" t="s">
        <v>31</v>
      </c>
      <c r="D142" s="226" t="s">
        <v>547</v>
      </c>
      <c r="E142" s="226" t="s">
        <v>640</v>
      </c>
      <c r="F142" s="226" t="s">
        <v>641</v>
      </c>
      <c r="G142" s="226" t="s">
        <v>398</v>
      </c>
      <c r="H142" s="226" t="s">
        <v>301</v>
      </c>
      <c r="I142" s="226" t="s">
        <v>8089</v>
      </c>
      <c r="J142" s="226" t="s">
        <v>8089</v>
      </c>
      <c r="K142" s="226" t="s">
        <v>8089</v>
      </c>
      <c r="L142" s="226" t="s">
        <v>8089</v>
      </c>
      <c r="M142" s="226" t="s">
        <v>8257</v>
      </c>
      <c r="N142" s="226" t="s">
        <v>169</v>
      </c>
      <c r="O142" s="226" t="s">
        <v>548</v>
      </c>
      <c r="P142" s="226"/>
      <c r="Q142" s="226"/>
      <c r="R142" s="226"/>
      <c r="S142" s="226"/>
      <c r="T142" s="226"/>
      <c r="U142" s="226" t="s">
        <v>8089</v>
      </c>
      <c r="V142" s="226" t="s">
        <v>8089</v>
      </c>
      <c r="W142" s="226"/>
      <c r="X142" s="226"/>
      <c r="Y142" s="227">
        <v>44158.480995370373</v>
      </c>
      <c r="Z142" s="227">
        <v>44165.932476851849</v>
      </c>
      <c r="AA142" s="226"/>
      <c r="AB142" s="228" t="s">
        <v>629</v>
      </c>
      <c r="AC142" s="226">
        <v>44044</v>
      </c>
      <c r="AD142" s="226">
        <v>100</v>
      </c>
      <c r="AE142" s="226" t="s">
        <v>8256</v>
      </c>
      <c r="AF142" s="226" t="s">
        <v>8258</v>
      </c>
      <c r="AG142" s="226"/>
    </row>
    <row r="143" spans="1:33" ht="26.4" x14ac:dyDescent="0.3">
      <c r="A143" s="226"/>
      <c r="B143" s="226" t="s">
        <v>8256</v>
      </c>
      <c r="C143" s="226" t="s">
        <v>31</v>
      </c>
      <c r="D143" s="226" t="s">
        <v>551</v>
      </c>
      <c r="E143" s="226" t="s">
        <v>642</v>
      </c>
      <c r="F143" s="226" t="s">
        <v>643</v>
      </c>
      <c r="G143" s="226" t="s">
        <v>398</v>
      </c>
      <c r="H143" s="226" t="s">
        <v>301</v>
      </c>
      <c r="I143" s="226" t="s">
        <v>8089</v>
      </c>
      <c r="J143" s="226" t="s">
        <v>8089</v>
      </c>
      <c r="K143" s="226" t="s">
        <v>8089</v>
      </c>
      <c r="L143" s="226" t="s">
        <v>8089</v>
      </c>
      <c r="M143" s="226" t="s">
        <v>8257</v>
      </c>
      <c r="N143" s="226" t="s">
        <v>169</v>
      </c>
      <c r="O143" s="226" t="s">
        <v>552</v>
      </c>
      <c r="P143" s="226"/>
      <c r="Q143" s="226"/>
      <c r="R143" s="226"/>
      <c r="S143" s="226"/>
      <c r="T143" s="226"/>
      <c r="U143" s="226" t="s">
        <v>8089</v>
      </c>
      <c r="V143" s="226" t="s">
        <v>8089</v>
      </c>
      <c r="W143" s="226"/>
      <c r="X143" s="226"/>
      <c r="Y143" s="227">
        <v>44158.480995370373</v>
      </c>
      <c r="Z143" s="227">
        <v>44165.932476851849</v>
      </c>
      <c r="AA143" s="226"/>
      <c r="AB143" s="228" t="s">
        <v>629</v>
      </c>
      <c r="AC143" s="226">
        <v>44044</v>
      </c>
      <c r="AD143" s="226">
        <v>100</v>
      </c>
      <c r="AE143" s="226" t="s">
        <v>8256</v>
      </c>
      <c r="AF143" s="226" t="s">
        <v>8258</v>
      </c>
      <c r="AG143" s="226"/>
    </row>
    <row r="144" spans="1:33" ht="39.6" x14ac:dyDescent="0.3">
      <c r="A144" s="226"/>
      <c r="B144" s="226" t="s">
        <v>8256</v>
      </c>
      <c r="C144" s="226" t="s">
        <v>31</v>
      </c>
      <c r="D144" s="226">
        <v>9</v>
      </c>
      <c r="E144" s="226" t="s">
        <v>644</v>
      </c>
      <c r="F144" s="226" t="s">
        <v>645</v>
      </c>
      <c r="G144" s="226" t="s">
        <v>646</v>
      </c>
      <c r="H144" s="226" t="s">
        <v>34</v>
      </c>
      <c r="I144" s="226" t="s">
        <v>8089</v>
      </c>
      <c r="J144" s="226" t="s">
        <v>8089</v>
      </c>
      <c r="K144" s="226" t="s">
        <v>8089</v>
      </c>
      <c r="L144" s="226" t="s">
        <v>8089</v>
      </c>
      <c r="M144" s="226" t="s">
        <v>8257</v>
      </c>
      <c r="N144" s="226" t="s">
        <v>87</v>
      </c>
      <c r="O144" s="226" t="s">
        <v>8089</v>
      </c>
      <c r="P144" s="226"/>
      <c r="Q144" s="226"/>
      <c r="R144" s="226"/>
      <c r="S144" s="226" t="s">
        <v>8557</v>
      </c>
      <c r="T144" s="226"/>
      <c r="U144" s="226" t="s">
        <v>8089</v>
      </c>
      <c r="V144" s="226" t="s">
        <v>8089</v>
      </c>
      <c r="W144" s="226"/>
      <c r="X144" s="226"/>
      <c r="Y144" s="227">
        <v>44158.480995370373</v>
      </c>
      <c r="Z144" s="227">
        <v>44165.932476851849</v>
      </c>
      <c r="AA144" s="226"/>
      <c r="AB144" s="228" t="s">
        <v>629</v>
      </c>
      <c r="AC144" s="226">
        <v>44044</v>
      </c>
      <c r="AD144" s="226">
        <v>2010</v>
      </c>
      <c r="AE144" s="226" t="s">
        <v>8256</v>
      </c>
      <c r="AF144" s="226" t="s">
        <v>8258</v>
      </c>
      <c r="AG144" s="226" t="s">
        <v>647</v>
      </c>
    </row>
    <row r="145" spans="1:33" ht="39.6" x14ac:dyDescent="0.3">
      <c r="A145" s="226" t="s">
        <v>455</v>
      </c>
      <c r="B145" s="226" t="s">
        <v>8256</v>
      </c>
      <c r="C145" s="226" t="s">
        <v>31</v>
      </c>
      <c r="D145" s="226" t="s">
        <v>297</v>
      </c>
      <c r="E145" s="226" t="s">
        <v>648</v>
      </c>
      <c r="F145" s="226" t="s">
        <v>649</v>
      </c>
      <c r="G145" s="226" t="s">
        <v>646</v>
      </c>
      <c r="H145" s="226" t="s">
        <v>34</v>
      </c>
      <c r="I145" s="226" t="s">
        <v>8089</v>
      </c>
      <c r="J145" s="226" t="s">
        <v>8089</v>
      </c>
      <c r="K145" s="226" t="s">
        <v>8089</v>
      </c>
      <c r="L145" s="226" t="s">
        <v>8089</v>
      </c>
      <c r="M145" s="226" t="s">
        <v>8257</v>
      </c>
      <c r="N145" s="226" t="s">
        <v>87</v>
      </c>
      <c r="O145" s="226" t="s">
        <v>650</v>
      </c>
      <c r="P145" s="226"/>
      <c r="Q145" s="226"/>
      <c r="R145" s="226"/>
      <c r="S145" s="226" t="s">
        <v>8558</v>
      </c>
      <c r="T145" s="226"/>
      <c r="U145" s="226" t="s">
        <v>8089</v>
      </c>
      <c r="V145" s="226" t="s">
        <v>8089</v>
      </c>
      <c r="W145" s="226"/>
      <c r="X145" s="226"/>
      <c r="Y145" s="227">
        <v>44158.480995370373</v>
      </c>
      <c r="Z145" s="227">
        <v>44165.932476851849</v>
      </c>
      <c r="AA145" s="226"/>
      <c r="AB145" s="228" t="s">
        <v>629</v>
      </c>
      <c r="AC145" s="226">
        <v>44044</v>
      </c>
      <c r="AD145" s="226">
        <v>2010</v>
      </c>
      <c r="AE145" s="226" t="s">
        <v>8256</v>
      </c>
      <c r="AF145" s="226" t="s">
        <v>8258</v>
      </c>
      <c r="AG145" s="226" t="s">
        <v>295</v>
      </c>
    </row>
    <row r="146" spans="1:33" ht="39.6" x14ac:dyDescent="0.3">
      <c r="A146" s="226" t="s">
        <v>443</v>
      </c>
      <c r="B146" s="226" t="s">
        <v>8256</v>
      </c>
      <c r="C146" s="226" t="s">
        <v>31</v>
      </c>
      <c r="D146" s="226" t="s">
        <v>297</v>
      </c>
      <c r="E146" s="226" t="s">
        <v>651</v>
      </c>
      <c r="F146" s="226" t="s">
        <v>652</v>
      </c>
      <c r="G146" s="226" t="s">
        <v>646</v>
      </c>
      <c r="H146" s="226" t="s">
        <v>34</v>
      </c>
      <c r="I146" s="226" t="s">
        <v>8089</v>
      </c>
      <c r="J146" s="226" t="s">
        <v>8089</v>
      </c>
      <c r="K146" s="226" t="s">
        <v>8089</v>
      </c>
      <c r="L146" s="226" t="s">
        <v>8089</v>
      </c>
      <c r="M146" s="226" t="s">
        <v>8257</v>
      </c>
      <c r="N146" s="226" t="s">
        <v>87</v>
      </c>
      <c r="O146" s="226" t="s">
        <v>653</v>
      </c>
      <c r="P146" s="226"/>
      <c r="Q146" s="226"/>
      <c r="R146" s="226"/>
      <c r="S146" s="226" t="s">
        <v>8559</v>
      </c>
      <c r="T146" s="226"/>
      <c r="U146" s="226" t="s">
        <v>8089</v>
      </c>
      <c r="V146" s="226" t="s">
        <v>8089</v>
      </c>
      <c r="W146" s="226"/>
      <c r="X146" s="226"/>
      <c r="Y146" s="227">
        <v>44158.480995370373</v>
      </c>
      <c r="Z146" s="227">
        <v>44165.932476851849</v>
      </c>
      <c r="AA146" s="226"/>
      <c r="AB146" s="228" t="s">
        <v>629</v>
      </c>
      <c r="AC146" s="226">
        <v>44044</v>
      </c>
      <c r="AD146" s="226">
        <v>1000</v>
      </c>
      <c r="AE146" s="226" t="s">
        <v>8256</v>
      </c>
      <c r="AF146" s="226" t="s">
        <v>8258</v>
      </c>
      <c r="AG146" s="226" t="s">
        <v>295</v>
      </c>
    </row>
    <row r="147" spans="1:33" ht="39.6" x14ac:dyDescent="0.3">
      <c r="A147" s="226" t="s">
        <v>296</v>
      </c>
      <c r="B147" s="226" t="s">
        <v>8256</v>
      </c>
      <c r="C147" s="226" t="s">
        <v>31</v>
      </c>
      <c r="D147" s="226" t="s">
        <v>297</v>
      </c>
      <c r="E147" s="226" t="s">
        <v>654</v>
      </c>
      <c r="F147" s="226" t="s">
        <v>655</v>
      </c>
      <c r="G147" s="226" t="s">
        <v>646</v>
      </c>
      <c r="H147" s="226" t="s">
        <v>34</v>
      </c>
      <c r="I147" s="226" t="s">
        <v>8089</v>
      </c>
      <c r="J147" s="226" t="s">
        <v>8089</v>
      </c>
      <c r="K147" s="226" t="s">
        <v>8089</v>
      </c>
      <c r="L147" s="226" t="s">
        <v>8089</v>
      </c>
      <c r="M147" s="226" t="s">
        <v>8257</v>
      </c>
      <c r="N147" s="226" t="s">
        <v>87</v>
      </c>
      <c r="O147" s="226" t="s">
        <v>8089</v>
      </c>
      <c r="P147" s="226"/>
      <c r="Q147" s="226"/>
      <c r="R147" s="226"/>
      <c r="S147" s="226" t="s">
        <v>8560</v>
      </c>
      <c r="T147" s="226"/>
      <c r="U147" s="226" t="s">
        <v>8089</v>
      </c>
      <c r="V147" s="226" t="s">
        <v>8089</v>
      </c>
      <c r="W147" s="226"/>
      <c r="X147" s="226"/>
      <c r="Y147" s="227">
        <v>44158.480995370373</v>
      </c>
      <c r="Z147" s="227">
        <v>44165.932476851849</v>
      </c>
      <c r="AA147" s="226"/>
      <c r="AB147" s="228" t="s">
        <v>629</v>
      </c>
      <c r="AC147" s="226">
        <v>44044</v>
      </c>
      <c r="AD147" s="226">
        <v>3010</v>
      </c>
      <c r="AE147" s="226" t="s">
        <v>8256</v>
      </c>
      <c r="AF147" s="226" t="s">
        <v>8258</v>
      </c>
      <c r="AG147" s="226" t="s">
        <v>295</v>
      </c>
    </row>
    <row r="148" spans="1:33" ht="26.4" x14ac:dyDescent="0.3">
      <c r="A148" s="226"/>
      <c r="B148" s="226" t="s">
        <v>8256</v>
      </c>
      <c r="C148" s="226" t="s">
        <v>31</v>
      </c>
      <c r="D148" s="226" t="s">
        <v>458</v>
      </c>
      <c r="E148" s="226" t="s">
        <v>656</v>
      </c>
      <c r="F148" s="226" t="s">
        <v>657</v>
      </c>
      <c r="G148" s="226" t="s">
        <v>646</v>
      </c>
      <c r="H148" s="226" t="s">
        <v>34</v>
      </c>
      <c r="I148" s="226" t="s">
        <v>8089</v>
      </c>
      <c r="J148" s="226" t="s">
        <v>8089</v>
      </c>
      <c r="K148" s="226" t="s">
        <v>8089</v>
      </c>
      <c r="L148" s="226" t="s">
        <v>8089</v>
      </c>
      <c r="M148" s="226" t="s">
        <v>8257</v>
      </c>
      <c r="N148" s="226" t="s">
        <v>87</v>
      </c>
      <c r="O148" s="226" t="s">
        <v>658</v>
      </c>
      <c r="P148" s="226"/>
      <c r="Q148" s="226"/>
      <c r="R148" s="226"/>
      <c r="S148" s="226" t="s">
        <v>8550</v>
      </c>
      <c r="T148" s="226"/>
      <c r="U148" s="226" t="s">
        <v>8089</v>
      </c>
      <c r="V148" s="226" t="s">
        <v>8089</v>
      </c>
      <c r="W148" s="226"/>
      <c r="X148" s="226"/>
      <c r="Y148" s="227">
        <v>44158.480995370373</v>
      </c>
      <c r="Z148" s="227">
        <v>44165.932476851849</v>
      </c>
      <c r="AA148" s="226"/>
      <c r="AB148" s="228" t="s">
        <v>629</v>
      </c>
      <c r="AC148" s="226">
        <v>44044</v>
      </c>
      <c r="AD148" s="226">
        <v>22690</v>
      </c>
      <c r="AE148" s="226" t="s">
        <v>8256</v>
      </c>
      <c r="AF148" s="226" t="s">
        <v>8258</v>
      </c>
      <c r="AG148" s="226" t="s">
        <v>295</v>
      </c>
    </row>
    <row r="149" spans="1:33" ht="26.4" x14ac:dyDescent="0.3">
      <c r="A149" s="226"/>
      <c r="B149" s="226" t="s">
        <v>8256</v>
      </c>
      <c r="C149" s="226" t="s">
        <v>31</v>
      </c>
      <c r="D149" s="226" t="s">
        <v>663</v>
      </c>
      <c r="E149" s="226" t="s">
        <v>659</v>
      </c>
      <c r="F149" s="226" t="s">
        <v>660</v>
      </c>
      <c r="G149" s="226" t="s">
        <v>332</v>
      </c>
      <c r="H149" s="226" t="s">
        <v>301</v>
      </c>
      <c r="I149" s="226" t="s">
        <v>8089</v>
      </c>
      <c r="J149" s="226" t="s">
        <v>8089</v>
      </c>
      <c r="K149" s="226" t="s">
        <v>8089</v>
      </c>
      <c r="L149" s="226" t="s">
        <v>8089</v>
      </c>
      <c r="M149" s="226" t="s">
        <v>8257</v>
      </c>
      <c r="N149" s="226" t="s">
        <v>87</v>
      </c>
      <c r="O149" s="226" t="s">
        <v>664</v>
      </c>
      <c r="P149" s="226"/>
      <c r="Q149" s="226"/>
      <c r="R149" s="226" t="s">
        <v>662</v>
      </c>
      <c r="S149" s="226"/>
      <c r="T149" s="226"/>
      <c r="U149" s="226" t="s">
        <v>8089</v>
      </c>
      <c r="V149" s="226" t="s">
        <v>8089</v>
      </c>
      <c r="W149" s="226"/>
      <c r="X149" s="226"/>
      <c r="Y149" s="227">
        <v>44158.523599537039</v>
      </c>
      <c r="Z149" s="227">
        <v>44176.735312500001</v>
      </c>
      <c r="AA149" s="226"/>
      <c r="AB149" s="228" t="s">
        <v>661</v>
      </c>
      <c r="AC149" s="226">
        <v>63414</v>
      </c>
      <c r="AD149" s="226">
        <v>25820</v>
      </c>
      <c r="AE149" s="226" t="s">
        <v>8256</v>
      </c>
      <c r="AF149" s="226" t="s">
        <v>8258</v>
      </c>
      <c r="AG149" s="226"/>
    </row>
    <row r="150" spans="1:33" ht="26.4" x14ac:dyDescent="0.3">
      <c r="A150" s="226"/>
      <c r="B150" s="226" t="s">
        <v>8256</v>
      </c>
      <c r="C150" s="226" t="s">
        <v>25</v>
      </c>
      <c r="D150" s="226" t="s">
        <v>663</v>
      </c>
      <c r="E150" s="226" t="s">
        <v>665</v>
      </c>
      <c r="F150" s="226" t="s">
        <v>666</v>
      </c>
      <c r="G150" s="226" t="s">
        <v>332</v>
      </c>
      <c r="H150" s="226" t="s">
        <v>425</v>
      </c>
      <c r="I150" s="226" t="s">
        <v>8089</v>
      </c>
      <c r="J150" s="226" t="s">
        <v>8089</v>
      </c>
      <c r="K150" s="226" t="s">
        <v>8089</v>
      </c>
      <c r="L150" s="226" t="s">
        <v>8089</v>
      </c>
      <c r="M150" s="226" t="s">
        <v>8257</v>
      </c>
      <c r="N150" s="226" t="s">
        <v>87</v>
      </c>
      <c r="O150" s="226" t="s">
        <v>664</v>
      </c>
      <c r="P150" s="226" t="s">
        <v>669</v>
      </c>
      <c r="Q150" s="226" t="s">
        <v>668</v>
      </c>
      <c r="R150" s="226" t="s">
        <v>667</v>
      </c>
      <c r="S150" s="226" t="s">
        <v>8561</v>
      </c>
      <c r="T150" s="226"/>
      <c r="U150" s="226" t="s">
        <v>8089</v>
      </c>
      <c r="V150" s="226" t="s">
        <v>8089</v>
      </c>
      <c r="W150" s="226"/>
      <c r="X150" s="226"/>
      <c r="Y150" s="227">
        <v>44158.523599537039</v>
      </c>
      <c r="Z150" s="227">
        <v>44162.691782407404</v>
      </c>
      <c r="AA150" s="226"/>
      <c r="AB150" s="228" t="s">
        <v>661</v>
      </c>
      <c r="AC150" s="226">
        <v>63414</v>
      </c>
      <c r="AD150" s="226">
        <v>22730</v>
      </c>
      <c r="AE150" s="226" t="s">
        <v>8256</v>
      </c>
      <c r="AF150" s="226" t="s">
        <v>8258</v>
      </c>
      <c r="AG150" s="226" t="s">
        <v>15</v>
      </c>
    </row>
    <row r="151" spans="1:33" ht="39.6" x14ac:dyDescent="0.3">
      <c r="A151" s="226"/>
      <c r="B151" s="226" t="s">
        <v>8256</v>
      </c>
      <c r="C151" s="226" t="s">
        <v>31</v>
      </c>
      <c r="D151" s="226" t="s">
        <v>663</v>
      </c>
      <c r="E151" s="226" t="s">
        <v>670</v>
      </c>
      <c r="F151" s="226" t="s">
        <v>671</v>
      </c>
      <c r="G151" s="226" t="s">
        <v>332</v>
      </c>
      <c r="H151" s="226" t="s">
        <v>34</v>
      </c>
      <c r="I151" s="226" t="s">
        <v>8089</v>
      </c>
      <c r="J151" s="226" t="s">
        <v>8089</v>
      </c>
      <c r="K151" s="226" t="s">
        <v>8089</v>
      </c>
      <c r="L151" s="226" t="s">
        <v>8089</v>
      </c>
      <c r="M151" s="226" t="s">
        <v>8257</v>
      </c>
      <c r="N151" s="226" t="s">
        <v>87</v>
      </c>
      <c r="O151" s="226" t="s">
        <v>664</v>
      </c>
      <c r="P151" s="226"/>
      <c r="Q151" s="226"/>
      <c r="R151" s="226" t="s">
        <v>672</v>
      </c>
      <c r="S151" s="226" t="s">
        <v>8561</v>
      </c>
      <c r="T151" s="226"/>
      <c r="U151" s="226" t="s">
        <v>8089</v>
      </c>
      <c r="V151" s="226" t="s">
        <v>8089</v>
      </c>
      <c r="W151" s="226"/>
      <c r="X151" s="226"/>
      <c r="Y151" s="227">
        <v>44158.523599537039</v>
      </c>
      <c r="Z151" s="227">
        <v>44162.691782407404</v>
      </c>
      <c r="AA151" s="226"/>
      <c r="AB151" s="228" t="s">
        <v>661</v>
      </c>
      <c r="AC151" s="226">
        <v>63414</v>
      </c>
      <c r="AD151" s="226">
        <v>100</v>
      </c>
      <c r="AE151" s="226" t="s">
        <v>8256</v>
      </c>
      <c r="AF151" s="226" t="s">
        <v>8258</v>
      </c>
      <c r="AG151" s="226" t="s">
        <v>647</v>
      </c>
    </row>
    <row r="152" spans="1:33" ht="26.4" x14ac:dyDescent="0.3">
      <c r="A152" s="226" t="s">
        <v>677</v>
      </c>
      <c r="B152" s="226" t="s">
        <v>8256</v>
      </c>
      <c r="C152" s="226" t="s">
        <v>678</v>
      </c>
      <c r="D152" s="226" t="s">
        <v>663</v>
      </c>
      <c r="E152" s="226" t="s">
        <v>673</v>
      </c>
      <c r="F152" s="226" t="s">
        <v>674</v>
      </c>
      <c r="G152" s="226" t="s">
        <v>332</v>
      </c>
      <c r="H152" s="226" t="s">
        <v>587</v>
      </c>
      <c r="I152" s="226" t="s">
        <v>679</v>
      </c>
      <c r="J152" s="226" t="s">
        <v>8089</v>
      </c>
      <c r="K152" s="226" t="s">
        <v>8089</v>
      </c>
      <c r="L152" s="226" t="s">
        <v>8089</v>
      </c>
      <c r="M152" s="226" t="s">
        <v>680</v>
      </c>
      <c r="N152" s="226" t="s">
        <v>87</v>
      </c>
      <c r="O152" s="226" t="s">
        <v>664</v>
      </c>
      <c r="P152" s="226"/>
      <c r="Q152" s="226"/>
      <c r="R152" s="226" t="s">
        <v>676</v>
      </c>
      <c r="S152" s="226" t="s">
        <v>8561</v>
      </c>
      <c r="T152" s="226"/>
      <c r="U152" s="226" t="s">
        <v>8089</v>
      </c>
      <c r="V152" s="226" t="s">
        <v>8089</v>
      </c>
      <c r="W152" s="226"/>
      <c r="X152" s="226"/>
      <c r="Y152" s="227">
        <v>44158.523599537039</v>
      </c>
      <c r="Z152" s="227">
        <v>44176.735312500001</v>
      </c>
      <c r="AA152" s="226"/>
      <c r="AB152" s="228" t="s">
        <v>661</v>
      </c>
      <c r="AC152" s="226">
        <v>63414</v>
      </c>
      <c r="AD152" s="226">
        <v>22740</v>
      </c>
      <c r="AE152" s="226" t="s">
        <v>8256</v>
      </c>
      <c r="AF152" s="226" t="s">
        <v>8258</v>
      </c>
      <c r="AG152" s="226" t="s">
        <v>675</v>
      </c>
    </row>
    <row r="153" spans="1:33" ht="26.4" x14ac:dyDescent="0.3">
      <c r="A153" s="226"/>
      <c r="B153" s="226" t="s">
        <v>8256</v>
      </c>
      <c r="C153" s="226" t="s">
        <v>25</v>
      </c>
      <c r="D153" s="226" t="s">
        <v>663</v>
      </c>
      <c r="E153" s="226" t="s">
        <v>681</v>
      </c>
      <c r="F153" s="226" t="s">
        <v>682</v>
      </c>
      <c r="G153" s="226" t="s">
        <v>332</v>
      </c>
      <c r="H153" s="226" t="s">
        <v>683</v>
      </c>
      <c r="I153" s="226" t="s">
        <v>679</v>
      </c>
      <c r="J153" s="226" t="s">
        <v>8089</v>
      </c>
      <c r="K153" s="226" t="s">
        <v>8089</v>
      </c>
      <c r="L153" s="226" t="s">
        <v>8089</v>
      </c>
      <c r="M153" s="226" t="s">
        <v>686</v>
      </c>
      <c r="N153" s="226" t="s">
        <v>87</v>
      </c>
      <c r="O153" s="226" t="s">
        <v>664</v>
      </c>
      <c r="P153" s="226" t="s">
        <v>685</v>
      </c>
      <c r="Q153" s="226"/>
      <c r="R153" s="226" t="s">
        <v>684</v>
      </c>
      <c r="S153" s="226" t="s">
        <v>8561</v>
      </c>
      <c r="T153" s="226"/>
      <c r="U153" s="226" t="s">
        <v>8089</v>
      </c>
      <c r="V153" s="226" t="s">
        <v>8089</v>
      </c>
      <c r="W153" s="226"/>
      <c r="X153" s="226"/>
      <c r="Y153" s="227">
        <v>44158.523645833331</v>
      </c>
      <c r="Z153" s="227">
        <v>44162.691782407404</v>
      </c>
      <c r="AA153" s="226"/>
      <c r="AB153" s="228" t="s">
        <v>661</v>
      </c>
      <c r="AC153" s="226">
        <v>63414</v>
      </c>
      <c r="AD153" s="226">
        <v>22710</v>
      </c>
      <c r="AE153" s="226" t="s">
        <v>8256</v>
      </c>
      <c r="AF153" s="226" t="s">
        <v>8258</v>
      </c>
      <c r="AG153" s="226" t="s">
        <v>15</v>
      </c>
    </row>
    <row r="154" spans="1:33" ht="39.6" x14ac:dyDescent="0.3">
      <c r="A154" s="226"/>
      <c r="B154" s="226" t="s">
        <v>8256</v>
      </c>
      <c r="C154" s="226" t="s">
        <v>31</v>
      </c>
      <c r="D154" s="226" t="s">
        <v>201</v>
      </c>
      <c r="E154" s="226" t="s">
        <v>687</v>
      </c>
      <c r="F154" s="226" t="s">
        <v>688</v>
      </c>
      <c r="G154" s="226" t="s">
        <v>147</v>
      </c>
      <c r="H154" s="226" t="s">
        <v>301</v>
      </c>
      <c r="I154" s="226" t="s">
        <v>8089</v>
      </c>
      <c r="J154" s="226" t="s">
        <v>8089</v>
      </c>
      <c r="K154" s="226" t="s">
        <v>8089</v>
      </c>
      <c r="L154" s="226" t="s">
        <v>8089</v>
      </c>
      <c r="M154" s="226" t="s">
        <v>8257</v>
      </c>
      <c r="N154" s="226" t="s">
        <v>87</v>
      </c>
      <c r="O154" s="226" t="s">
        <v>202</v>
      </c>
      <c r="P154" s="226"/>
      <c r="Q154" s="226"/>
      <c r="R154" s="226" t="s">
        <v>689</v>
      </c>
      <c r="S154" s="226"/>
      <c r="T154" s="226"/>
      <c r="U154" s="226" t="s">
        <v>8089</v>
      </c>
      <c r="V154" s="226" t="s">
        <v>8089</v>
      </c>
      <c r="W154" s="226"/>
      <c r="X154" s="226"/>
      <c r="Y154" s="227">
        <v>44158.523645833331</v>
      </c>
      <c r="Z154" s="227">
        <v>44161.696898148148</v>
      </c>
      <c r="AA154" s="226"/>
      <c r="AB154" s="228" t="s">
        <v>661</v>
      </c>
      <c r="AC154" s="226">
        <v>63414</v>
      </c>
      <c r="AD154" s="226">
        <v>21560</v>
      </c>
      <c r="AE154" s="226" t="s">
        <v>8256</v>
      </c>
      <c r="AF154" s="226" t="s">
        <v>8258</v>
      </c>
      <c r="AG154" s="226"/>
    </row>
    <row r="155" spans="1:33" ht="26.4" x14ac:dyDescent="0.3">
      <c r="A155" s="226" t="s">
        <v>1691</v>
      </c>
      <c r="B155" s="226" t="s">
        <v>8256</v>
      </c>
      <c r="C155" s="226" t="s">
        <v>19</v>
      </c>
      <c r="D155" s="226" t="s">
        <v>201</v>
      </c>
      <c r="E155" s="226" t="s">
        <v>690</v>
      </c>
      <c r="F155" s="226" t="s">
        <v>8562</v>
      </c>
      <c r="G155" s="226" t="s">
        <v>332</v>
      </c>
      <c r="H155" s="226" t="s">
        <v>425</v>
      </c>
      <c r="I155" s="226" t="s">
        <v>8089</v>
      </c>
      <c r="J155" s="226" t="s">
        <v>8089</v>
      </c>
      <c r="K155" s="226" t="s">
        <v>8089</v>
      </c>
      <c r="L155" s="226" t="s">
        <v>8089</v>
      </c>
      <c r="M155" s="226" t="s">
        <v>8257</v>
      </c>
      <c r="N155" s="226" t="s">
        <v>87</v>
      </c>
      <c r="O155" s="226" t="s">
        <v>202</v>
      </c>
      <c r="P155" s="226"/>
      <c r="Q155" s="226" t="s">
        <v>692</v>
      </c>
      <c r="R155" s="226" t="s">
        <v>691</v>
      </c>
      <c r="S155" s="226"/>
      <c r="T155" s="226"/>
      <c r="U155" s="226" t="s">
        <v>8089</v>
      </c>
      <c r="V155" s="226" t="s">
        <v>8089</v>
      </c>
      <c r="W155" s="226"/>
      <c r="X155" s="226"/>
      <c r="Y155" s="227">
        <v>44158.523645833331</v>
      </c>
      <c r="Z155" s="227">
        <v>44161.696898148148</v>
      </c>
      <c r="AA155" s="226"/>
      <c r="AB155" s="228" t="s">
        <v>661</v>
      </c>
      <c r="AC155" s="226">
        <v>63414</v>
      </c>
      <c r="AD155" s="226">
        <v>22760</v>
      </c>
      <c r="AE155" s="226" t="s">
        <v>8256</v>
      </c>
      <c r="AF155" s="226" t="s">
        <v>8258</v>
      </c>
      <c r="AG155" s="226" t="s">
        <v>15</v>
      </c>
    </row>
    <row r="156" spans="1:33" ht="26.4" x14ac:dyDescent="0.3">
      <c r="A156" s="226" t="s">
        <v>418</v>
      </c>
      <c r="B156" s="226" t="s">
        <v>8256</v>
      </c>
      <c r="C156" s="226" t="s">
        <v>19</v>
      </c>
      <c r="D156" s="226" t="s">
        <v>696</v>
      </c>
      <c r="E156" s="226" t="s">
        <v>693</v>
      </c>
      <c r="F156" s="226" t="s">
        <v>694</v>
      </c>
      <c r="G156" s="226" t="s">
        <v>332</v>
      </c>
      <c r="H156" s="226" t="s">
        <v>333</v>
      </c>
      <c r="I156" s="226" t="s">
        <v>8089</v>
      </c>
      <c r="J156" s="226" t="s">
        <v>8089</v>
      </c>
      <c r="K156" s="226" t="s">
        <v>8089</v>
      </c>
      <c r="L156" s="226" t="s">
        <v>8089</v>
      </c>
      <c r="M156" s="226" t="s">
        <v>8257</v>
      </c>
      <c r="N156" s="226" t="s">
        <v>87</v>
      </c>
      <c r="O156" s="226" t="s">
        <v>698</v>
      </c>
      <c r="P156" s="226"/>
      <c r="Q156" s="226" t="s">
        <v>697</v>
      </c>
      <c r="R156" s="226" t="s">
        <v>695</v>
      </c>
      <c r="S156" s="226"/>
      <c r="T156" s="226"/>
      <c r="U156" s="226" t="s">
        <v>8089</v>
      </c>
      <c r="V156" s="226" t="s">
        <v>8089</v>
      </c>
      <c r="W156" s="226"/>
      <c r="X156" s="226"/>
      <c r="Y156" s="227">
        <v>44158.523645833331</v>
      </c>
      <c r="Z156" s="227">
        <v>44161.696898148148</v>
      </c>
      <c r="AA156" s="226"/>
      <c r="AB156" s="228" t="s">
        <v>661</v>
      </c>
      <c r="AC156" s="226">
        <v>63414</v>
      </c>
      <c r="AD156" s="226">
        <v>24530</v>
      </c>
      <c r="AE156" s="226" t="s">
        <v>8256</v>
      </c>
      <c r="AF156" s="226" t="s">
        <v>8258</v>
      </c>
      <c r="AG156" s="226" t="s">
        <v>15</v>
      </c>
    </row>
    <row r="157" spans="1:33" ht="39.6" x14ac:dyDescent="0.3">
      <c r="A157" s="226"/>
      <c r="B157" s="226" t="s">
        <v>8256</v>
      </c>
      <c r="C157" s="226" t="s">
        <v>31</v>
      </c>
      <c r="D157" s="226" t="s">
        <v>696</v>
      </c>
      <c r="E157" s="226" t="s">
        <v>699</v>
      </c>
      <c r="F157" s="226" t="s">
        <v>700</v>
      </c>
      <c r="G157" s="226" t="s">
        <v>147</v>
      </c>
      <c r="H157" s="226" t="s">
        <v>301</v>
      </c>
      <c r="I157" s="226" t="s">
        <v>8089</v>
      </c>
      <c r="J157" s="226" t="s">
        <v>8089</v>
      </c>
      <c r="K157" s="226" t="s">
        <v>8089</v>
      </c>
      <c r="L157" s="226" t="s">
        <v>8089</v>
      </c>
      <c r="M157" s="226" t="s">
        <v>8257</v>
      </c>
      <c r="N157" s="226" t="s">
        <v>87</v>
      </c>
      <c r="O157" s="226" t="s">
        <v>701</v>
      </c>
      <c r="P157" s="226"/>
      <c r="Q157" s="226"/>
      <c r="R157" s="226"/>
      <c r="S157" s="226"/>
      <c r="T157" s="226"/>
      <c r="U157" s="226" t="s">
        <v>8089</v>
      </c>
      <c r="V157" s="226" t="s">
        <v>8089</v>
      </c>
      <c r="W157" s="226"/>
      <c r="X157" s="226"/>
      <c r="Y157" s="227">
        <v>44158.523645833331</v>
      </c>
      <c r="Z157" s="227">
        <v>44161.696898148148</v>
      </c>
      <c r="AA157" s="226"/>
      <c r="AB157" s="228" t="s">
        <v>661</v>
      </c>
      <c r="AC157" s="226">
        <v>63414</v>
      </c>
      <c r="AD157" s="226">
        <v>100</v>
      </c>
      <c r="AE157" s="226" t="s">
        <v>8256</v>
      </c>
      <c r="AF157" s="226" t="s">
        <v>8258</v>
      </c>
      <c r="AG157" s="226"/>
    </row>
    <row r="158" spans="1:33" ht="26.4" x14ac:dyDescent="0.3">
      <c r="A158" s="226" t="s">
        <v>418</v>
      </c>
      <c r="B158" s="226" t="s">
        <v>8256</v>
      </c>
      <c r="C158" s="226" t="s">
        <v>25</v>
      </c>
      <c r="D158" s="226" t="s">
        <v>112</v>
      </c>
      <c r="E158" s="226" t="s">
        <v>702</v>
      </c>
      <c r="F158" s="226" t="s">
        <v>703</v>
      </c>
      <c r="G158" s="226" t="s">
        <v>332</v>
      </c>
      <c r="H158" s="226" t="s">
        <v>417</v>
      </c>
      <c r="I158" s="226" t="s">
        <v>8089</v>
      </c>
      <c r="J158" s="226" t="s">
        <v>8089</v>
      </c>
      <c r="K158" s="226" t="s">
        <v>8089</v>
      </c>
      <c r="L158" s="226" t="s">
        <v>8089</v>
      </c>
      <c r="M158" s="226" t="s">
        <v>8257</v>
      </c>
      <c r="N158" s="226" t="s">
        <v>87</v>
      </c>
      <c r="O158" s="226" t="s">
        <v>8089</v>
      </c>
      <c r="P158" s="226" t="s">
        <v>705</v>
      </c>
      <c r="Q158" s="226"/>
      <c r="R158" s="226" t="s">
        <v>704</v>
      </c>
      <c r="S158" s="226" t="s">
        <v>8563</v>
      </c>
      <c r="T158" s="226"/>
      <c r="U158" s="226" t="s">
        <v>8089</v>
      </c>
      <c r="V158" s="226" t="s">
        <v>8089</v>
      </c>
      <c r="W158" s="226"/>
      <c r="X158" s="226"/>
      <c r="Y158" s="227">
        <v>44158.523645833331</v>
      </c>
      <c r="Z158" s="227">
        <v>44161.696516203701</v>
      </c>
      <c r="AA158" s="226"/>
      <c r="AB158" s="228" t="s">
        <v>661</v>
      </c>
      <c r="AC158" s="226">
        <v>63414</v>
      </c>
      <c r="AD158" s="226">
        <v>1000</v>
      </c>
      <c r="AE158" s="226" t="s">
        <v>8256</v>
      </c>
      <c r="AF158" s="226" t="s">
        <v>8258</v>
      </c>
      <c r="AG158" s="226" t="s">
        <v>15</v>
      </c>
    </row>
    <row r="159" spans="1:33" ht="26.4" x14ac:dyDescent="0.3">
      <c r="A159" s="226" t="s">
        <v>418</v>
      </c>
      <c r="B159" s="226" t="s">
        <v>8256</v>
      </c>
      <c r="C159" s="226" t="s">
        <v>25</v>
      </c>
      <c r="D159" s="226" t="s">
        <v>112</v>
      </c>
      <c r="E159" s="226" t="s">
        <v>706</v>
      </c>
      <c r="F159" s="226" t="s">
        <v>707</v>
      </c>
      <c r="G159" s="226" t="s">
        <v>415</v>
      </c>
      <c r="H159" s="226" t="s">
        <v>417</v>
      </c>
      <c r="I159" s="226" t="s">
        <v>8089</v>
      </c>
      <c r="J159" s="226" t="s">
        <v>8089</v>
      </c>
      <c r="K159" s="226" t="s">
        <v>8089</v>
      </c>
      <c r="L159" s="226" t="s">
        <v>8089</v>
      </c>
      <c r="M159" s="226" t="s">
        <v>8257</v>
      </c>
      <c r="N159" s="226" t="s">
        <v>87</v>
      </c>
      <c r="O159" s="226" t="s">
        <v>8089</v>
      </c>
      <c r="P159" s="226" t="s">
        <v>708</v>
      </c>
      <c r="Q159" s="226"/>
      <c r="R159" s="226"/>
      <c r="S159" s="226" t="s">
        <v>8564</v>
      </c>
      <c r="T159" s="226"/>
      <c r="U159" s="226" t="s">
        <v>8089</v>
      </c>
      <c r="V159" s="226" t="s">
        <v>8089</v>
      </c>
      <c r="W159" s="226"/>
      <c r="X159" s="226"/>
      <c r="Y159" s="227">
        <v>44158.754016203704</v>
      </c>
      <c r="Z159" s="227">
        <v>44165.932476851849</v>
      </c>
      <c r="AA159" s="226"/>
      <c r="AB159" s="228" t="s">
        <v>416</v>
      </c>
      <c r="AC159" s="226">
        <v>44660</v>
      </c>
      <c r="AD159" s="226">
        <v>4300</v>
      </c>
      <c r="AE159" s="226" t="s">
        <v>8256</v>
      </c>
      <c r="AF159" s="226" t="s">
        <v>8258</v>
      </c>
      <c r="AG159" s="226" t="s">
        <v>15</v>
      </c>
    </row>
    <row r="160" spans="1:33" x14ac:dyDescent="0.3">
      <c r="A160" s="226" t="s">
        <v>418</v>
      </c>
      <c r="B160" s="226" t="s">
        <v>8258</v>
      </c>
      <c r="C160" s="226" t="s">
        <v>69</v>
      </c>
      <c r="D160" s="226" t="s">
        <v>112</v>
      </c>
      <c r="E160" s="226" t="s">
        <v>709</v>
      </c>
      <c r="F160" s="226" t="s">
        <v>8565</v>
      </c>
      <c r="G160" s="226" t="s">
        <v>710</v>
      </c>
      <c r="H160" s="226" t="s">
        <v>712</v>
      </c>
      <c r="I160" s="226" t="s">
        <v>8089</v>
      </c>
      <c r="J160" s="226" t="s">
        <v>8089</v>
      </c>
      <c r="K160" s="226" t="s">
        <v>8089</v>
      </c>
      <c r="L160" s="226" t="s">
        <v>8089</v>
      </c>
      <c r="M160" s="226" t="s">
        <v>8257</v>
      </c>
      <c r="N160" s="226" t="s">
        <v>87</v>
      </c>
      <c r="O160" s="226" t="s">
        <v>8089</v>
      </c>
      <c r="P160" s="226"/>
      <c r="Q160" s="226"/>
      <c r="R160" s="226" t="s">
        <v>713</v>
      </c>
      <c r="S160" s="226"/>
      <c r="T160" s="226"/>
      <c r="U160" s="226" t="s">
        <v>8089</v>
      </c>
      <c r="V160" s="226" t="s">
        <v>8089</v>
      </c>
      <c r="W160" s="226"/>
      <c r="X160" s="226"/>
      <c r="Y160" s="227">
        <v>44158.937893518516</v>
      </c>
      <c r="Z160" s="226"/>
      <c r="AA160" s="226"/>
      <c r="AB160" s="228" t="s">
        <v>711</v>
      </c>
      <c r="AC160" s="226">
        <v>89729</v>
      </c>
      <c r="AD160" s="226">
        <v>1200</v>
      </c>
      <c r="AE160" s="226" t="s">
        <v>8256</v>
      </c>
      <c r="AF160" s="226" t="s">
        <v>8256</v>
      </c>
      <c r="AG160" s="226" t="s">
        <v>15</v>
      </c>
    </row>
    <row r="161" spans="1:33" ht="132" x14ac:dyDescent="0.3">
      <c r="A161" s="226"/>
      <c r="B161" s="226" t="s">
        <v>8256</v>
      </c>
      <c r="C161" s="226" t="s">
        <v>25</v>
      </c>
      <c r="D161" s="226" t="s">
        <v>719</v>
      </c>
      <c r="E161" s="226" t="s">
        <v>714</v>
      </c>
      <c r="F161" s="226" t="s">
        <v>715</v>
      </c>
      <c r="G161" s="226" t="s">
        <v>716</v>
      </c>
      <c r="H161" s="226" t="s">
        <v>333</v>
      </c>
      <c r="I161" s="226" t="s">
        <v>8089</v>
      </c>
      <c r="J161" s="226" t="s">
        <v>8089</v>
      </c>
      <c r="K161" s="226" t="s">
        <v>8089</v>
      </c>
      <c r="L161" s="226" t="s">
        <v>8089</v>
      </c>
      <c r="M161" s="226" t="s">
        <v>8257</v>
      </c>
      <c r="N161" s="226" t="s">
        <v>87</v>
      </c>
      <c r="O161" s="226" t="s">
        <v>721</v>
      </c>
      <c r="P161" s="226" t="s">
        <v>720</v>
      </c>
      <c r="Q161" s="226"/>
      <c r="R161" s="226" t="s">
        <v>718</v>
      </c>
      <c r="S161" s="226" t="s">
        <v>8566</v>
      </c>
      <c r="T161" s="226"/>
      <c r="U161" s="226" t="s">
        <v>8089</v>
      </c>
      <c r="V161" s="226" t="s">
        <v>8089</v>
      </c>
      <c r="W161" s="226"/>
      <c r="X161" s="226"/>
      <c r="Y161" s="227">
        <v>44159.070949074077</v>
      </c>
      <c r="Z161" s="227">
        <v>44164.739976851852</v>
      </c>
      <c r="AA161" s="226"/>
      <c r="AB161" s="228" t="s">
        <v>717</v>
      </c>
      <c r="AC161" s="226">
        <v>82696</v>
      </c>
      <c r="AD161" s="226">
        <v>24540</v>
      </c>
      <c r="AE161" s="226" t="s">
        <v>8256</v>
      </c>
      <c r="AF161" s="226" t="s">
        <v>8258</v>
      </c>
      <c r="AG161" s="226" t="s">
        <v>15</v>
      </c>
    </row>
    <row r="162" spans="1:33" ht="39.6" x14ac:dyDescent="0.3">
      <c r="A162" s="226"/>
      <c r="B162" s="226" t="s">
        <v>8256</v>
      </c>
      <c r="C162" s="226" t="s">
        <v>31</v>
      </c>
      <c r="D162" s="226" t="s">
        <v>719</v>
      </c>
      <c r="E162" s="226" t="s">
        <v>722</v>
      </c>
      <c r="F162" s="226" t="s">
        <v>723</v>
      </c>
      <c r="G162" s="226" t="s">
        <v>147</v>
      </c>
      <c r="H162" s="226" t="s">
        <v>301</v>
      </c>
      <c r="I162" s="226" t="s">
        <v>8089</v>
      </c>
      <c r="J162" s="226" t="s">
        <v>8089</v>
      </c>
      <c r="K162" s="226" t="s">
        <v>8089</v>
      </c>
      <c r="L162" s="226" t="s">
        <v>8089</v>
      </c>
      <c r="M162" s="226" t="s">
        <v>8257</v>
      </c>
      <c r="N162" s="226" t="s">
        <v>87</v>
      </c>
      <c r="O162" s="226" t="s">
        <v>721</v>
      </c>
      <c r="P162" s="226"/>
      <c r="Q162" s="226"/>
      <c r="R162" s="226"/>
      <c r="S162" s="226"/>
      <c r="T162" s="226"/>
      <c r="U162" s="226" t="s">
        <v>8089</v>
      </c>
      <c r="V162" s="226" t="s">
        <v>8089</v>
      </c>
      <c r="W162" s="226"/>
      <c r="X162" s="226"/>
      <c r="Y162" s="227">
        <v>44159.076631944445</v>
      </c>
      <c r="Z162" s="227">
        <v>44164.739976851852</v>
      </c>
      <c r="AA162" s="226"/>
      <c r="AB162" s="228" t="s">
        <v>717</v>
      </c>
      <c r="AC162" s="226">
        <v>82696</v>
      </c>
      <c r="AD162" s="226">
        <v>100</v>
      </c>
      <c r="AE162" s="226" t="s">
        <v>8256</v>
      </c>
      <c r="AF162" s="226" t="s">
        <v>8258</v>
      </c>
      <c r="AG162" s="226"/>
    </row>
    <row r="163" spans="1:33" ht="26.4" x14ac:dyDescent="0.3">
      <c r="A163" s="226" t="s">
        <v>418</v>
      </c>
      <c r="B163" s="226" t="s">
        <v>8256</v>
      </c>
      <c r="C163" s="226" t="s">
        <v>25</v>
      </c>
      <c r="D163" s="226" t="s">
        <v>112</v>
      </c>
      <c r="E163" s="226" t="s">
        <v>724</v>
      </c>
      <c r="F163" s="226" t="s">
        <v>725</v>
      </c>
      <c r="G163" s="226" t="s">
        <v>716</v>
      </c>
      <c r="H163" s="226" t="s">
        <v>712</v>
      </c>
      <c r="I163" s="226" t="s">
        <v>8089</v>
      </c>
      <c r="J163" s="226" t="s">
        <v>8089</v>
      </c>
      <c r="K163" s="226" t="s">
        <v>8089</v>
      </c>
      <c r="L163" s="226" t="s">
        <v>8089</v>
      </c>
      <c r="M163" s="226" t="s">
        <v>8257</v>
      </c>
      <c r="N163" s="226" t="s">
        <v>87</v>
      </c>
      <c r="O163" s="226" t="s">
        <v>8089</v>
      </c>
      <c r="P163" s="226" t="s">
        <v>726</v>
      </c>
      <c r="Q163" s="226"/>
      <c r="R163" s="226"/>
      <c r="S163" s="226" t="s">
        <v>8567</v>
      </c>
      <c r="T163" s="226"/>
      <c r="U163" s="226" t="s">
        <v>8089</v>
      </c>
      <c r="V163" s="226" t="s">
        <v>8089</v>
      </c>
      <c r="W163" s="226"/>
      <c r="X163" s="226"/>
      <c r="Y163" s="227">
        <v>44159.080428240741</v>
      </c>
      <c r="Z163" s="227">
        <v>44165.932476851849</v>
      </c>
      <c r="AA163" s="226"/>
      <c r="AB163" s="228" t="s">
        <v>717</v>
      </c>
      <c r="AC163" s="226">
        <v>82696</v>
      </c>
      <c r="AD163" s="226">
        <v>4020</v>
      </c>
      <c r="AE163" s="226" t="s">
        <v>8256</v>
      </c>
      <c r="AF163" s="226" t="s">
        <v>8258</v>
      </c>
      <c r="AG163" s="226" t="s">
        <v>15</v>
      </c>
    </row>
    <row r="164" spans="1:33" ht="26.4" x14ac:dyDescent="0.3">
      <c r="A164" s="226"/>
      <c r="B164" s="226" t="s">
        <v>8256</v>
      </c>
      <c r="C164" s="226" t="s">
        <v>31</v>
      </c>
      <c r="D164" s="226" t="s">
        <v>112</v>
      </c>
      <c r="E164" s="226" t="s">
        <v>727</v>
      </c>
      <c r="F164" s="226" t="s">
        <v>728</v>
      </c>
      <c r="G164" s="226" t="s">
        <v>716</v>
      </c>
      <c r="H164" s="226" t="s">
        <v>34</v>
      </c>
      <c r="I164" s="226" t="s">
        <v>8089</v>
      </c>
      <c r="J164" s="226" t="s">
        <v>8089</v>
      </c>
      <c r="K164" s="226" t="s">
        <v>8089</v>
      </c>
      <c r="L164" s="226" t="s">
        <v>8089</v>
      </c>
      <c r="M164" s="226" t="s">
        <v>8257</v>
      </c>
      <c r="N164" s="226" t="s">
        <v>8089</v>
      </c>
      <c r="O164" s="226" t="s">
        <v>8089</v>
      </c>
      <c r="P164" s="226"/>
      <c r="Q164" s="226"/>
      <c r="R164" s="226" t="s">
        <v>729</v>
      </c>
      <c r="S164" s="226" t="s">
        <v>8567</v>
      </c>
      <c r="T164" s="226"/>
      <c r="U164" s="226" t="s">
        <v>8089</v>
      </c>
      <c r="V164" s="226" t="s">
        <v>8089</v>
      </c>
      <c r="W164" s="226"/>
      <c r="X164" s="226"/>
      <c r="Y164" s="227">
        <v>44159.086365740739</v>
      </c>
      <c r="Z164" s="227">
        <v>44165.932476851849</v>
      </c>
      <c r="AA164" s="226"/>
      <c r="AB164" s="228" t="s">
        <v>717</v>
      </c>
      <c r="AC164" s="226">
        <v>82696</v>
      </c>
      <c r="AD164" s="226">
        <v>4010</v>
      </c>
      <c r="AE164" s="226" t="s">
        <v>8256</v>
      </c>
      <c r="AF164" s="226" t="s">
        <v>8258</v>
      </c>
      <c r="AG164" s="226" t="s">
        <v>15</v>
      </c>
    </row>
    <row r="165" spans="1:33" ht="26.4" x14ac:dyDescent="0.3">
      <c r="A165" s="226"/>
      <c r="B165" s="226" t="s">
        <v>8258</v>
      </c>
      <c r="C165" s="226" t="s">
        <v>69</v>
      </c>
      <c r="D165" s="226" t="s">
        <v>112</v>
      </c>
      <c r="E165" s="226" t="s">
        <v>730</v>
      </c>
      <c r="F165" s="226" t="s">
        <v>728</v>
      </c>
      <c r="G165" s="226" t="s">
        <v>716</v>
      </c>
      <c r="H165" s="226" t="s">
        <v>34</v>
      </c>
      <c r="I165" s="226" t="s">
        <v>8089</v>
      </c>
      <c r="J165" s="226" t="s">
        <v>8089</v>
      </c>
      <c r="K165" s="226" t="s">
        <v>8089</v>
      </c>
      <c r="L165" s="226" t="s">
        <v>8089</v>
      </c>
      <c r="M165" s="226" t="s">
        <v>8257</v>
      </c>
      <c r="N165" s="226" t="s">
        <v>8089</v>
      </c>
      <c r="O165" s="226" t="s">
        <v>8089</v>
      </c>
      <c r="P165" s="226"/>
      <c r="Q165" s="226"/>
      <c r="R165" s="226" t="s">
        <v>731</v>
      </c>
      <c r="S165" s="226"/>
      <c r="T165" s="226"/>
      <c r="U165" s="226" t="s">
        <v>8089</v>
      </c>
      <c r="V165" s="226" t="s">
        <v>8089</v>
      </c>
      <c r="W165" s="226"/>
      <c r="X165" s="226"/>
      <c r="Y165" s="227">
        <v>44159.086782407408</v>
      </c>
      <c r="Z165" s="226"/>
      <c r="AA165" s="226"/>
      <c r="AB165" s="228" t="s">
        <v>717</v>
      </c>
      <c r="AC165" s="226">
        <v>82696</v>
      </c>
      <c r="AD165" s="226">
        <v>4000</v>
      </c>
      <c r="AE165" s="226" t="s">
        <v>8256</v>
      </c>
      <c r="AF165" s="226" t="s">
        <v>8256</v>
      </c>
      <c r="AG165" s="226" t="s">
        <v>15</v>
      </c>
    </row>
    <row r="166" spans="1:33" ht="52.8" x14ac:dyDescent="0.3">
      <c r="A166" s="226" t="s">
        <v>737</v>
      </c>
      <c r="B166" s="226" t="s">
        <v>8256</v>
      </c>
      <c r="C166" s="226" t="s">
        <v>19</v>
      </c>
      <c r="D166" s="226">
        <v>14</v>
      </c>
      <c r="E166" s="226" t="s">
        <v>732</v>
      </c>
      <c r="F166" s="226" t="s">
        <v>733</v>
      </c>
      <c r="G166" s="226" t="s">
        <v>734</v>
      </c>
      <c r="H166" s="226" t="s">
        <v>7</v>
      </c>
      <c r="I166" s="226" t="s">
        <v>738</v>
      </c>
      <c r="J166" s="226">
        <v>694</v>
      </c>
      <c r="K166" s="226">
        <v>3</v>
      </c>
      <c r="L166" s="226" t="s">
        <v>742</v>
      </c>
      <c r="M166" s="226" t="s">
        <v>739</v>
      </c>
      <c r="N166" s="226" t="s">
        <v>483</v>
      </c>
      <c r="O166" s="226" t="s">
        <v>740</v>
      </c>
      <c r="P166" s="226"/>
      <c r="Q166" s="226"/>
      <c r="R166" s="226" t="s">
        <v>736</v>
      </c>
      <c r="S166" s="226"/>
      <c r="T166" s="226"/>
      <c r="U166" s="226" t="s">
        <v>8089</v>
      </c>
      <c r="V166" s="226" t="s">
        <v>8089</v>
      </c>
      <c r="W166" s="226"/>
      <c r="X166" s="226"/>
      <c r="Y166" s="227">
        <v>44159.100115740737</v>
      </c>
      <c r="Z166" s="227">
        <v>44165.932476851849</v>
      </c>
      <c r="AA166" s="226"/>
      <c r="AB166" s="228" t="s">
        <v>735</v>
      </c>
      <c r="AC166" s="226">
        <v>38848</v>
      </c>
      <c r="AD166" s="226">
        <v>3100</v>
      </c>
      <c r="AE166" s="226" t="s">
        <v>8256</v>
      </c>
      <c r="AF166" s="226" t="s">
        <v>8258</v>
      </c>
      <c r="AG166" s="226"/>
    </row>
    <row r="167" spans="1:33" ht="52.8" x14ac:dyDescent="0.3">
      <c r="A167" s="226" t="s">
        <v>737</v>
      </c>
      <c r="B167" s="226" t="s">
        <v>8256</v>
      </c>
      <c r="C167" s="226" t="s">
        <v>19</v>
      </c>
      <c r="D167" s="226">
        <v>14</v>
      </c>
      <c r="E167" s="226" t="s">
        <v>743</v>
      </c>
      <c r="F167" s="226" t="s">
        <v>733</v>
      </c>
      <c r="G167" s="226" t="s">
        <v>744</v>
      </c>
      <c r="H167" s="226" t="s">
        <v>7</v>
      </c>
      <c r="I167" s="226" t="s">
        <v>738</v>
      </c>
      <c r="J167" s="226">
        <v>695</v>
      </c>
      <c r="K167" s="226">
        <v>3</v>
      </c>
      <c r="L167" s="226" t="s">
        <v>748</v>
      </c>
      <c r="M167" s="226" t="s">
        <v>746</v>
      </c>
      <c r="N167" s="226" t="s">
        <v>169</v>
      </c>
      <c r="O167" s="226" t="s">
        <v>740</v>
      </c>
      <c r="P167" s="226"/>
      <c r="Q167" s="226"/>
      <c r="R167" s="226" t="s">
        <v>745</v>
      </c>
      <c r="S167" s="226"/>
      <c r="T167" s="226"/>
      <c r="U167" s="226" t="s">
        <v>8089</v>
      </c>
      <c r="V167" s="226" t="s">
        <v>8089</v>
      </c>
      <c r="W167" s="226"/>
      <c r="X167" s="226"/>
      <c r="Y167" s="227">
        <v>44159.10361111111</v>
      </c>
      <c r="Z167" s="227">
        <v>44165.932476851849</v>
      </c>
      <c r="AA167" s="226"/>
      <c r="AB167" s="228" t="s">
        <v>735</v>
      </c>
      <c r="AC167" s="226">
        <v>38848</v>
      </c>
      <c r="AD167" s="226">
        <v>3110</v>
      </c>
      <c r="AE167" s="226" t="s">
        <v>8256</v>
      </c>
      <c r="AF167" s="226" t="s">
        <v>8258</v>
      </c>
      <c r="AG167" s="226"/>
    </row>
    <row r="168" spans="1:33" ht="26.4" x14ac:dyDescent="0.3">
      <c r="A168" s="226" t="s">
        <v>418</v>
      </c>
      <c r="B168" s="226" t="s">
        <v>8256</v>
      </c>
      <c r="C168" s="226" t="s">
        <v>19</v>
      </c>
      <c r="D168" s="226" t="s">
        <v>754</v>
      </c>
      <c r="E168" s="226" t="s">
        <v>749</v>
      </c>
      <c r="F168" s="226" t="s">
        <v>750</v>
      </c>
      <c r="G168" s="226" t="s">
        <v>751</v>
      </c>
      <c r="H168" s="226" t="s">
        <v>333</v>
      </c>
      <c r="I168" s="226" t="s">
        <v>8089</v>
      </c>
      <c r="J168" s="226" t="s">
        <v>8089</v>
      </c>
      <c r="K168" s="226" t="s">
        <v>8089</v>
      </c>
      <c r="L168" s="226" t="s">
        <v>8089</v>
      </c>
      <c r="M168" s="226" t="s">
        <v>8257</v>
      </c>
      <c r="N168" s="226" t="s">
        <v>87</v>
      </c>
      <c r="O168" s="226" t="s">
        <v>755</v>
      </c>
      <c r="P168" s="226"/>
      <c r="Q168" s="226"/>
      <c r="R168" s="226" t="s">
        <v>753</v>
      </c>
      <c r="S168" s="226"/>
      <c r="T168" s="226"/>
      <c r="U168" s="226" t="s">
        <v>8089</v>
      </c>
      <c r="V168" s="226" t="s">
        <v>8089</v>
      </c>
      <c r="W168" s="226"/>
      <c r="X168" s="226"/>
      <c r="Y168" s="227">
        <v>44159.280578703707</v>
      </c>
      <c r="Z168" s="227">
        <v>44162.368472222224</v>
      </c>
      <c r="AA168" s="226"/>
      <c r="AB168" s="228" t="s">
        <v>752</v>
      </c>
      <c r="AC168" s="226">
        <v>46654</v>
      </c>
      <c r="AD168" s="226">
        <v>22890</v>
      </c>
      <c r="AE168" s="226" t="s">
        <v>8256</v>
      </c>
      <c r="AF168" s="226" t="s">
        <v>8258</v>
      </c>
      <c r="AG168" s="226" t="s">
        <v>15</v>
      </c>
    </row>
    <row r="169" spans="1:33" ht="39.6" x14ac:dyDescent="0.3">
      <c r="A169" s="226"/>
      <c r="B169" s="226" t="s">
        <v>8256</v>
      </c>
      <c r="C169" s="226" t="s">
        <v>31</v>
      </c>
      <c r="D169" s="226" t="s">
        <v>754</v>
      </c>
      <c r="E169" s="226" t="s">
        <v>756</v>
      </c>
      <c r="F169" s="226" t="s">
        <v>757</v>
      </c>
      <c r="G169" s="226" t="s">
        <v>147</v>
      </c>
      <c r="H169" s="226" t="s">
        <v>301</v>
      </c>
      <c r="I169" s="226" t="s">
        <v>8089</v>
      </c>
      <c r="J169" s="226" t="s">
        <v>8089</v>
      </c>
      <c r="K169" s="226" t="s">
        <v>8089</v>
      </c>
      <c r="L169" s="226" t="s">
        <v>8089</v>
      </c>
      <c r="M169" s="226" t="s">
        <v>8257</v>
      </c>
      <c r="N169" s="226" t="s">
        <v>87</v>
      </c>
      <c r="O169" s="226" t="s">
        <v>759</v>
      </c>
      <c r="P169" s="226"/>
      <c r="Q169" s="226"/>
      <c r="R169" s="226" t="s">
        <v>758</v>
      </c>
      <c r="S169" s="226" t="s">
        <v>8568</v>
      </c>
      <c r="T169" s="226"/>
      <c r="U169" s="226" t="s">
        <v>8089</v>
      </c>
      <c r="V169" s="226" t="s">
        <v>8089</v>
      </c>
      <c r="W169" s="226"/>
      <c r="X169" s="226"/>
      <c r="Y169" s="227">
        <v>44159.283703703702</v>
      </c>
      <c r="Z169" s="227">
        <v>44162.368472222224</v>
      </c>
      <c r="AA169" s="226"/>
      <c r="AB169" s="228" t="s">
        <v>752</v>
      </c>
      <c r="AC169" s="226">
        <v>46654</v>
      </c>
      <c r="AD169" s="226">
        <v>100</v>
      </c>
      <c r="AE169" s="226" t="s">
        <v>8256</v>
      </c>
      <c r="AF169" s="226" t="s">
        <v>8258</v>
      </c>
      <c r="AG169" s="226"/>
    </row>
    <row r="170" spans="1:33" ht="39.6" x14ac:dyDescent="0.3">
      <c r="A170" s="226"/>
      <c r="B170" s="226" t="s">
        <v>8256</v>
      </c>
      <c r="C170" s="226" t="s">
        <v>31</v>
      </c>
      <c r="D170" s="226" t="s">
        <v>763</v>
      </c>
      <c r="E170" s="226" t="s">
        <v>760</v>
      </c>
      <c r="F170" s="226" t="s">
        <v>761</v>
      </c>
      <c r="G170" s="226" t="s">
        <v>106</v>
      </c>
      <c r="H170" s="226" t="s">
        <v>301</v>
      </c>
      <c r="I170" s="226" t="s">
        <v>8089</v>
      </c>
      <c r="J170" s="226" t="s">
        <v>8089</v>
      </c>
      <c r="K170" s="226" t="s">
        <v>8089</v>
      </c>
      <c r="L170" s="226" t="s">
        <v>8089</v>
      </c>
      <c r="M170" s="226" t="s">
        <v>8257</v>
      </c>
      <c r="N170" s="226" t="s">
        <v>87</v>
      </c>
      <c r="O170" s="226" t="s">
        <v>764</v>
      </c>
      <c r="P170" s="226"/>
      <c r="Q170" s="226"/>
      <c r="R170" s="226"/>
      <c r="S170" s="226"/>
      <c r="T170" s="226"/>
      <c r="U170" s="226" t="s">
        <v>8089</v>
      </c>
      <c r="V170" s="226" t="s">
        <v>8089</v>
      </c>
      <c r="W170" s="226"/>
      <c r="X170" s="226"/>
      <c r="Y170" s="227">
        <v>44159.287395833337</v>
      </c>
      <c r="Z170" s="227">
        <v>44165.932476851849</v>
      </c>
      <c r="AA170" s="226"/>
      <c r="AB170" s="228" t="s">
        <v>762</v>
      </c>
      <c r="AC170" s="226">
        <v>82480</v>
      </c>
      <c r="AD170" s="226">
        <v>100</v>
      </c>
      <c r="AE170" s="226" t="s">
        <v>8256</v>
      </c>
      <c r="AF170" s="226" t="s">
        <v>8258</v>
      </c>
      <c r="AG170" s="226"/>
    </row>
    <row r="171" spans="1:33" ht="39.6" x14ac:dyDescent="0.3">
      <c r="A171" s="226" t="s">
        <v>418</v>
      </c>
      <c r="B171" s="226" t="s">
        <v>8256</v>
      </c>
      <c r="C171" s="226" t="s">
        <v>19</v>
      </c>
      <c r="D171" s="226" t="s">
        <v>766</v>
      </c>
      <c r="E171" s="226" t="s">
        <v>765</v>
      </c>
      <c r="F171" s="226" t="s">
        <v>8260</v>
      </c>
      <c r="G171" s="226" t="s">
        <v>751</v>
      </c>
      <c r="H171" s="226" t="s">
        <v>333</v>
      </c>
      <c r="I171" s="226" t="s">
        <v>8089</v>
      </c>
      <c r="J171" s="226" t="s">
        <v>8089</v>
      </c>
      <c r="K171" s="226" t="s">
        <v>8089</v>
      </c>
      <c r="L171" s="226" t="s">
        <v>8089</v>
      </c>
      <c r="M171" s="226" t="s">
        <v>8257</v>
      </c>
      <c r="N171" s="226" t="s">
        <v>87</v>
      </c>
      <c r="O171" s="226" t="s">
        <v>767</v>
      </c>
      <c r="P171" s="226"/>
      <c r="Q171" s="226"/>
      <c r="R171" s="226" t="s">
        <v>8569</v>
      </c>
      <c r="S171" s="226"/>
      <c r="T171" s="226"/>
      <c r="U171" s="226" t="s">
        <v>8089</v>
      </c>
      <c r="V171" s="226" t="s">
        <v>8089</v>
      </c>
      <c r="W171" s="226"/>
      <c r="X171" s="226"/>
      <c r="Y171" s="227">
        <v>44159.287708333337</v>
      </c>
      <c r="Z171" s="227">
        <v>44162.368472222224</v>
      </c>
      <c r="AA171" s="226"/>
      <c r="AB171" s="228" t="s">
        <v>752</v>
      </c>
      <c r="AC171" s="226">
        <v>46654</v>
      </c>
      <c r="AD171" s="226">
        <v>24620</v>
      </c>
      <c r="AE171" s="226" t="s">
        <v>8256</v>
      </c>
      <c r="AF171" s="226" t="s">
        <v>8258</v>
      </c>
      <c r="AG171" s="226" t="s">
        <v>15</v>
      </c>
    </row>
    <row r="172" spans="1:33" ht="39.6" x14ac:dyDescent="0.3">
      <c r="A172" s="226"/>
      <c r="B172" s="226" t="s">
        <v>8256</v>
      </c>
      <c r="C172" s="226" t="s">
        <v>31</v>
      </c>
      <c r="D172" s="226" t="s">
        <v>766</v>
      </c>
      <c r="E172" s="226" t="s">
        <v>768</v>
      </c>
      <c r="F172" s="226" t="s">
        <v>769</v>
      </c>
      <c r="G172" s="226" t="s">
        <v>147</v>
      </c>
      <c r="H172" s="226" t="s">
        <v>301</v>
      </c>
      <c r="I172" s="226" t="s">
        <v>8089</v>
      </c>
      <c r="J172" s="226" t="s">
        <v>8089</v>
      </c>
      <c r="K172" s="226" t="s">
        <v>8089</v>
      </c>
      <c r="L172" s="226" t="s">
        <v>8089</v>
      </c>
      <c r="M172" s="226" t="s">
        <v>8257</v>
      </c>
      <c r="N172" s="226" t="s">
        <v>87</v>
      </c>
      <c r="O172" s="226" t="s">
        <v>770</v>
      </c>
      <c r="P172" s="226"/>
      <c r="Q172" s="226"/>
      <c r="R172" s="226" t="s">
        <v>8570</v>
      </c>
      <c r="S172" s="226"/>
      <c r="T172" s="226"/>
      <c r="U172" s="226" t="s">
        <v>8089</v>
      </c>
      <c r="V172" s="226" t="s">
        <v>8089</v>
      </c>
      <c r="W172" s="226"/>
      <c r="X172" s="226"/>
      <c r="Y172" s="227">
        <v>44159.290347222224</v>
      </c>
      <c r="Z172" s="227">
        <v>44162.368472222224</v>
      </c>
      <c r="AA172" s="226"/>
      <c r="AB172" s="228" t="s">
        <v>752</v>
      </c>
      <c r="AC172" s="226">
        <v>46654</v>
      </c>
      <c r="AD172" s="226">
        <v>100</v>
      </c>
      <c r="AE172" s="226" t="s">
        <v>8256</v>
      </c>
      <c r="AF172" s="226" t="s">
        <v>8258</v>
      </c>
      <c r="AG172" s="226"/>
    </row>
    <row r="173" spans="1:33" ht="26.4" x14ac:dyDescent="0.3">
      <c r="A173" s="226"/>
      <c r="B173" s="226" t="s">
        <v>8256</v>
      </c>
      <c r="C173" s="226" t="s">
        <v>31</v>
      </c>
      <c r="D173" s="226" t="s">
        <v>774</v>
      </c>
      <c r="E173" s="226" t="s">
        <v>771</v>
      </c>
      <c r="F173" s="226" t="s">
        <v>772</v>
      </c>
      <c r="G173" s="226" t="s">
        <v>147</v>
      </c>
      <c r="H173" s="226" t="s">
        <v>301</v>
      </c>
      <c r="I173" s="226" t="s">
        <v>8089</v>
      </c>
      <c r="J173" s="226" t="s">
        <v>8089</v>
      </c>
      <c r="K173" s="226" t="s">
        <v>8089</v>
      </c>
      <c r="L173" s="226" t="s">
        <v>8089</v>
      </c>
      <c r="M173" s="226" t="s">
        <v>8257</v>
      </c>
      <c r="N173" s="226" t="s">
        <v>87</v>
      </c>
      <c r="O173" s="226" t="s">
        <v>775</v>
      </c>
      <c r="P173" s="226"/>
      <c r="Q173" s="226"/>
      <c r="R173" s="226"/>
      <c r="S173" s="226"/>
      <c r="T173" s="226"/>
      <c r="U173" s="226" t="s">
        <v>8089</v>
      </c>
      <c r="V173" s="226" t="s">
        <v>8089</v>
      </c>
      <c r="W173" s="226"/>
      <c r="X173" s="226"/>
      <c r="Y173" s="227">
        <v>44159.373692129629</v>
      </c>
      <c r="Z173" s="227">
        <v>44160.328229166669</v>
      </c>
      <c r="AA173" s="226"/>
      <c r="AB173" s="228" t="s">
        <v>773</v>
      </c>
      <c r="AC173" s="226">
        <v>78832</v>
      </c>
      <c r="AD173" s="226">
        <v>100</v>
      </c>
      <c r="AE173" s="226" t="s">
        <v>8256</v>
      </c>
      <c r="AF173" s="226" t="s">
        <v>8258</v>
      </c>
      <c r="AG173" s="226"/>
    </row>
    <row r="174" spans="1:33" ht="26.4" x14ac:dyDescent="0.3">
      <c r="A174" s="226"/>
      <c r="B174" s="226" t="s">
        <v>8256</v>
      </c>
      <c r="C174" s="226" t="s">
        <v>31</v>
      </c>
      <c r="D174" s="226" t="s">
        <v>779</v>
      </c>
      <c r="E174" s="226" t="s">
        <v>776</v>
      </c>
      <c r="F174" s="226" t="s">
        <v>777</v>
      </c>
      <c r="G174" s="226" t="s">
        <v>398</v>
      </c>
      <c r="H174" s="226" t="s">
        <v>301</v>
      </c>
      <c r="I174" s="226" t="s">
        <v>8089</v>
      </c>
      <c r="J174" s="226" t="s">
        <v>8089</v>
      </c>
      <c r="K174" s="226" t="s">
        <v>8089</v>
      </c>
      <c r="L174" s="226" t="s">
        <v>8089</v>
      </c>
      <c r="M174" s="226" t="s">
        <v>8257</v>
      </c>
      <c r="N174" s="226" t="s">
        <v>483</v>
      </c>
      <c r="O174" s="226" t="s">
        <v>780</v>
      </c>
      <c r="P174" s="226"/>
      <c r="Q174" s="226"/>
      <c r="R174" s="226"/>
      <c r="S174" s="226" t="s">
        <v>8571</v>
      </c>
      <c r="T174" s="226"/>
      <c r="U174" s="226" t="s">
        <v>8089</v>
      </c>
      <c r="V174" s="226" t="s">
        <v>8089</v>
      </c>
      <c r="W174" s="226"/>
      <c r="X174" s="226"/>
      <c r="Y174" s="227">
        <v>44159.5234837963</v>
      </c>
      <c r="Z174" s="227">
        <v>44165.932476851849</v>
      </c>
      <c r="AA174" s="226"/>
      <c r="AB174" s="228" t="s">
        <v>778</v>
      </c>
      <c r="AC174" s="226">
        <v>78339</v>
      </c>
      <c r="AD174" s="226">
        <v>100</v>
      </c>
      <c r="AE174" s="226" t="s">
        <v>8256</v>
      </c>
      <c r="AF174" s="226" t="s">
        <v>8258</v>
      </c>
      <c r="AG174" s="226"/>
    </row>
    <row r="175" spans="1:33" ht="211.2" x14ac:dyDescent="0.3">
      <c r="A175" s="226"/>
      <c r="B175" s="226" t="s">
        <v>8256</v>
      </c>
      <c r="C175" s="226" t="s">
        <v>31</v>
      </c>
      <c r="D175" s="226" t="s">
        <v>209</v>
      </c>
      <c r="E175" s="226" t="s">
        <v>781</v>
      </c>
      <c r="F175" s="226" t="s">
        <v>782</v>
      </c>
      <c r="G175" s="226" t="s">
        <v>783</v>
      </c>
      <c r="H175" s="226" t="s">
        <v>34</v>
      </c>
      <c r="I175" s="226" t="s">
        <v>8089</v>
      </c>
      <c r="J175" s="226" t="s">
        <v>8089</v>
      </c>
      <c r="K175" s="226" t="s">
        <v>8089</v>
      </c>
      <c r="L175" s="226" t="s">
        <v>8089</v>
      </c>
      <c r="M175" s="226" t="s">
        <v>8257</v>
      </c>
      <c r="N175" s="226" t="s">
        <v>87</v>
      </c>
      <c r="O175" s="226" t="s">
        <v>8089</v>
      </c>
      <c r="P175" s="226"/>
      <c r="Q175" s="226"/>
      <c r="R175" s="226" t="s">
        <v>8572</v>
      </c>
      <c r="S175" s="226" t="s">
        <v>8573</v>
      </c>
      <c r="T175" s="226"/>
      <c r="U175" s="226" t="s">
        <v>8089</v>
      </c>
      <c r="V175" s="226" t="s">
        <v>8089</v>
      </c>
      <c r="W175" s="226"/>
      <c r="X175" s="226"/>
      <c r="Y175" s="227">
        <v>44159.722719907404</v>
      </c>
      <c r="Z175" s="227">
        <v>44164.149560185186</v>
      </c>
      <c r="AA175" s="226"/>
      <c r="AB175" s="228" t="s">
        <v>784</v>
      </c>
      <c r="AC175" s="226">
        <v>85019</v>
      </c>
      <c r="AD175" s="226">
        <v>22960</v>
      </c>
      <c r="AE175" s="226" t="s">
        <v>8256</v>
      </c>
      <c r="AF175" s="226" t="s">
        <v>8258</v>
      </c>
      <c r="AG175" s="226" t="s">
        <v>675</v>
      </c>
    </row>
    <row r="176" spans="1:33" ht="39.6" x14ac:dyDescent="0.3">
      <c r="A176" s="226" t="s">
        <v>495</v>
      </c>
      <c r="B176" s="226" t="s">
        <v>8256</v>
      </c>
      <c r="C176" s="226" t="s">
        <v>25</v>
      </c>
      <c r="D176" s="226" t="s">
        <v>790</v>
      </c>
      <c r="E176" s="226" t="s">
        <v>785</v>
      </c>
      <c r="F176" s="226" t="s">
        <v>786</v>
      </c>
      <c r="G176" s="226" t="s">
        <v>787</v>
      </c>
      <c r="H176" s="226" t="s">
        <v>349</v>
      </c>
      <c r="I176" s="226" t="s">
        <v>8089</v>
      </c>
      <c r="J176" s="226" t="s">
        <v>8089</v>
      </c>
      <c r="K176" s="226" t="s">
        <v>8089</v>
      </c>
      <c r="L176" s="226" t="s">
        <v>8089</v>
      </c>
      <c r="M176" s="226" t="s">
        <v>8257</v>
      </c>
      <c r="N176" s="226" t="s">
        <v>169</v>
      </c>
      <c r="O176" s="226" t="s">
        <v>792</v>
      </c>
      <c r="P176" s="226" t="s">
        <v>791</v>
      </c>
      <c r="Q176" s="226"/>
      <c r="R176" s="226" t="s">
        <v>789</v>
      </c>
      <c r="S176" s="226" t="s">
        <v>8574</v>
      </c>
      <c r="T176" s="226"/>
      <c r="U176" s="226" t="s">
        <v>8089</v>
      </c>
      <c r="V176" s="226" t="s">
        <v>8089</v>
      </c>
      <c r="W176" s="226"/>
      <c r="X176" s="226"/>
      <c r="Y176" s="227">
        <v>44160.061550925922</v>
      </c>
      <c r="Z176" s="227">
        <v>44162.408437500002</v>
      </c>
      <c r="AA176" s="226"/>
      <c r="AB176" s="228" t="s">
        <v>788</v>
      </c>
      <c r="AC176" s="226">
        <v>64043</v>
      </c>
      <c r="AD176" s="226">
        <v>1000</v>
      </c>
      <c r="AE176" s="226" t="s">
        <v>8256</v>
      </c>
      <c r="AF176" s="226" t="s">
        <v>8258</v>
      </c>
      <c r="AG176" s="226" t="s">
        <v>15</v>
      </c>
    </row>
    <row r="177" spans="1:33" ht="145.19999999999999" x14ac:dyDescent="0.3">
      <c r="A177" s="226" t="s">
        <v>795</v>
      </c>
      <c r="B177" s="226" t="s">
        <v>8256</v>
      </c>
      <c r="C177" s="226" t="s">
        <v>25</v>
      </c>
      <c r="D177" s="226" t="s">
        <v>790</v>
      </c>
      <c r="E177" s="226" t="s">
        <v>793</v>
      </c>
      <c r="F177" s="226" t="s">
        <v>794</v>
      </c>
      <c r="G177" s="226" t="s">
        <v>147</v>
      </c>
      <c r="H177" s="226" t="s">
        <v>301</v>
      </c>
      <c r="I177" s="226" t="s">
        <v>8089</v>
      </c>
      <c r="J177" s="226" t="s">
        <v>8089</v>
      </c>
      <c r="K177" s="226" t="s">
        <v>8089</v>
      </c>
      <c r="L177" s="226" t="s">
        <v>8089</v>
      </c>
      <c r="M177" s="226" t="s">
        <v>8257</v>
      </c>
      <c r="N177" s="226" t="s">
        <v>169</v>
      </c>
      <c r="O177" s="226" t="s">
        <v>797</v>
      </c>
      <c r="P177" s="226" t="s">
        <v>796</v>
      </c>
      <c r="Q177" s="226"/>
      <c r="R177" s="226"/>
      <c r="S177" s="226" t="s">
        <v>8575</v>
      </c>
      <c r="T177" s="226"/>
      <c r="U177" s="226" t="s">
        <v>8089</v>
      </c>
      <c r="V177" s="226" t="s">
        <v>8089</v>
      </c>
      <c r="W177" s="226"/>
      <c r="X177" s="226"/>
      <c r="Y177" s="227">
        <v>44160.061550925922</v>
      </c>
      <c r="Z177" s="227">
        <v>44162.408437500002</v>
      </c>
      <c r="AA177" s="226"/>
      <c r="AB177" s="228" t="s">
        <v>788</v>
      </c>
      <c r="AC177" s="226">
        <v>64043</v>
      </c>
      <c r="AD177" s="226">
        <v>100</v>
      </c>
      <c r="AE177" s="226" t="s">
        <v>8256</v>
      </c>
      <c r="AF177" s="226" t="s">
        <v>8258</v>
      </c>
      <c r="AG177" s="226"/>
    </row>
    <row r="178" spans="1:33" ht="409.6" x14ac:dyDescent="0.3">
      <c r="A178" s="226" t="s">
        <v>495</v>
      </c>
      <c r="B178" s="226" t="s">
        <v>8256</v>
      </c>
      <c r="C178" s="226" t="s">
        <v>31</v>
      </c>
      <c r="D178" s="226" t="s">
        <v>800</v>
      </c>
      <c r="E178" s="226" t="s">
        <v>798</v>
      </c>
      <c r="F178" s="226" t="s">
        <v>799</v>
      </c>
      <c r="G178" s="226" t="s">
        <v>183</v>
      </c>
      <c r="H178" s="226" t="s">
        <v>301</v>
      </c>
      <c r="I178" s="226" t="s">
        <v>8089</v>
      </c>
      <c r="J178" s="226" t="s">
        <v>8089</v>
      </c>
      <c r="K178" s="226" t="s">
        <v>8089</v>
      </c>
      <c r="L178" s="226" t="s">
        <v>8089</v>
      </c>
      <c r="M178" s="226" t="s">
        <v>8257</v>
      </c>
      <c r="N178" s="226" t="s">
        <v>87</v>
      </c>
      <c r="O178" s="226" t="s">
        <v>801</v>
      </c>
      <c r="P178" s="226"/>
      <c r="Q178" s="226"/>
      <c r="R178" s="226"/>
      <c r="S178" s="226" t="s">
        <v>8576</v>
      </c>
      <c r="T178" s="226"/>
      <c r="U178" s="226" t="s">
        <v>8089</v>
      </c>
      <c r="V178" s="226" t="s">
        <v>8089</v>
      </c>
      <c r="W178" s="226"/>
      <c r="X178" s="226"/>
      <c r="Y178" s="227">
        <v>44160.061550925922</v>
      </c>
      <c r="Z178" s="227">
        <v>44162.408437500002</v>
      </c>
      <c r="AA178" s="226"/>
      <c r="AB178" s="228" t="s">
        <v>788</v>
      </c>
      <c r="AC178" s="226">
        <v>64043</v>
      </c>
      <c r="AD178" s="226">
        <v>100</v>
      </c>
      <c r="AE178" s="226" t="s">
        <v>8256</v>
      </c>
      <c r="AF178" s="226" t="s">
        <v>8258</v>
      </c>
      <c r="AG178" s="226"/>
    </row>
    <row r="179" spans="1:33" ht="26.4" x14ac:dyDescent="0.3">
      <c r="A179" s="226"/>
      <c r="B179" s="226" t="s">
        <v>8256</v>
      </c>
      <c r="C179" s="226" t="s">
        <v>31</v>
      </c>
      <c r="D179" s="226" t="s">
        <v>800</v>
      </c>
      <c r="E179" s="226" t="s">
        <v>802</v>
      </c>
      <c r="F179" s="226" t="s">
        <v>803</v>
      </c>
      <c r="G179" s="226" t="s">
        <v>787</v>
      </c>
      <c r="H179" s="226" t="s">
        <v>34</v>
      </c>
      <c r="I179" s="226" t="s">
        <v>8089</v>
      </c>
      <c r="J179" s="226" t="s">
        <v>8089</v>
      </c>
      <c r="K179" s="226" t="s">
        <v>8089</v>
      </c>
      <c r="L179" s="226" t="s">
        <v>8089</v>
      </c>
      <c r="M179" s="226" t="s">
        <v>8257</v>
      </c>
      <c r="N179" s="226" t="s">
        <v>87</v>
      </c>
      <c r="O179" s="226" t="s">
        <v>801</v>
      </c>
      <c r="P179" s="226"/>
      <c r="Q179" s="226"/>
      <c r="R179" s="226"/>
      <c r="S179" s="226" t="s">
        <v>8577</v>
      </c>
      <c r="T179" s="226"/>
      <c r="U179" s="226" t="s">
        <v>8089</v>
      </c>
      <c r="V179" s="226" t="s">
        <v>8089</v>
      </c>
      <c r="W179" s="226"/>
      <c r="X179" s="226"/>
      <c r="Y179" s="227">
        <v>44160.061550925922</v>
      </c>
      <c r="Z179" s="227">
        <v>44162.408437500002</v>
      </c>
      <c r="AA179" s="226"/>
      <c r="AB179" s="228" t="s">
        <v>788</v>
      </c>
      <c r="AC179" s="226">
        <v>64043</v>
      </c>
      <c r="AD179" s="226">
        <v>23550</v>
      </c>
      <c r="AE179" s="226" t="s">
        <v>8256</v>
      </c>
      <c r="AF179" s="226" t="s">
        <v>8258</v>
      </c>
      <c r="AG179" s="226" t="s">
        <v>647</v>
      </c>
    </row>
    <row r="180" spans="1:33" ht="39.6" x14ac:dyDescent="0.3">
      <c r="A180" s="226"/>
      <c r="B180" s="226" t="s">
        <v>8256</v>
      </c>
      <c r="C180" s="226" t="s">
        <v>31</v>
      </c>
      <c r="D180" s="226" t="s">
        <v>806</v>
      </c>
      <c r="E180" s="226" t="s">
        <v>804</v>
      </c>
      <c r="F180" s="226" t="s">
        <v>805</v>
      </c>
      <c r="G180" s="226" t="s">
        <v>602</v>
      </c>
      <c r="H180" s="226" t="s">
        <v>301</v>
      </c>
      <c r="I180" s="226" t="s">
        <v>8089</v>
      </c>
      <c r="J180" s="226" t="s">
        <v>8089</v>
      </c>
      <c r="K180" s="226" t="s">
        <v>8089</v>
      </c>
      <c r="L180" s="226" t="s">
        <v>8089</v>
      </c>
      <c r="M180" s="226" t="s">
        <v>8257</v>
      </c>
      <c r="N180" s="226" t="s">
        <v>87</v>
      </c>
      <c r="O180" s="226" t="s">
        <v>807</v>
      </c>
      <c r="P180" s="226"/>
      <c r="Q180" s="226"/>
      <c r="R180" s="226" t="s">
        <v>662</v>
      </c>
      <c r="S180" s="226"/>
      <c r="T180" s="226"/>
      <c r="U180" s="226" t="s">
        <v>8089</v>
      </c>
      <c r="V180" s="226" t="s">
        <v>8089</v>
      </c>
      <c r="W180" s="226"/>
      <c r="X180" s="226"/>
      <c r="Y180" s="227">
        <v>44160.096597222226</v>
      </c>
      <c r="Z180" s="227">
        <v>44165.932476851849</v>
      </c>
      <c r="AA180" s="226"/>
      <c r="AB180" s="228" t="s">
        <v>594</v>
      </c>
      <c r="AC180" s="226">
        <v>57341</v>
      </c>
      <c r="AD180" s="226">
        <v>100</v>
      </c>
      <c r="AE180" s="226" t="s">
        <v>8256</v>
      </c>
      <c r="AF180" s="226" t="s">
        <v>8258</v>
      </c>
      <c r="AG180" s="226"/>
    </row>
    <row r="181" spans="1:33" ht="39.6" x14ac:dyDescent="0.3">
      <c r="A181" s="226" t="s">
        <v>443</v>
      </c>
      <c r="B181" s="226" t="s">
        <v>8256</v>
      </c>
      <c r="C181" s="226" t="s">
        <v>31</v>
      </c>
      <c r="D181" s="226" t="s">
        <v>297</v>
      </c>
      <c r="E181" s="226" t="s">
        <v>808</v>
      </c>
      <c r="F181" s="226" t="s">
        <v>809</v>
      </c>
      <c r="G181" s="226" t="s">
        <v>423</v>
      </c>
      <c r="H181" s="226" t="s">
        <v>34</v>
      </c>
      <c r="I181" s="226" t="s">
        <v>8089</v>
      </c>
      <c r="J181" s="226" t="s">
        <v>8089</v>
      </c>
      <c r="K181" s="226" t="s">
        <v>8089</v>
      </c>
      <c r="L181" s="226" t="s">
        <v>8089</v>
      </c>
      <c r="M181" s="226" t="s">
        <v>8257</v>
      </c>
      <c r="N181" s="226" t="s">
        <v>87</v>
      </c>
      <c r="O181" s="226" t="s">
        <v>653</v>
      </c>
      <c r="P181" s="226"/>
      <c r="Q181" s="226"/>
      <c r="R181" s="226"/>
      <c r="S181" s="226" t="s">
        <v>8559</v>
      </c>
      <c r="T181" s="226"/>
      <c r="U181" s="226" t="s">
        <v>8089</v>
      </c>
      <c r="V181" s="226" t="s">
        <v>8089</v>
      </c>
      <c r="W181" s="226"/>
      <c r="X181" s="226"/>
      <c r="Y181" s="227">
        <v>44160.292986111112</v>
      </c>
      <c r="Z181" s="227">
        <v>44165.932476851849</v>
      </c>
      <c r="AA181" s="226"/>
      <c r="AB181" s="228" t="s">
        <v>810</v>
      </c>
      <c r="AC181" s="226">
        <v>84011</v>
      </c>
      <c r="AD181" s="226">
        <v>1010</v>
      </c>
      <c r="AE181" s="226" t="s">
        <v>8256</v>
      </c>
      <c r="AF181" s="226" t="s">
        <v>8258</v>
      </c>
      <c r="AG181" s="226"/>
    </row>
    <row r="182" spans="1:33" ht="39.6" x14ac:dyDescent="0.3">
      <c r="A182" s="226" t="s">
        <v>296</v>
      </c>
      <c r="B182" s="226" t="s">
        <v>8256</v>
      </c>
      <c r="C182" s="226" t="s">
        <v>31</v>
      </c>
      <c r="D182" s="226" t="s">
        <v>297</v>
      </c>
      <c r="E182" s="226" t="s">
        <v>811</v>
      </c>
      <c r="F182" s="226" t="s">
        <v>812</v>
      </c>
      <c r="G182" s="226" t="s">
        <v>423</v>
      </c>
      <c r="H182" s="226" t="s">
        <v>34</v>
      </c>
      <c r="I182" s="226" t="s">
        <v>8089</v>
      </c>
      <c r="J182" s="226" t="s">
        <v>8089</v>
      </c>
      <c r="K182" s="226" t="s">
        <v>8089</v>
      </c>
      <c r="L182" s="226" t="s">
        <v>8089</v>
      </c>
      <c r="M182" s="226" t="s">
        <v>8257</v>
      </c>
      <c r="N182" s="226" t="s">
        <v>87</v>
      </c>
      <c r="O182" s="226" t="s">
        <v>8089</v>
      </c>
      <c r="P182" s="226"/>
      <c r="Q182" s="226"/>
      <c r="R182" s="226"/>
      <c r="S182" s="226" t="s">
        <v>8560</v>
      </c>
      <c r="T182" s="226"/>
      <c r="U182" s="226" t="s">
        <v>8089</v>
      </c>
      <c r="V182" s="226" t="s">
        <v>8089</v>
      </c>
      <c r="W182" s="226"/>
      <c r="X182" s="226"/>
      <c r="Y182" s="227">
        <v>44160.294907407406</v>
      </c>
      <c r="Z182" s="227">
        <v>44165.932476851849</v>
      </c>
      <c r="AA182" s="226"/>
      <c r="AB182" s="228" t="s">
        <v>810</v>
      </c>
      <c r="AC182" s="226">
        <v>84011</v>
      </c>
      <c r="AD182" s="226">
        <v>3020</v>
      </c>
      <c r="AE182" s="226" t="s">
        <v>8256</v>
      </c>
      <c r="AF182" s="226" t="s">
        <v>8258</v>
      </c>
      <c r="AG182" s="226"/>
    </row>
    <row r="183" spans="1:33" ht="39.6" x14ac:dyDescent="0.3">
      <c r="A183" s="226" t="s">
        <v>815</v>
      </c>
      <c r="B183" s="226" t="s">
        <v>8256</v>
      </c>
      <c r="C183" s="226" t="s">
        <v>31</v>
      </c>
      <c r="D183" s="226" t="s">
        <v>458</v>
      </c>
      <c r="E183" s="226" t="s">
        <v>813</v>
      </c>
      <c r="F183" s="226" t="s">
        <v>814</v>
      </c>
      <c r="G183" s="226" t="s">
        <v>423</v>
      </c>
      <c r="H183" s="226" t="s">
        <v>34</v>
      </c>
      <c r="I183" s="226" t="s">
        <v>8089</v>
      </c>
      <c r="J183" s="226" t="s">
        <v>8089</v>
      </c>
      <c r="K183" s="226" t="s">
        <v>8089</v>
      </c>
      <c r="L183" s="226" t="s">
        <v>8089</v>
      </c>
      <c r="M183" s="226" t="s">
        <v>8257</v>
      </c>
      <c r="N183" s="226" t="s">
        <v>87</v>
      </c>
      <c r="O183" s="226" t="s">
        <v>8089</v>
      </c>
      <c r="P183" s="226"/>
      <c r="Q183" s="226"/>
      <c r="R183" s="226"/>
      <c r="S183" s="226" t="s">
        <v>8578</v>
      </c>
      <c r="T183" s="226"/>
      <c r="U183" s="226" t="s">
        <v>8089</v>
      </c>
      <c r="V183" s="226" t="s">
        <v>8089</v>
      </c>
      <c r="W183" s="226"/>
      <c r="X183" s="226"/>
      <c r="Y183" s="227">
        <v>44160.296400462961</v>
      </c>
      <c r="Z183" s="227">
        <v>44165.932476851849</v>
      </c>
      <c r="AA183" s="226"/>
      <c r="AB183" s="228" t="s">
        <v>810</v>
      </c>
      <c r="AC183" s="226">
        <v>84011</v>
      </c>
      <c r="AD183" s="226">
        <v>3000</v>
      </c>
      <c r="AE183" s="226" t="s">
        <v>8256</v>
      </c>
      <c r="AF183" s="226" t="s">
        <v>8258</v>
      </c>
      <c r="AG183" s="226"/>
    </row>
    <row r="184" spans="1:33" ht="39.6" x14ac:dyDescent="0.3">
      <c r="A184" s="226" t="s">
        <v>455</v>
      </c>
      <c r="B184" s="226" t="s">
        <v>8256</v>
      </c>
      <c r="C184" s="226" t="s">
        <v>31</v>
      </c>
      <c r="D184" s="226" t="s">
        <v>297</v>
      </c>
      <c r="E184" s="226" t="s">
        <v>816</v>
      </c>
      <c r="F184" s="226" t="s">
        <v>817</v>
      </c>
      <c r="G184" s="226" t="s">
        <v>423</v>
      </c>
      <c r="H184" s="226" t="s">
        <v>34</v>
      </c>
      <c r="I184" s="226" t="s">
        <v>8089</v>
      </c>
      <c r="J184" s="226" t="s">
        <v>8089</v>
      </c>
      <c r="K184" s="226" t="s">
        <v>8089</v>
      </c>
      <c r="L184" s="226" t="s">
        <v>8089</v>
      </c>
      <c r="M184" s="226" t="s">
        <v>8257</v>
      </c>
      <c r="N184" s="226" t="s">
        <v>87</v>
      </c>
      <c r="O184" s="226" t="s">
        <v>650</v>
      </c>
      <c r="P184" s="226"/>
      <c r="Q184" s="226"/>
      <c r="R184" s="226"/>
      <c r="S184" s="226" t="s">
        <v>8558</v>
      </c>
      <c r="T184" s="226"/>
      <c r="U184" s="226" t="s">
        <v>8089</v>
      </c>
      <c r="V184" s="226" t="s">
        <v>8089</v>
      </c>
      <c r="W184" s="226"/>
      <c r="X184" s="226"/>
      <c r="Y184" s="227">
        <v>44160.298645833333</v>
      </c>
      <c r="Z184" s="227">
        <v>44165.932476851849</v>
      </c>
      <c r="AA184" s="226"/>
      <c r="AB184" s="228" t="s">
        <v>810</v>
      </c>
      <c r="AC184" s="226">
        <v>84011</v>
      </c>
      <c r="AD184" s="226">
        <v>2020</v>
      </c>
      <c r="AE184" s="226" t="s">
        <v>8256</v>
      </c>
      <c r="AF184" s="226" t="s">
        <v>8258</v>
      </c>
      <c r="AG184" s="226"/>
    </row>
    <row r="185" spans="1:33" ht="39.6" x14ac:dyDescent="0.3">
      <c r="A185" s="226"/>
      <c r="B185" s="226" t="s">
        <v>8256</v>
      </c>
      <c r="C185" s="226" t="s">
        <v>31</v>
      </c>
      <c r="D185" s="226">
        <v>9</v>
      </c>
      <c r="E185" s="226" t="s">
        <v>818</v>
      </c>
      <c r="F185" s="226" t="s">
        <v>819</v>
      </c>
      <c r="G185" s="226" t="s">
        <v>423</v>
      </c>
      <c r="H185" s="226" t="s">
        <v>34</v>
      </c>
      <c r="I185" s="226" t="s">
        <v>8089</v>
      </c>
      <c r="J185" s="226" t="s">
        <v>8089</v>
      </c>
      <c r="K185" s="226" t="s">
        <v>8089</v>
      </c>
      <c r="L185" s="226" t="s">
        <v>8089</v>
      </c>
      <c r="M185" s="226" t="s">
        <v>8257</v>
      </c>
      <c r="N185" s="226" t="s">
        <v>87</v>
      </c>
      <c r="O185" s="226" t="s">
        <v>8089</v>
      </c>
      <c r="P185" s="226"/>
      <c r="Q185" s="226"/>
      <c r="R185" s="226" t="s">
        <v>820</v>
      </c>
      <c r="S185" s="226" t="s">
        <v>8579</v>
      </c>
      <c r="T185" s="226"/>
      <c r="U185" s="226" t="s">
        <v>8089</v>
      </c>
      <c r="V185" s="226" t="s">
        <v>8089</v>
      </c>
      <c r="W185" s="226"/>
      <c r="X185" s="226"/>
      <c r="Y185" s="227">
        <v>44160.299814814818</v>
      </c>
      <c r="Z185" s="227">
        <v>44165.932476851849</v>
      </c>
      <c r="AA185" s="226"/>
      <c r="AB185" s="228" t="s">
        <v>810</v>
      </c>
      <c r="AC185" s="226">
        <v>84011</v>
      </c>
      <c r="AD185" s="226">
        <v>2015</v>
      </c>
      <c r="AE185" s="226" t="s">
        <v>8256</v>
      </c>
      <c r="AF185" s="226" t="s">
        <v>8258</v>
      </c>
      <c r="AG185" s="226"/>
    </row>
    <row r="186" spans="1:33" ht="26.4" x14ac:dyDescent="0.3">
      <c r="A186" s="226" t="s">
        <v>610</v>
      </c>
      <c r="B186" s="226" t="s">
        <v>8256</v>
      </c>
      <c r="C186" s="226" t="s">
        <v>19</v>
      </c>
      <c r="D186" s="226" t="s">
        <v>826</v>
      </c>
      <c r="E186" s="226" t="s">
        <v>821</v>
      </c>
      <c r="F186" s="226" t="s">
        <v>822</v>
      </c>
      <c r="G186" s="226" t="s">
        <v>823</v>
      </c>
      <c r="H186" s="226" t="s">
        <v>587</v>
      </c>
      <c r="I186" s="226" t="s">
        <v>827</v>
      </c>
      <c r="J186" s="226" t="s">
        <v>8089</v>
      </c>
      <c r="K186" s="226" t="s">
        <v>8089</v>
      </c>
      <c r="L186" s="226" t="s">
        <v>8089</v>
      </c>
      <c r="M186" s="226" t="s">
        <v>591</v>
      </c>
      <c r="N186" s="226" t="s">
        <v>87</v>
      </c>
      <c r="O186" s="226" t="s">
        <v>653</v>
      </c>
      <c r="P186" s="226"/>
      <c r="Q186" s="226"/>
      <c r="R186" s="226" t="s">
        <v>825</v>
      </c>
      <c r="S186" s="226"/>
      <c r="T186" s="226"/>
      <c r="U186" s="226" t="s">
        <v>8089</v>
      </c>
      <c r="V186" s="226" t="s">
        <v>8089</v>
      </c>
      <c r="W186" s="226"/>
      <c r="X186" s="226"/>
      <c r="Y186" s="227">
        <v>44160.309884259259</v>
      </c>
      <c r="Z186" s="227">
        <v>44164.739976851852</v>
      </c>
      <c r="AA186" s="226"/>
      <c r="AB186" s="228" t="s">
        <v>824</v>
      </c>
      <c r="AC186" s="226">
        <v>58216</v>
      </c>
      <c r="AD186" s="226">
        <v>26660</v>
      </c>
      <c r="AE186" s="226" t="s">
        <v>8256</v>
      </c>
      <c r="AF186" s="226" t="s">
        <v>8258</v>
      </c>
      <c r="AG186" s="226" t="s">
        <v>15</v>
      </c>
    </row>
    <row r="187" spans="1:33" ht="39.6" x14ac:dyDescent="0.3">
      <c r="A187" s="226"/>
      <c r="B187" s="226" t="s">
        <v>8256</v>
      </c>
      <c r="C187" s="226" t="s">
        <v>31</v>
      </c>
      <c r="D187" s="226" t="s">
        <v>832</v>
      </c>
      <c r="E187" s="226" t="s">
        <v>828</v>
      </c>
      <c r="F187" s="226" t="s">
        <v>829</v>
      </c>
      <c r="G187" s="226" t="s">
        <v>147</v>
      </c>
      <c r="H187" s="226" t="s">
        <v>301</v>
      </c>
      <c r="I187" s="226" t="s">
        <v>8089</v>
      </c>
      <c r="J187" s="226" t="s">
        <v>8089</v>
      </c>
      <c r="K187" s="226" t="s">
        <v>8089</v>
      </c>
      <c r="L187" s="226" t="s">
        <v>8089</v>
      </c>
      <c r="M187" s="226" t="s">
        <v>8257</v>
      </c>
      <c r="N187" s="226" t="s">
        <v>87</v>
      </c>
      <c r="O187" s="226" t="s">
        <v>833</v>
      </c>
      <c r="P187" s="226"/>
      <c r="Q187" s="226"/>
      <c r="R187" s="226" t="s">
        <v>831</v>
      </c>
      <c r="S187" s="226"/>
      <c r="T187" s="226"/>
      <c r="U187" s="226" t="s">
        <v>8089</v>
      </c>
      <c r="V187" s="226" t="s">
        <v>8089</v>
      </c>
      <c r="W187" s="226"/>
      <c r="X187" s="226"/>
      <c r="Y187" s="227">
        <v>44160.338321759256</v>
      </c>
      <c r="Z187" s="227">
        <v>44164.149560185186</v>
      </c>
      <c r="AA187" s="226"/>
      <c r="AB187" s="228" t="s">
        <v>830</v>
      </c>
      <c r="AC187" s="226">
        <v>88691</v>
      </c>
      <c r="AD187" s="226">
        <v>100</v>
      </c>
      <c r="AE187" s="226" t="s">
        <v>8256</v>
      </c>
      <c r="AF187" s="226" t="s">
        <v>8258</v>
      </c>
      <c r="AG187" s="226"/>
    </row>
    <row r="188" spans="1:33" ht="39.6" x14ac:dyDescent="0.3">
      <c r="A188" s="226"/>
      <c r="B188" s="226" t="s">
        <v>8256</v>
      </c>
      <c r="C188" s="226" t="s">
        <v>31</v>
      </c>
      <c r="D188" s="226" t="s">
        <v>837</v>
      </c>
      <c r="E188" s="226" t="s">
        <v>834</v>
      </c>
      <c r="F188" s="226" t="s">
        <v>835</v>
      </c>
      <c r="G188" s="226" t="s">
        <v>147</v>
      </c>
      <c r="H188" s="226" t="s">
        <v>301</v>
      </c>
      <c r="I188" s="226" t="s">
        <v>8089</v>
      </c>
      <c r="J188" s="226" t="s">
        <v>8089</v>
      </c>
      <c r="K188" s="226" t="s">
        <v>8089</v>
      </c>
      <c r="L188" s="226" t="s">
        <v>8089</v>
      </c>
      <c r="M188" s="226" t="s">
        <v>8257</v>
      </c>
      <c r="N188" s="226" t="s">
        <v>169</v>
      </c>
      <c r="O188" s="226" t="s">
        <v>838</v>
      </c>
      <c r="P188" s="226"/>
      <c r="Q188" s="226"/>
      <c r="R188" s="226"/>
      <c r="S188" s="226"/>
      <c r="T188" s="226"/>
      <c r="U188" s="226" t="s">
        <v>8089</v>
      </c>
      <c r="V188" s="226" t="s">
        <v>8089</v>
      </c>
      <c r="W188" s="226"/>
      <c r="X188" s="226"/>
      <c r="Y188" s="227">
        <v>44160.349594907406</v>
      </c>
      <c r="Z188" s="227">
        <v>44165.932476851849</v>
      </c>
      <c r="AA188" s="226"/>
      <c r="AB188" s="228" t="s">
        <v>836</v>
      </c>
      <c r="AC188" s="226">
        <v>46046</v>
      </c>
      <c r="AD188" s="226">
        <v>100</v>
      </c>
      <c r="AE188" s="226" t="s">
        <v>8256</v>
      </c>
      <c r="AF188" s="226" t="s">
        <v>8258</v>
      </c>
      <c r="AG188" s="226"/>
    </row>
    <row r="189" spans="1:33" ht="52.8" x14ac:dyDescent="0.3">
      <c r="A189" s="226"/>
      <c r="B189" s="226" t="s">
        <v>8256</v>
      </c>
      <c r="C189" s="226" t="s">
        <v>19</v>
      </c>
      <c r="D189" s="226" t="s">
        <v>842</v>
      </c>
      <c r="E189" s="226" t="s">
        <v>839</v>
      </c>
      <c r="F189" s="226" t="s">
        <v>840</v>
      </c>
      <c r="G189" s="226" t="s">
        <v>465</v>
      </c>
      <c r="H189" s="226" t="s">
        <v>477</v>
      </c>
      <c r="I189" s="226" t="s">
        <v>8089</v>
      </c>
      <c r="J189" s="226" t="s">
        <v>8089</v>
      </c>
      <c r="K189" s="226" t="s">
        <v>8089</v>
      </c>
      <c r="L189" s="226" t="s">
        <v>8089</v>
      </c>
      <c r="M189" s="226" t="s">
        <v>8257</v>
      </c>
      <c r="N189" s="226" t="s">
        <v>169</v>
      </c>
      <c r="O189" s="226" t="s">
        <v>843</v>
      </c>
      <c r="P189" s="226"/>
      <c r="Q189" s="226"/>
      <c r="R189" s="226"/>
      <c r="S189" s="226"/>
      <c r="T189" s="226"/>
      <c r="U189" s="226" t="s">
        <v>8089</v>
      </c>
      <c r="V189" s="226" t="s">
        <v>8089</v>
      </c>
      <c r="W189" s="226"/>
      <c r="X189" s="226"/>
      <c r="Y189" s="227">
        <v>44160.474004629628</v>
      </c>
      <c r="Z189" s="227">
        <v>44165.932476851849</v>
      </c>
      <c r="AA189" s="226"/>
      <c r="AB189" s="228" t="s">
        <v>841</v>
      </c>
      <c r="AC189" s="226">
        <v>85313</v>
      </c>
      <c r="AD189" s="226">
        <v>3000</v>
      </c>
      <c r="AE189" s="226" t="s">
        <v>8256</v>
      </c>
      <c r="AF189" s="226" t="s">
        <v>8258</v>
      </c>
      <c r="AG189" s="226" t="s">
        <v>15</v>
      </c>
    </row>
    <row r="190" spans="1:33" ht="52.8" x14ac:dyDescent="0.3">
      <c r="A190" s="226"/>
      <c r="B190" s="226" t="s">
        <v>8256</v>
      </c>
      <c r="C190" s="226" t="s">
        <v>19</v>
      </c>
      <c r="D190" s="226" t="s">
        <v>842</v>
      </c>
      <c r="E190" s="226" t="s">
        <v>844</v>
      </c>
      <c r="F190" s="226" t="s">
        <v>845</v>
      </c>
      <c r="G190" s="226" t="s">
        <v>465</v>
      </c>
      <c r="H190" s="226" t="s">
        <v>477</v>
      </c>
      <c r="I190" s="226" t="s">
        <v>8089</v>
      </c>
      <c r="J190" s="226" t="s">
        <v>8089</v>
      </c>
      <c r="K190" s="226" t="s">
        <v>8089</v>
      </c>
      <c r="L190" s="226" t="s">
        <v>8089</v>
      </c>
      <c r="M190" s="226" t="s">
        <v>8257</v>
      </c>
      <c r="N190" s="226" t="s">
        <v>169</v>
      </c>
      <c r="O190" s="226" t="s">
        <v>846</v>
      </c>
      <c r="P190" s="226"/>
      <c r="Q190" s="226"/>
      <c r="R190" s="226"/>
      <c r="S190" s="226"/>
      <c r="T190" s="226"/>
      <c r="U190" s="226" t="s">
        <v>8089</v>
      </c>
      <c r="V190" s="226" t="s">
        <v>8089</v>
      </c>
      <c r="W190" s="226"/>
      <c r="X190" s="226"/>
      <c r="Y190" s="227">
        <v>44160.476724537039</v>
      </c>
      <c r="Z190" s="227">
        <v>44165.932476851849</v>
      </c>
      <c r="AA190" s="226"/>
      <c r="AB190" s="228" t="s">
        <v>841</v>
      </c>
      <c r="AC190" s="226">
        <v>85313</v>
      </c>
      <c r="AD190" s="226">
        <v>3010</v>
      </c>
      <c r="AE190" s="226" t="s">
        <v>8256</v>
      </c>
      <c r="AF190" s="226" t="s">
        <v>8258</v>
      </c>
      <c r="AG190" s="226" t="s">
        <v>15</v>
      </c>
    </row>
    <row r="191" spans="1:33" ht="92.4" x14ac:dyDescent="0.3">
      <c r="A191" s="226"/>
      <c r="B191" s="226" t="s">
        <v>8256</v>
      </c>
      <c r="C191" s="226" t="s">
        <v>19</v>
      </c>
      <c r="D191" s="226" t="s">
        <v>842</v>
      </c>
      <c r="E191" s="226" t="s">
        <v>847</v>
      </c>
      <c r="F191" s="226" t="s">
        <v>848</v>
      </c>
      <c r="G191" s="226" t="s">
        <v>465</v>
      </c>
      <c r="H191" s="226" t="s">
        <v>477</v>
      </c>
      <c r="I191" s="226" t="s">
        <v>8089</v>
      </c>
      <c r="J191" s="226" t="s">
        <v>8089</v>
      </c>
      <c r="K191" s="226" t="s">
        <v>8089</v>
      </c>
      <c r="L191" s="226" t="s">
        <v>8089</v>
      </c>
      <c r="M191" s="226" t="s">
        <v>8257</v>
      </c>
      <c r="N191" s="226" t="s">
        <v>169</v>
      </c>
      <c r="O191" s="226" t="s">
        <v>849</v>
      </c>
      <c r="P191" s="226"/>
      <c r="Q191" s="226"/>
      <c r="R191" s="226"/>
      <c r="S191" s="226"/>
      <c r="T191" s="226"/>
      <c r="U191" s="226" t="s">
        <v>8089</v>
      </c>
      <c r="V191" s="226" t="s">
        <v>8089</v>
      </c>
      <c r="W191" s="226"/>
      <c r="X191" s="226"/>
      <c r="Y191" s="227">
        <v>44160.480810185189</v>
      </c>
      <c r="Z191" s="227">
        <v>44165.932476851849</v>
      </c>
      <c r="AA191" s="226"/>
      <c r="AB191" s="228" t="s">
        <v>841</v>
      </c>
      <c r="AC191" s="226">
        <v>85313</v>
      </c>
      <c r="AD191" s="226">
        <v>3020</v>
      </c>
      <c r="AE191" s="226" t="s">
        <v>8256</v>
      </c>
      <c r="AF191" s="226" t="s">
        <v>8258</v>
      </c>
      <c r="AG191" s="226" t="s">
        <v>15</v>
      </c>
    </row>
    <row r="192" spans="1:33" ht="26.4" x14ac:dyDescent="0.3">
      <c r="A192" s="226"/>
      <c r="B192" s="226" t="s">
        <v>8256</v>
      </c>
      <c r="C192" s="226" t="s">
        <v>19</v>
      </c>
      <c r="D192" s="226" t="s">
        <v>852</v>
      </c>
      <c r="E192" s="226" t="s">
        <v>850</v>
      </c>
      <c r="F192" s="226" t="s">
        <v>851</v>
      </c>
      <c r="G192" s="226" t="s">
        <v>465</v>
      </c>
      <c r="H192" s="226" t="s">
        <v>477</v>
      </c>
      <c r="I192" s="226" t="s">
        <v>8089</v>
      </c>
      <c r="J192" s="226" t="s">
        <v>8089</v>
      </c>
      <c r="K192" s="226" t="s">
        <v>8089</v>
      </c>
      <c r="L192" s="226" t="s">
        <v>8089</v>
      </c>
      <c r="M192" s="226" t="s">
        <v>8257</v>
      </c>
      <c r="N192" s="226" t="s">
        <v>169</v>
      </c>
      <c r="O192" s="226" t="s">
        <v>223</v>
      </c>
      <c r="P192" s="226"/>
      <c r="Q192" s="226"/>
      <c r="R192" s="226"/>
      <c r="S192" s="226"/>
      <c r="T192" s="226"/>
      <c r="U192" s="226" t="s">
        <v>8089</v>
      </c>
      <c r="V192" s="226" t="s">
        <v>8089</v>
      </c>
      <c r="W192" s="226"/>
      <c r="X192" s="226"/>
      <c r="Y192" s="227">
        <v>44160.482291666667</v>
      </c>
      <c r="Z192" s="227">
        <v>44165.932476851849</v>
      </c>
      <c r="AA192" s="226"/>
      <c r="AB192" s="228" t="s">
        <v>841</v>
      </c>
      <c r="AC192" s="226">
        <v>85313</v>
      </c>
      <c r="AD192" s="226">
        <v>3000</v>
      </c>
      <c r="AE192" s="226" t="s">
        <v>8256</v>
      </c>
      <c r="AF192" s="226" t="s">
        <v>8258</v>
      </c>
      <c r="AG192" s="226" t="s">
        <v>15</v>
      </c>
    </row>
    <row r="193" spans="1:33" ht="52.8" x14ac:dyDescent="0.3">
      <c r="A193" s="226"/>
      <c r="B193" s="226" t="s">
        <v>8256</v>
      </c>
      <c r="C193" s="226" t="s">
        <v>19</v>
      </c>
      <c r="D193" s="226" t="s">
        <v>436</v>
      </c>
      <c r="E193" s="226" t="s">
        <v>853</v>
      </c>
      <c r="F193" s="226" t="s">
        <v>854</v>
      </c>
      <c r="G193" s="226" t="s">
        <v>465</v>
      </c>
      <c r="H193" s="226" t="s">
        <v>477</v>
      </c>
      <c r="I193" s="226" t="s">
        <v>8089</v>
      </c>
      <c r="J193" s="226" t="s">
        <v>8089</v>
      </c>
      <c r="K193" s="226" t="s">
        <v>8089</v>
      </c>
      <c r="L193" s="226" t="s">
        <v>8089</v>
      </c>
      <c r="M193" s="226" t="s">
        <v>8257</v>
      </c>
      <c r="N193" s="226" t="s">
        <v>169</v>
      </c>
      <c r="O193" s="226" t="s">
        <v>855</v>
      </c>
      <c r="P193" s="226"/>
      <c r="Q193" s="226"/>
      <c r="R193" s="226"/>
      <c r="S193" s="226"/>
      <c r="T193" s="226"/>
      <c r="U193" s="226" t="s">
        <v>8089</v>
      </c>
      <c r="V193" s="226" t="s">
        <v>8089</v>
      </c>
      <c r="W193" s="226"/>
      <c r="X193" s="226"/>
      <c r="Y193" s="227">
        <v>44160.484710648147</v>
      </c>
      <c r="Z193" s="227">
        <v>44165.932476851849</v>
      </c>
      <c r="AA193" s="226"/>
      <c r="AB193" s="228" t="s">
        <v>841</v>
      </c>
      <c r="AC193" s="226">
        <v>85313</v>
      </c>
      <c r="AD193" s="226">
        <v>3000</v>
      </c>
      <c r="AE193" s="226" t="s">
        <v>8256</v>
      </c>
      <c r="AF193" s="226" t="s">
        <v>8258</v>
      </c>
      <c r="AG193" s="226" t="s">
        <v>15</v>
      </c>
    </row>
    <row r="194" spans="1:33" ht="105.6" x14ac:dyDescent="0.3">
      <c r="A194" s="226" t="s">
        <v>467</v>
      </c>
      <c r="B194" s="226" t="s">
        <v>8256</v>
      </c>
      <c r="C194" s="226" t="s">
        <v>531</v>
      </c>
      <c r="D194" s="226">
        <v>14</v>
      </c>
      <c r="E194" s="226" t="s">
        <v>856</v>
      </c>
      <c r="F194" s="226" t="s">
        <v>857</v>
      </c>
      <c r="G194" s="226" t="s">
        <v>465</v>
      </c>
      <c r="H194" s="226" t="s">
        <v>477</v>
      </c>
      <c r="I194" s="226" t="s">
        <v>8089</v>
      </c>
      <c r="J194" s="226" t="s">
        <v>8089</v>
      </c>
      <c r="K194" s="226" t="s">
        <v>8089</v>
      </c>
      <c r="L194" s="226" t="s">
        <v>8089</v>
      </c>
      <c r="M194" s="226" t="s">
        <v>8257</v>
      </c>
      <c r="N194" s="226" t="s">
        <v>483</v>
      </c>
      <c r="O194" s="226" t="s">
        <v>740</v>
      </c>
      <c r="P194" s="226"/>
      <c r="Q194" s="226"/>
      <c r="R194" s="226"/>
      <c r="S194" s="226" t="s">
        <v>8580</v>
      </c>
      <c r="T194" s="226"/>
      <c r="U194" s="226" t="s">
        <v>8089</v>
      </c>
      <c r="V194" s="226" t="s">
        <v>8089</v>
      </c>
      <c r="W194" s="226"/>
      <c r="X194" s="226"/>
      <c r="Y194" s="227">
        <v>44160.488402777781</v>
      </c>
      <c r="Z194" s="227">
        <v>44165.932476851849</v>
      </c>
      <c r="AA194" s="226"/>
      <c r="AB194" s="228" t="s">
        <v>841</v>
      </c>
      <c r="AC194" s="226">
        <v>85313</v>
      </c>
      <c r="AD194" s="226">
        <v>3000</v>
      </c>
      <c r="AE194" s="226" t="s">
        <v>8256</v>
      </c>
      <c r="AF194" s="226" t="s">
        <v>8258</v>
      </c>
      <c r="AG194" s="226" t="s">
        <v>15</v>
      </c>
    </row>
    <row r="195" spans="1:33" ht="26.4" x14ac:dyDescent="0.3">
      <c r="A195" s="226" t="s">
        <v>863</v>
      </c>
      <c r="B195" s="226" t="s">
        <v>8256</v>
      </c>
      <c r="C195" s="226" t="s">
        <v>31</v>
      </c>
      <c r="D195" s="226" t="s">
        <v>864</v>
      </c>
      <c r="E195" s="226" t="s">
        <v>858</v>
      </c>
      <c r="F195" s="226" t="s">
        <v>859</v>
      </c>
      <c r="G195" s="226" t="s">
        <v>860</v>
      </c>
      <c r="H195" s="226" t="s">
        <v>34</v>
      </c>
      <c r="I195" s="226" t="s">
        <v>8089</v>
      </c>
      <c r="J195" s="226" t="s">
        <v>8089</v>
      </c>
      <c r="K195" s="226" t="s">
        <v>8089</v>
      </c>
      <c r="L195" s="226" t="s">
        <v>8089</v>
      </c>
      <c r="M195" s="226" t="s">
        <v>8257</v>
      </c>
      <c r="N195" s="226" t="s">
        <v>87</v>
      </c>
      <c r="O195" s="226" t="s">
        <v>8089</v>
      </c>
      <c r="P195" s="226"/>
      <c r="Q195" s="226"/>
      <c r="R195" s="226" t="s">
        <v>862</v>
      </c>
      <c r="S195" s="226" t="s">
        <v>8581</v>
      </c>
      <c r="T195" s="226"/>
      <c r="U195" s="226" t="s">
        <v>8089</v>
      </c>
      <c r="V195" s="226" t="s">
        <v>8089</v>
      </c>
      <c r="W195" s="226"/>
      <c r="X195" s="226"/>
      <c r="Y195" s="227">
        <v>44160.503136574072</v>
      </c>
      <c r="Z195" s="227">
        <v>44165.932476851849</v>
      </c>
      <c r="AA195" s="226"/>
      <c r="AB195" s="228" t="s">
        <v>861</v>
      </c>
      <c r="AC195" s="226">
        <v>58560</v>
      </c>
      <c r="AD195" s="226">
        <v>1800</v>
      </c>
      <c r="AE195" s="226" t="s">
        <v>8256</v>
      </c>
      <c r="AF195" s="226" t="s">
        <v>8258</v>
      </c>
      <c r="AG195" s="226"/>
    </row>
    <row r="196" spans="1:33" ht="26.4" x14ac:dyDescent="0.3">
      <c r="A196" s="226" t="s">
        <v>868</v>
      </c>
      <c r="B196" s="226" t="s">
        <v>8256</v>
      </c>
      <c r="C196" s="226" t="s">
        <v>25</v>
      </c>
      <c r="D196" s="226" t="s">
        <v>864</v>
      </c>
      <c r="E196" s="226" t="s">
        <v>865</v>
      </c>
      <c r="F196" s="226" t="s">
        <v>866</v>
      </c>
      <c r="G196" s="226" t="s">
        <v>860</v>
      </c>
      <c r="H196" s="226" t="s">
        <v>417</v>
      </c>
      <c r="I196" s="226" t="s">
        <v>8089</v>
      </c>
      <c r="J196" s="226" t="s">
        <v>8089</v>
      </c>
      <c r="K196" s="226" t="s">
        <v>8089</v>
      </c>
      <c r="L196" s="226" t="s">
        <v>8089</v>
      </c>
      <c r="M196" s="226" t="s">
        <v>8257</v>
      </c>
      <c r="N196" s="226" t="s">
        <v>87</v>
      </c>
      <c r="O196" s="226" t="s">
        <v>8089</v>
      </c>
      <c r="P196" s="226" t="s">
        <v>869</v>
      </c>
      <c r="Q196" s="226"/>
      <c r="R196" s="226" t="s">
        <v>867</v>
      </c>
      <c r="S196" s="226" t="s">
        <v>8581</v>
      </c>
      <c r="T196" s="226"/>
      <c r="U196" s="226" t="s">
        <v>8089</v>
      </c>
      <c r="V196" s="226" t="s">
        <v>8089</v>
      </c>
      <c r="W196" s="226"/>
      <c r="X196" s="226"/>
      <c r="Y196" s="227">
        <v>44160.503148148149</v>
      </c>
      <c r="Z196" s="227">
        <v>44165.932476851849</v>
      </c>
      <c r="AA196" s="226"/>
      <c r="AB196" s="228" t="s">
        <v>861</v>
      </c>
      <c r="AC196" s="226">
        <v>58560</v>
      </c>
      <c r="AD196" s="226">
        <v>1900</v>
      </c>
      <c r="AE196" s="226" t="s">
        <v>8256</v>
      </c>
      <c r="AF196" s="226" t="s">
        <v>8258</v>
      </c>
      <c r="AG196" s="226" t="s">
        <v>15</v>
      </c>
    </row>
    <row r="197" spans="1:33" ht="26.4" x14ac:dyDescent="0.3">
      <c r="A197" s="226"/>
      <c r="B197" s="226" t="s">
        <v>8256</v>
      </c>
      <c r="C197" s="226" t="s">
        <v>31</v>
      </c>
      <c r="D197" s="226" t="s">
        <v>872</v>
      </c>
      <c r="E197" s="226" t="s">
        <v>870</v>
      </c>
      <c r="F197" s="226" t="s">
        <v>871</v>
      </c>
      <c r="G197" s="226" t="s">
        <v>147</v>
      </c>
      <c r="H197" s="226" t="s">
        <v>301</v>
      </c>
      <c r="I197" s="226" t="s">
        <v>8089</v>
      </c>
      <c r="J197" s="226" t="s">
        <v>8089</v>
      </c>
      <c r="K197" s="226" t="s">
        <v>8089</v>
      </c>
      <c r="L197" s="226" t="s">
        <v>8089</v>
      </c>
      <c r="M197" s="226" t="s">
        <v>8257</v>
      </c>
      <c r="N197" s="226" t="s">
        <v>87</v>
      </c>
      <c r="O197" s="226" t="s">
        <v>873</v>
      </c>
      <c r="P197" s="226"/>
      <c r="Q197" s="226"/>
      <c r="R197" s="226"/>
      <c r="S197" s="226" t="s">
        <v>8261</v>
      </c>
      <c r="T197" s="226"/>
      <c r="U197" s="226" t="s">
        <v>8089</v>
      </c>
      <c r="V197" s="226" t="s">
        <v>8089</v>
      </c>
      <c r="W197" s="226"/>
      <c r="X197" s="226"/>
      <c r="Y197" s="227">
        <v>44160.503148148149</v>
      </c>
      <c r="Z197" s="227">
        <v>44165.932476851849</v>
      </c>
      <c r="AA197" s="226"/>
      <c r="AB197" s="228" t="s">
        <v>861</v>
      </c>
      <c r="AC197" s="226">
        <v>58560</v>
      </c>
      <c r="AD197" s="226">
        <v>100</v>
      </c>
      <c r="AE197" s="226" t="s">
        <v>8256</v>
      </c>
      <c r="AF197" s="226" t="s">
        <v>8258</v>
      </c>
      <c r="AG197" s="226"/>
    </row>
    <row r="198" spans="1:33" ht="26.4" x14ac:dyDescent="0.3">
      <c r="A198" s="226"/>
      <c r="B198" s="226" t="s">
        <v>8256</v>
      </c>
      <c r="C198" s="226" t="s">
        <v>31</v>
      </c>
      <c r="D198" s="226" t="s">
        <v>876</v>
      </c>
      <c r="E198" s="226" t="s">
        <v>874</v>
      </c>
      <c r="F198" s="226" t="s">
        <v>875</v>
      </c>
      <c r="G198" s="226" t="s">
        <v>147</v>
      </c>
      <c r="H198" s="226" t="s">
        <v>301</v>
      </c>
      <c r="I198" s="226" t="s">
        <v>8089</v>
      </c>
      <c r="J198" s="226" t="s">
        <v>8089</v>
      </c>
      <c r="K198" s="226" t="s">
        <v>8089</v>
      </c>
      <c r="L198" s="226" t="s">
        <v>8089</v>
      </c>
      <c r="M198" s="226" t="s">
        <v>8257</v>
      </c>
      <c r="N198" s="226" t="s">
        <v>87</v>
      </c>
      <c r="O198" s="226" t="s">
        <v>877</v>
      </c>
      <c r="P198" s="226"/>
      <c r="Q198" s="226"/>
      <c r="R198" s="226"/>
      <c r="S198" s="226" t="s">
        <v>8261</v>
      </c>
      <c r="T198" s="226"/>
      <c r="U198" s="226" t="s">
        <v>8089</v>
      </c>
      <c r="V198" s="226" t="s">
        <v>8089</v>
      </c>
      <c r="W198" s="226"/>
      <c r="X198" s="226"/>
      <c r="Y198" s="227">
        <v>44160.503148148149</v>
      </c>
      <c r="Z198" s="227">
        <v>44165.932476851849</v>
      </c>
      <c r="AA198" s="226"/>
      <c r="AB198" s="228" t="s">
        <v>861</v>
      </c>
      <c r="AC198" s="226">
        <v>58560</v>
      </c>
      <c r="AD198" s="226">
        <v>100</v>
      </c>
      <c r="AE198" s="226" t="s">
        <v>8256</v>
      </c>
      <c r="AF198" s="226" t="s">
        <v>8258</v>
      </c>
      <c r="AG198" s="226"/>
    </row>
    <row r="199" spans="1:33" x14ac:dyDescent="0.3">
      <c r="A199" s="226" t="s">
        <v>1691</v>
      </c>
      <c r="B199" s="226" t="s">
        <v>8256</v>
      </c>
      <c r="C199" s="226" t="s">
        <v>19</v>
      </c>
      <c r="D199" s="226" t="s">
        <v>881</v>
      </c>
      <c r="E199" s="226" t="s">
        <v>878</v>
      </c>
      <c r="F199" s="226" t="s">
        <v>879</v>
      </c>
      <c r="G199" s="226" t="s">
        <v>860</v>
      </c>
      <c r="H199" s="226" t="s">
        <v>333</v>
      </c>
      <c r="I199" s="226" t="s">
        <v>8089</v>
      </c>
      <c r="J199" s="226" t="s">
        <v>8089</v>
      </c>
      <c r="K199" s="226" t="s">
        <v>8089</v>
      </c>
      <c r="L199" s="226" t="s">
        <v>8089</v>
      </c>
      <c r="M199" s="226" t="s">
        <v>8257</v>
      </c>
      <c r="N199" s="226" t="s">
        <v>169</v>
      </c>
      <c r="O199" s="226" t="s">
        <v>882</v>
      </c>
      <c r="P199" s="226"/>
      <c r="Q199" s="226"/>
      <c r="R199" s="226" t="s">
        <v>880</v>
      </c>
      <c r="S199" s="226"/>
      <c r="T199" s="226"/>
      <c r="U199" s="226" t="s">
        <v>8089</v>
      </c>
      <c r="V199" s="226" t="s">
        <v>8089</v>
      </c>
      <c r="W199" s="226"/>
      <c r="X199" s="226"/>
      <c r="Y199" s="227">
        <v>44160.503148148149</v>
      </c>
      <c r="Z199" s="227">
        <v>44165.932476851849</v>
      </c>
      <c r="AA199" s="226"/>
      <c r="AB199" s="228" t="s">
        <v>861</v>
      </c>
      <c r="AC199" s="226">
        <v>58560</v>
      </c>
      <c r="AD199" s="226">
        <v>24220</v>
      </c>
      <c r="AE199" s="226" t="s">
        <v>8256</v>
      </c>
      <c r="AF199" s="226" t="s">
        <v>8258</v>
      </c>
      <c r="AG199" s="226" t="s">
        <v>15</v>
      </c>
    </row>
    <row r="200" spans="1:33" ht="26.4" x14ac:dyDescent="0.3">
      <c r="A200" s="226"/>
      <c r="B200" s="226" t="s">
        <v>8256</v>
      </c>
      <c r="C200" s="226" t="s">
        <v>31</v>
      </c>
      <c r="D200" s="226" t="s">
        <v>881</v>
      </c>
      <c r="E200" s="226" t="s">
        <v>883</v>
      </c>
      <c r="F200" s="226" t="s">
        <v>884</v>
      </c>
      <c r="G200" s="226" t="s">
        <v>147</v>
      </c>
      <c r="H200" s="226" t="s">
        <v>301</v>
      </c>
      <c r="I200" s="226" t="s">
        <v>8089</v>
      </c>
      <c r="J200" s="226" t="s">
        <v>8089</v>
      </c>
      <c r="K200" s="226" t="s">
        <v>8089</v>
      </c>
      <c r="L200" s="226" t="s">
        <v>8089</v>
      </c>
      <c r="M200" s="226" t="s">
        <v>8257</v>
      </c>
      <c r="N200" s="226" t="s">
        <v>169</v>
      </c>
      <c r="O200" s="226" t="s">
        <v>882</v>
      </c>
      <c r="P200" s="226"/>
      <c r="Q200" s="226"/>
      <c r="R200" s="226"/>
      <c r="S200" s="226" t="s">
        <v>8544</v>
      </c>
      <c r="T200" s="226"/>
      <c r="U200" s="226" t="s">
        <v>8089</v>
      </c>
      <c r="V200" s="226" t="s">
        <v>8089</v>
      </c>
      <c r="W200" s="226"/>
      <c r="X200" s="226"/>
      <c r="Y200" s="227">
        <v>44160.503148148149</v>
      </c>
      <c r="Z200" s="227">
        <v>44165.932476851849</v>
      </c>
      <c r="AA200" s="226"/>
      <c r="AB200" s="228" t="s">
        <v>861</v>
      </c>
      <c r="AC200" s="226">
        <v>58560</v>
      </c>
      <c r="AD200" s="226">
        <v>100</v>
      </c>
      <c r="AE200" s="226" t="s">
        <v>8256</v>
      </c>
      <c r="AF200" s="226" t="s">
        <v>8258</v>
      </c>
      <c r="AG200" s="226"/>
    </row>
    <row r="201" spans="1:33" ht="39.6" x14ac:dyDescent="0.3">
      <c r="A201" s="226"/>
      <c r="B201" s="226" t="s">
        <v>8256</v>
      </c>
      <c r="C201" s="226" t="s">
        <v>31</v>
      </c>
      <c r="D201" s="226" t="s">
        <v>887</v>
      </c>
      <c r="E201" s="226" t="s">
        <v>885</v>
      </c>
      <c r="F201" s="226" t="s">
        <v>886</v>
      </c>
      <c r="G201" s="226" t="s">
        <v>465</v>
      </c>
      <c r="H201" s="226" t="s">
        <v>301</v>
      </c>
      <c r="I201" s="226" t="s">
        <v>8089</v>
      </c>
      <c r="J201" s="226" t="s">
        <v>8089</v>
      </c>
      <c r="K201" s="226" t="s">
        <v>8089</v>
      </c>
      <c r="L201" s="226" t="s">
        <v>8089</v>
      </c>
      <c r="M201" s="226" t="s">
        <v>8257</v>
      </c>
      <c r="N201" s="226" t="s">
        <v>87</v>
      </c>
      <c r="O201" s="226" t="s">
        <v>888</v>
      </c>
      <c r="P201" s="226"/>
      <c r="Q201" s="226"/>
      <c r="R201" s="226"/>
      <c r="S201" s="226" t="s">
        <v>8582</v>
      </c>
      <c r="T201" s="226"/>
      <c r="U201" s="226" t="s">
        <v>8089</v>
      </c>
      <c r="V201" s="226" t="s">
        <v>8089</v>
      </c>
      <c r="W201" s="226"/>
      <c r="X201" s="226"/>
      <c r="Y201" s="227">
        <v>44160.503148148149</v>
      </c>
      <c r="Z201" s="227">
        <v>44165.932476851849</v>
      </c>
      <c r="AA201" s="226"/>
      <c r="AB201" s="228" t="s">
        <v>861</v>
      </c>
      <c r="AC201" s="226">
        <v>58560</v>
      </c>
      <c r="AD201" s="226">
        <v>100</v>
      </c>
      <c r="AE201" s="226" t="s">
        <v>8256</v>
      </c>
      <c r="AF201" s="226" t="s">
        <v>8258</v>
      </c>
      <c r="AG201" s="226"/>
    </row>
    <row r="202" spans="1:33" ht="26.4" x14ac:dyDescent="0.3">
      <c r="A202" s="226" t="s">
        <v>296</v>
      </c>
      <c r="B202" s="226" t="s">
        <v>8256</v>
      </c>
      <c r="C202" s="226" t="s">
        <v>31</v>
      </c>
      <c r="D202" s="226" t="s">
        <v>297</v>
      </c>
      <c r="E202" s="226" t="s">
        <v>889</v>
      </c>
      <c r="F202" s="226" t="s">
        <v>890</v>
      </c>
      <c r="G202" s="226" t="s">
        <v>860</v>
      </c>
      <c r="H202" s="226" t="s">
        <v>34</v>
      </c>
      <c r="I202" s="226" t="s">
        <v>8089</v>
      </c>
      <c r="J202" s="226" t="s">
        <v>8089</v>
      </c>
      <c r="K202" s="226" t="s">
        <v>8089</v>
      </c>
      <c r="L202" s="226" t="s">
        <v>8089</v>
      </c>
      <c r="M202" s="226" t="s">
        <v>8257</v>
      </c>
      <c r="N202" s="226" t="s">
        <v>87</v>
      </c>
      <c r="O202" s="226" t="s">
        <v>8089</v>
      </c>
      <c r="P202" s="226"/>
      <c r="Q202" s="226"/>
      <c r="R202" s="226"/>
      <c r="S202" s="226" t="s">
        <v>8538</v>
      </c>
      <c r="T202" s="226"/>
      <c r="U202" s="226" t="s">
        <v>8089</v>
      </c>
      <c r="V202" s="226" t="s">
        <v>8089</v>
      </c>
      <c r="W202" s="226"/>
      <c r="X202" s="226"/>
      <c r="Y202" s="227">
        <v>44160.503148148149</v>
      </c>
      <c r="Z202" s="227">
        <v>44165.932476851849</v>
      </c>
      <c r="AA202" s="226"/>
      <c r="AB202" s="228" t="s">
        <v>861</v>
      </c>
      <c r="AC202" s="226">
        <v>58560</v>
      </c>
      <c r="AD202" s="226">
        <v>3030</v>
      </c>
      <c r="AE202" s="226" t="s">
        <v>8256</v>
      </c>
      <c r="AF202" s="226" t="s">
        <v>8258</v>
      </c>
      <c r="AG202" s="226" t="s">
        <v>647</v>
      </c>
    </row>
    <row r="203" spans="1:33" ht="26.4" x14ac:dyDescent="0.3">
      <c r="A203" s="226" t="s">
        <v>443</v>
      </c>
      <c r="B203" s="226" t="s">
        <v>8256</v>
      </c>
      <c r="C203" s="226" t="s">
        <v>31</v>
      </c>
      <c r="D203" s="226" t="s">
        <v>297</v>
      </c>
      <c r="E203" s="226" t="s">
        <v>891</v>
      </c>
      <c r="F203" s="226" t="s">
        <v>892</v>
      </c>
      <c r="G203" s="226" t="s">
        <v>860</v>
      </c>
      <c r="H203" s="226" t="s">
        <v>34</v>
      </c>
      <c r="I203" s="226" t="s">
        <v>8089</v>
      </c>
      <c r="J203" s="226" t="s">
        <v>8089</v>
      </c>
      <c r="K203" s="226" t="s">
        <v>8089</v>
      </c>
      <c r="L203" s="226" t="s">
        <v>8089</v>
      </c>
      <c r="M203" s="226" t="s">
        <v>8257</v>
      </c>
      <c r="N203" s="226" t="s">
        <v>87</v>
      </c>
      <c r="O203" s="226" t="s">
        <v>8089</v>
      </c>
      <c r="P203" s="226"/>
      <c r="Q203" s="226"/>
      <c r="R203" s="226"/>
      <c r="S203" s="226" t="s">
        <v>8583</v>
      </c>
      <c r="T203" s="226"/>
      <c r="U203" s="226" t="s">
        <v>8089</v>
      </c>
      <c r="V203" s="226" t="s">
        <v>8089</v>
      </c>
      <c r="W203" s="226"/>
      <c r="X203" s="226"/>
      <c r="Y203" s="227">
        <v>44160.503148148149</v>
      </c>
      <c r="Z203" s="227">
        <v>44165.932476851849</v>
      </c>
      <c r="AA203" s="226"/>
      <c r="AB203" s="228" t="s">
        <v>861</v>
      </c>
      <c r="AC203" s="226">
        <v>58560</v>
      </c>
      <c r="AD203" s="226">
        <v>1020</v>
      </c>
      <c r="AE203" s="226" t="s">
        <v>8256</v>
      </c>
      <c r="AF203" s="226" t="s">
        <v>8258</v>
      </c>
      <c r="AG203" s="226" t="s">
        <v>647</v>
      </c>
    </row>
    <row r="204" spans="1:33" ht="26.4" x14ac:dyDescent="0.3">
      <c r="A204" s="226" t="s">
        <v>455</v>
      </c>
      <c r="B204" s="226" t="s">
        <v>8256</v>
      </c>
      <c r="C204" s="226" t="s">
        <v>31</v>
      </c>
      <c r="D204" s="226" t="s">
        <v>297</v>
      </c>
      <c r="E204" s="226" t="s">
        <v>893</v>
      </c>
      <c r="F204" s="226" t="s">
        <v>894</v>
      </c>
      <c r="G204" s="226" t="s">
        <v>860</v>
      </c>
      <c r="H204" s="226" t="s">
        <v>34</v>
      </c>
      <c r="I204" s="226" t="s">
        <v>8089</v>
      </c>
      <c r="J204" s="226" t="s">
        <v>8089</v>
      </c>
      <c r="K204" s="226" t="s">
        <v>8089</v>
      </c>
      <c r="L204" s="226" t="s">
        <v>8089</v>
      </c>
      <c r="M204" s="226" t="s">
        <v>8257</v>
      </c>
      <c r="N204" s="226" t="s">
        <v>87</v>
      </c>
      <c r="O204" s="226" t="s">
        <v>8089</v>
      </c>
      <c r="P204" s="226"/>
      <c r="Q204" s="226"/>
      <c r="R204" s="226"/>
      <c r="S204" s="226" t="s">
        <v>8549</v>
      </c>
      <c r="T204" s="226"/>
      <c r="U204" s="226" t="s">
        <v>8089</v>
      </c>
      <c r="V204" s="226" t="s">
        <v>8089</v>
      </c>
      <c r="W204" s="226"/>
      <c r="X204" s="226"/>
      <c r="Y204" s="227">
        <v>44160.503148148149</v>
      </c>
      <c r="Z204" s="227">
        <v>44165.932476851849</v>
      </c>
      <c r="AA204" s="226"/>
      <c r="AB204" s="228" t="s">
        <v>861</v>
      </c>
      <c r="AC204" s="226">
        <v>58560</v>
      </c>
      <c r="AD204" s="226">
        <v>2030</v>
      </c>
      <c r="AE204" s="226" t="s">
        <v>8256</v>
      </c>
      <c r="AF204" s="226" t="s">
        <v>8258</v>
      </c>
      <c r="AG204" s="226" t="s">
        <v>647</v>
      </c>
    </row>
    <row r="205" spans="1:33" ht="26.4" x14ac:dyDescent="0.3">
      <c r="A205" s="226"/>
      <c r="B205" s="226" t="s">
        <v>8256</v>
      </c>
      <c r="C205" s="226" t="s">
        <v>31</v>
      </c>
      <c r="D205" s="226" t="s">
        <v>897</v>
      </c>
      <c r="E205" s="226" t="s">
        <v>895</v>
      </c>
      <c r="F205" s="226" t="s">
        <v>896</v>
      </c>
      <c r="G205" s="226" t="s">
        <v>465</v>
      </c>
      <c r="H205" s="226" t="s">
        <v>301</v>
      </c>
      <c r="I205" s="226" t="s">
        <v>8089</v>
      </c>
      <c r="J205" s="226" t="s">
        <v>8089</v>
      </c>
      <c r="K205" s="226" t="s">
        <v>8089</v>
      </c>
      <c r="L205" s="226" t="s">
        <v>8089</v>
      </c>
      <c r="M205" s="226" t="s">
        <v>8257</v>
      </c>
      <c r="N205" s="226" t="s">
        <v>87</v>
      </c>
      <c r="O205" s="226" t="s">
        <v>898</v>
      </c>
      <c r="P205" s="226"/>
      <c r="Q205" s="226"/>
      <c r="R205" s="226"/>
      <c r="S205" s="226"/>
      <c r="T205" s="226"/>
      <c r="U205" s="226" t="s">
        <v>8089</v>
      </c>
      <c r="V205" s="226" t="s">
        <v>8089</v>
      </c>
      <c r="W205" s="226"/>
      <c r="X205" s="226"/>
      <c r="Y205" s="227">
        <v>44160.503148148149</v>
      </c>
      <c r="Z205" s="227">
        <v>44165.932476851849</v>
      </c>
      <c r="AA205" s="226"/>
      <c r="AB205" s="228" t="s">
        <v>861</v>
      </c>
      <c r="AC205" s="226">
        <v>58560</v>
      </c>
      <c r="AD205" s="226">
        <v>100</v>
      </c>
      <c r="AE205" s="226" t="s">
        <v>8256</v>
      </c>
      <c r="AF205" s="226" t="s">
        <v>8258</v>
      </c>
      <c r="AG205" s="226"/>
    </row>
    <row r="206" spans="1:33" ht="26.4" x14ac:dyDescent="0.3">
      <c r="A206" s="226" t="s">
        <v>467</v>
      </c>
      <c r="B206" s="226" t="s">
        <v>8256</v>
      </c>
      <c r="C206" s="226" t="s">
        <v>25</v>
      </c>
      <c r="D206" s="226" t="s">
        <v>901</v>
      </c>
      <c r="E206" s="226" t="s">
        <v>899</v>
      </c>
      <c r="F206" s="226" t="s">
        <v>900</v>
      </c>
      <c r="G206" s="226" t="s">
        <v>106</v>
      </c>
      <c r="H206" s="226" t="s">
        <v>301</v>
      </c>
      <c r="I206" s="226" t="s">
        <v>8089</v>
      </c>
      <c r="J206" s="226" t="s">
        <v>8089</v>
      </c>
      <c r="K206" s="226" t="s">
        <v>8089</v>
      </c>
      <c r="L206" s="226" t="s">
        <v>8089</v>
      </c>
      <c r="M206" s="226" t="s">
        <v>8257</v>
      </c>
      <c r="N206" s="226" t="s">
        <v>87</v>
      </c>
      <c r="O206" s="226" t="s">
        <v>903</v>
      </c>
      <c r="P206" s="226" t="s">
        <v>902</v>
      </c>
      <c r="Q206" s="226"/>
      <c r="R206" s="226"/>
      <c r="S206" s="226" t="s">
        <v>8553</v>
      </c>
      <c r="T206" s="226"/>
      <c r="U206" s="226" t="s">
        <v>8089</v>
      </c>
      <c r="V206" s="226" t="s">
        <v>8089</v>
      </c>
      <c r="W206" s="226"/>
      <c r="X206" s="226"/>
      <c r="Y206" s="227">
        <v>44160.503148148149</v>
      </c>
      <c r="Z206" s="227">
        <v>44165.932476851849</v>
      </c>
      <c r="AA206" s="226"/>
      <c r="AB206" s="228" t="s">
        <v>861</v>
      </c>
      <c r="AC206" s="226">
        <v>58560</v>
      </c>
      <c r="AD206" s="226">
        <v>100</v>
      </c>
      <c r="AE206" s="226" t="s">
        <v>8256</v>
      </c>
      <c r="AF206" s="226" t="s">
        <v>8258</v>
      </c>
      <c r="AG206" s="226"/>
    </row>
    <row r="207" spans="1:33" ht="26.4" x14ac:dyDescent="0.3">
      <c r="A207" s="226" t="s">
        <v>907</v>
      </c>
      <c r="B207" s="226" t="s">
        <v>8256</v>
      </c>
      <c r="C207" s="226" t="s">
        <v>19</v>
      </c>
      <c r="D207" s="226" t="s">
        <v>908</v>
      </c>
      <c r="E207" s="226" t="s">
        <v>904</v>
      </c>
      <c r="F207" s="226" t="s">
        <v>905</v>
      </c>
      <c r="G207" s="226" t="s">
        <v>860</v>
      </c>
      <c r="H207" s="226" t="s">
        <v>417</v>
      </c>
      <c r="I207" s="226" t="s">
        <v>8089</v>
      </c>
      <c r="J207" s="226" t="s">
        <v>8089</v>
      </c>
      <c r="K207" s="226" t="s">
        <v>8089</v>
      </c>
      <c r="L207" s="226" t="s">
        <v>8089</v>
      </c>
      <c r="M207" s="226" t="s">
        <v>8257</v>
      </c>
      <c r="N207" s="226" t="s">
        <v>169</v>
      </c>
      <c r="O207" s="226" t="s">
        <v>8089</v>
      </c>
      <c r="P207" s="226"/>
      <c r="Q207" s="226"/>
      <c r="R207" s="226" t="s">
        <v>906</v>
      </c>
      <c r="S207" s="226"/>
      <c r="T207" s="226"/>
      <c r="U207" s="226" t="s">
        <v>8089</v>
      </c>
      <c r="V207" s="226" t="s">
        <v>8089</v>
      </c>
      <c r="W207" s="226"/>
      <c r="X207" s="226"/>
      <c r="Y207" s="227">
        <v>44160.503148148149</v>
      </c>
      <c r="Z207" s="227">
        <v>44165.932476851849</v>
      </c>
      <c r="AA207" s="226"/>
      <c r="AB207" s="228" t="s">
        <v>861</v>
      </c>
      <c r="AC207" s="226">
        <v>58560</v>
      </c>
      <c r="AD207" s="226">
        <v>23280</v>
      </c>
      <c r="AE207" s="226" t="s">
        <v>8256</v>
      </c>
      <c r="AF207" s="226" t="s">
        <v>8258</v>
      </c>
      <c r="AG207" s="226" t="s">
        <v>15</v>
      </c>
    </row>
    <row r="208" spans="1:33" ht="26.4" x14ac:dyDescent="0.3">
      <c r="A208" s="226"/>
      <c r="B208" s="226" t="s">
        <v>8256</v>
      </c>
      <c r="C208" s="226" t="s">
        <v>31</v>
      </c>
      <c r="D208" s="226" t="s">
        <v>539</v>
      </c>
      <c r="E208" s="226" t="s">
        <v>909</v>
      </c>
      <c r="F208" s="226" t="s">
        <v>910</v>
      </c>
      <c r="G208" s="226" t="s">
        <v>398</v>
      </c>
      <c r="H208" s="226" t="s">
        <v>301</v>
      </c>
      <c r="I208" s="226" t="s">
        <v>8089</v>
      </c>
      <c r="J208" s="226" t="s">
        <v>8089</v>
      </c>
      <c r="K208" s="226" t="s">
        <v>8089</v>
      </c>
      <c r="L208" s="226" t="s">
        <v>8089</v>
      </c>
      <c r="M208" s="226" t="s">
        <v>8257</v>
      </c>
      <c r="N208" s="226" t="s">
        <v>169</v>
      </c>
      <c r="O208" s="226" t="s">
        <v>8200</v>
      </c>
      <c r="P208" s="226"/>
      <c r="Q208" s="226"/>
      <c r="R208" s="226"/>
      <c r="S208" s="226"/>
      <c r="T208" s="226"/>
      <c r="U208" s="226" t="s">
        <v>8089</v>
      </c>
      <c r="V208" s="226" t="s">
        <v>8089</v>
      </c>
      <c r="W208" s="226"/>
      <c r="X208" s="226"/>
      <c r="Y208" s="227">
        <v>44160.503148148149</v>
      </c>
      <c r="Z208" s="227">
        <v>44165.932476851849</v>
      </c>
      <c r="AA208" s="226"/>
      <c r="AB208" s="228" t="s">
        <v>861</v>
      </c>
      <c r="AC208" s="226">
        <v>58560</v>
      </c>
      <c r="AD208" s="226">
        <v>100</v>
      </c>
      <c r="AE208" s="226" t="s">
        <v>8256</v>
      </c>
      <c r="AF208" s="226" t="s">
        <v>8258</v>
      </c>
      <c r="AG208" s="226"/>
    </row>
    <row r="209" spans="1:33" ht="26.4" x14ac:dyDescent="0.3">
      <c r="A209" s="226"/>
      <c r="B209" s="226" t="s">
        <v>8256</v>
      </c>
      <c r="C209" s="226" t="s">
        <v>31</v>
      </c>
      <c r="D209" s="226" t="s">
        <v>913</v>
      </c>
      <c r="E209" s="226" t="s">
        <v>911</v>
      </c>
      <c r="F209" s="226" t="s">
        <v>912</v>
      </c>
      <c r="G209" s="226" t="s">
        <v>398</v>
      </c>
      <c r="H209" s="226" t="s">
        <v>301</v>
      </c>
      <c r="I209" s="226" t="s">
        <v>8089</v>
      </c>
      <c r="J209" s="226" t="s">
        <v>8089</v>
      </c>
      <c r="K209" s="226" t="s">
        <v>8089</v>
      </c>
      <c r="L209" s="226" t="s">
        <v>8089</v>
      </c>
      <c r="M209" s="226" t="s">
        <v>8257</v>
      </c>
      <c r="N209" s="226" t="s">
        <v>169</v>
      </c>
      <c r="O209" s="226" t="s">
        <v>914</v>
      </c>
      <c r="P209" s="226"/>
      <c r="Q209" s="226"/>
      <c r="R209" s="226"/>
      <c r="S209" s="226"/>
      <c r="T209" s="226"/>
      <c r="U209" s="226" t="s">
        <v>8089</v>
      </c>
      <c r="V209" s="226" t="s">
        <v>8089</v>
      </c>
      <c r="W209" s="226"/>
      <c r="X209" s="226"/>
      <c r="Y209" s="227">
        <v>44160.503148148149</v>
      </c>
      <c r="Z209" s="227">
        <v>44165.932476851849</v>
      </c>
      <c r="AA209" s="226"/>
      <c r="AB209" s="228" t="s">
        <v>861</v>
      </c>
      <c r="AC209" s="226">
        <v>58560</v>
      </c>
      <c r="AD209" s="226">
        <v>100</v>
      </c>
      <c r="AE209" s="226" t="s">
        <v>8256</v>
      </c>
      <c r="AF209" s="226" t="s">
        <v>8258</v>
      </c>
      <c r="AG209" s="226"/>
    </row>
    <row r="210" spans="1:33" ht="39.6" x14ac:dyDescent="0.3">
      <c r="A210" s="226"/>
      <c r="B210" s="226" t="s">
        <v>8256</v>
      </c>
      <c r="C210" s="226" t="s">
        <v>31</v>
      </c>
      <c r="D210" s="226" t="s">
        <v>526</v>
      </c>
      <c r="E210" s="226" t="s">
        <v>915</v>
      </c>
      <c r="F210" s="226" t="s">
        <v>916</v>
      </c>
      <c r="G210" s="226" t="s">
        <v>398</v>
      </c>
      <c r="H210" s="226" t="s">
        <v>301</v>
      </c>
      <c r="I210" s="226" t="s">
        <v>8089</v>
      </c>
      <c r="J210" s="226" t="s">
        <v>8089</v>
      </c>
      <c r="K210" s="226" t="s">
        <v>8089</v>
      </c>
      <c r="L210" s="226" t="s">
        <v>8089</v>
      </c>
      <c r="M210" s="226" t="s">
        <v>8257</v>
      </c>
      <c r="N210" s="226" t="s">
        <v>169</v>
      </c>
      <c r="O210" s="226" t="s">
        <v>527</v>
      </c>
      <c r="P210" s="226"/>
      <c r="Q210" s="226"/>
      <c r="R210" s="226"/>
      <c r="S210" s="226"/>
      <c r="T210" s="226"/>
      <c r="U210" s="226" t="s">
        <v>8089</v>
      </c>
      <c r="V210" s="226" t="s">
        <v>8089</v>
      </c>
      <c r="W210" s="226"/>
      <c r="X210" s="226"/>
      <c r="Y210" s="227">
        <v>44160.503148148149</v>
      </c>
      <c r="Z210" s="227">
        <v>44165.932476851849</v>
      </c>
      <c r="AA210" s="226"/>
      <c r="AB210" s="228" t="s">
        <v>861</v>
      </c>
      <c r="AC210" s="226">
        <v>58560</v>
      </c>
      <c r="AD210" s="226">
        <v>100</v>
      </c>
      <c r="AE210" s="226" t="s">
        <v>8256</v>
      </c>
      <c r="AF210" s="226" t="s">
        <v>8258</v>
      </c>
      <c r="AG210" s="226"/>
    </row>
    <row r="211" spans="1:33" ht="26.4" x14ac:dyDescent="0.3">
      <c r="A211" s="226"/>
      <c r="B211" s="226" t="s">
        <v>8256</v>
      </c>
      <c r="C211" s="226" t="s">
        <v>31</v>
      </c>
      <c r="D211" s="226" t="s">
        <v>919</v>
      </c>
      <c r="E211" s="226" t="s">
        <v>917</v>
      </c>
      <c r="F211" s="226" t="s">
        <v>918</v>
      </c>
      <c r="G211" s="226" t="s">
        <v>860</v>
      </c>
      <c r="H211" s="226" t="s">
        <v>34</v>
      </c>
      <c r="I211" s="226" t="s">
        <v>8089</v>
      </c>
      <c r="J211" s="226" t="s">
        <v>8089</v>
      </c>
      <c r="K211" s="226" t="s">
        <v>8089</v>
      </c>
      <c r="L211" s="226" t="s">
        <v>8089</v>
      </c>
      <c r="M211" s="226" t="s">
        <v>8257</v>
      </c>
      <c r="N211" s="226" t="s">
        <v>169</v>
      </c>
      <c r="O211" s="226" t="s">
        <v>8089</v>
      </c>
      <c r="P211" s="226"/>
      <c r="Q211" s="226"/>
      <c r="R211" s="226"/>
      <c r="S211" s="226" t="s">
        <v>8584</v>
      </c>
      <c r="T211" s="226"/>
      <c r="U211" s="226" t="s">
        <v>8089</v>
      </c>
      <c r="V211" s="226" t="s">
        <v>8089</v>
      </c>
      <c r="W211" s="226"/>
      <c r="X211" s="226"/>
      <c r="Y211" s="227">
        <v>44160.503148148149</v>
      </c>
      <c r="Z211" s="227">
        <v>44165.932476851849</v>
      </c>
      <c r="AA211" s="226"/>
      <c r="AB211" s="228" t="s">
        <v>861</v>
      </c>
      <c r="AC211" s="226">
        <v>58560</v>
      </c>
      <c r="AD211" s="226">
        <v>23320</v>
      </c>
      <c r="AE211" s="226" t="s">
        <v>8256</v>
      </c>
      <c r="AF211" s="226" t="s">
        <v>8258</v>
      </c>
      <c r="AG211" s="226" t="s">
        <v>15</v>
      </c>
    </row>
    <row r="212" spans="1:33" ht="92.4" x14ac:dyDescent="0.3">
      <c r="A212" s="226"/>
      <c r="B212" s="226" t="s">
        <v>8256</v>
      </c>
      <c r="C212" s="226" t="s">
        <v>31</v>
      </c>
      <c r="D212" s="226" t="s">
        <v>852</v>
      </c>
      <c r="E212" s="226" t="s">
        <v>920</v>
      </c>
      <c r="F212" s="226" t="s">
        <v>921</v>
      </c>
      <c r="G212" s="226" t="s">
        <v>860</v>
      </c>
      <c r="H212" s="226" t="s">
        <v>34</v>
      </c>
      <c r="I212" s="226" t="s">
        <v>8089</v>
      </c>
      <c r="J212" s="226" t="s">
        <v>8089</v>
      </c>
      <c r="K212" s="226" t="s">
        <v>8089</v>
      </c>
      <c r="L212" s="226" t="s">
        <v>8089</v>
      </c>
      <c r="M212" s="226" t="s">
        <v>8257</v>
      </c>
      <c r="N212" s="226" t="s">
        <v>169</v>
      </c>
      <c r="O212" s="226" t="s">
        <v>8089</v>
      </c>
      <c r="P212" s="226"/>
      <c r="Q212" s="226"/>
      <c r="R212" s="226"/>
      <c r="S212" s="226" t="s">
        <v>8585</v>
      </c>
      <c r="T212" s="226"/>
      <c r="U212" s="226" t="s">
        <v>8089</v>
      </c>
      <c r="V212" s="226" t="s">
        <v>8089</v>
      </c>
      <c r="W212" s="226"/>
      <c r="X212" s="226"/>
      <c r="Y212" s="227">
        <v>44160.503148148149</v>
      </c>
      <c r="Z212" s="227">
        <v>44165.932476851849</v>
      </c>
      <c r="AA212" s="226"/>
      <c r="AB212" s="228" t="s">
        <v>861</v>
      </c>
      <c r="AC212" s="226">
        <v>58560</v>
      </c>
      <c r="AD212" s="226">
        <v>23330</v>
      </c>
      <c r="AE212" s="226" t="s">
        <v>8256</v>
      </c>
      <c r="AF212" s="226" t="s">
        <v>8258</v>
      </c>
      <c r="AG212" s="226" t="s">
        <v>15</v>
      </c>
    </row>
    <row r="213" spans="1:33" ht="118.8" x14ac:dyDescent="0.3">
      <c r="A213" s="226"/>
      <c r="B213" s="226" t="s">
        <v>8256</v>
      </c>
      <c r="C213" s="226" t="s">
        <v>31</v>
      </c>
      <c r="D213" s="226" t="s">
        <v>919</v>
      </c>
      <c r="E213" s="226" t="s">
        <v>922</v>
      </c>
      <c r="F213" s="226" t="s">
        <v>923</v>
      </c>
      <c r="G213" s="226" t="s">
        <v>860</v>
      </c>
      <c r="H213" s="226" t="s">
        <v>34</v>
      </c>
      <c r="I213" s="226" t="s">
        <v>8089</v>
      </c>
      <c r="J213" s="226" t="s">
        <v>8089</v>
      </c>
      <c r="K213" s="226" t="s">
        <v>8089</v>
      </c>
      <c r="L213" s="226" t="s">
        <v>8089</v>
      </c>
      <c r="M213" s="226" t="s">
        <v>8257</v>
      </c>
      <c r="N213" s="226" t="s">
        <v>169</v>
      </c>
      <c r="O213" s="226" t="s">
        <v>223</v>
      </c>
      <c r="P213" s="226"/>
      <c r="Q213" s="226"/>
      <c r="R213" s="226" t="s">
        <v>8586</v>
      </c>
      <c r="S213" s="226" t="s">
        <v>8584</v>
      </c>
      <c r="T213" s="226"/>
      <c r="U213" s="226" t="s">
        <v>8089</v>
      </c>
      <c r="V213" s="226" t="s">
        <v>8089</v>
      </c>
      <c r="W213" s="226"/>
      <c r="X213" s="226"/>
      <c r="Y213" s="227">
        <v>44160.503148148149</v>
      </c>
      <c r="Z213" s="227">
        <v>44165.932476851849</v>
      </c>
      <c r="AA213" s="226"/>
      <c r="AB213" s="228" t="s">
        <v>861</v>
      </c>
      <c r="AC213" s="226">
        <v>58560</v>
      </c>
      <c r="AD213" s="226">
        <v>23340</v>
      </c>
      <c r="AE213" s="226" t="s">
        <v>8256</v>
      </c>
      <c r="AF213" s="226" t="s">
        <v>8258</v>
      </c>
      <c r="AG213" s="226" t="s">
        <v>15</v>
      </c>
    </row>
    <row r="214" spans="1:33" ht="26.4" x14ac:dyDescent="0.3">
      <c r="A214" s="226" t="s">
        <v>1691</v>
      </c>
      <c r="B214" s="226" t="s">
        <v>8256</v>
      </c>
      <c r="C214" s="226" t="s">
        <v>19</v>
      </c>
      <c r="D214" s="226" t="s">
        <v>928</v>
      </c>
      <c r="E214" s="226" t="s">
        <v>924</v>
      </c>
      <c r="F214" s="226" t="s">
        <v>925</v>
      </c>
      <c r="G214" s="226" t="s">
        <v>926</v>
      </c>
      <c r="H214" s="226" t="s">
        <v>333</v>
      </c>
      <c r="I214" s="226" t="s">
        <v>8089</v>
      </c>
      <c r="J214" s="226" t="s">
        <v>8089</v>
      </c>
      <c r="K214" s="226" t="s">
        <v>8089</v>
      </c>
      <c r="L214" s="226" t="s">
        <v>8089</v>
      </c>
      <c r="M214" s="226" t="s">
        <v>8257</v>
      </c>
      <c r="N214" s="226" t="s">
        <v>87</v>
      </c>
      <c r="O214" s="226" t="s">
        <v>929</v>
      </c>
      <c r="P214" s="226"/>
      <c r="Q214" s="226"/>
      <c r="R214" s="226" t="s">
        <v>927</v>
      </c>
      <c r="S214" s="226"/>
      <c r="T214" s="226"/>
      <c r="U214" s="226" t="s">
        <v>8089</v>
      </c>
      <c r="V214" s="226" t="s">
        <v>8089</v>
      </c>
      <c r="W214" s="226"/>
      <c r="X214" s="226"/>
      <c r="Y214" s="227">
        <v>44160.506504629629</v>
      </c>
      <c r="Z214" s="227">
        <v>44165.932476851849</v>
      </c>
      <c r="AA214" s="226"/>
      <c r="AB214" s="228" t="s">
        <v>861</v>
      </c>
      <c r="AC214" s="226">
        <v>58560</v>
      </c>
      <c r="AD214" s="226">
        <v>23350</v>
      </c>
      <c r="AE214" s="226" t="s">
        <v>8256</v>
      </c>
      <c r="AF214" s="226" t="s">
        <v>8258</v>
      </c>
      <c r="AG214" s="226" t="s">
        <v>15</v>
      </c>
    </row>
    <row r="215" spans="1:33" ht="26.4" x14ac:dyDescent="0.3">
      <c r="A215" s="226" t="s">
        <v>467</v>
      </c>
      <c r="B215" s="226" t="s">
        <v>8256</v>
      </c>
      <c r="C215" s="226" t="s">
        <v>25</v>
      </c>
      <c r="D215" s="226" t="s">
        <v>928</v>
      </c>
      <c r="E215" s="226" t="s">
        <v>930</v>
      </c>
      <c r="F215" s="226" t="s">
        <v>931</v>
      </c>
      <c r="G215" s="226" t="s">
        <v>147</v>
      </c>
      <c r="H215" s="226" t="s">
        <v>301</v>
      </c>
      <c r="I215" s="226" t="s">
        <v>8089</v>
      </c>
      <c r="J215" s="226" t="s">
        <v>8089</v>
      </c>
      <c r="K215" s="226" t="s">
        <v>8089</v>
      </c>
      <c r="L215" s="226" t="s">
        <v>8089</v>
      </c>
      <c r="M215" s="226" t="s">
        <v>8257</v>
      </c>
      <c r="N215" s="226" t="s">
        <v>87</v>
      </c>
      <c r="O215" s="226" t="s">
        <v>929</v>
      </c>
      <c r="P215" s="226" t="s">
        <v>932</v>
      </c>
      <c r="Q215" s="226"/>
      <c r="R215" s="226"/>
      <c r="S215" s="226" t="s">
        <v>8587</v>
      </c>
      <c r="T215" s="226"/>
      <c r="U215" s="226" t="s">
        <v>8089</v>
      </c>
      <c r="V215" s="226" t="s">
        <v>8089</v>
      </c>
      <c r="W215" s="226"/>
      <c r="X215" s="226"/>
      <c r="Y215" s="227">
        <v>44160.50885416667</v>
      </c>
      <c r="Z215" s="227">
        <v>44165.932476851849</v>
      </c>
      <c r="AA215" s="226"/>
      <c r="AB215" s="228" t="s">
        <v>861</v>
      </c>
      <c r="AC215" s="226">
        <v>58560</v>
      </c>
      <c r="AD215" s="226">
        <v>100</v>
      </c>
      <c r="AE215" s="226" t="s">
        <v>8256</v>
      </c>
      <c r="AF215" s="226" t="s">
        <v>8258</v>
      </c>
      <c r="AG215" s="226"/>
    </row>
    <row r="216" spans="1:33" ht="52.8" x14ac:dyDescent="0.3">
      <c r="A216" s="226"/>
      <c r="B216" s="226" t="s">
        <v>8256</v>
      </c>
      <c r="C216" s="226" t="s">
        <v>31</v>
      </c>
      <c r="D216" s="226" t="s">
        <v>936</v>
      </c>
      <c r="E216" s="226" t="s">
        <v>933</v>
      </c>
      <c r="F216" s="226" t="s">
        <v>934</v>
      </c>
      <c r="G216" s="226" t="s">
        <v>147</v>
      </c>
      <c r="H216" s="226" t="s">
        <v>301</v>
      </c>
      <c r="I216" s="226" t="s">
        <v>8089</v>
      </c>
      <c r="J216" s="226" t="s">
        <v>8089</v>
      </c>
      <c r="K216" s="226" t="s">
        <v>8089</v>
      </c>
      <c r="L216" s="226" t="s">
        <v>8089</v>
      </c>
      <c r="M216" s="226" t="s">
        <v>8257</v>
      </c>
      <c r="N216" s="226" t="s">
        <v>87</v>
      </c>
      <c r="O216" s="226" t="s">
        <v>937</v>
      </c>
      <c r="P216" s="226"/>
      <c r="Q216" s="226"/>
      <c r="R216" s="226"/>
      <c r="S216" s="226" t="s">
        <v>8588</v>
      </c>
      <c r="T216" s="226"/>
      <c r="U216" s="226" t="s">
        <v>8089</v>
      </c>
      <c r="V216" s="226" t="s">
        <v>8089</v>
      </c>
      <c r="W216" s="226"/>
      <c r="X216" s="226"/>
      <c r="Y216" s="227">
        <v>44160.554375</v>
      </c>
      <c r="Z216" s="227">
        <v>44165.932476851849</v>
      </c>
      <c r="AA216" s="226"/>
      <c r="AB216" s="228" t="s">
        <v>935</v>
      </c>
      <c r="AC216" s="226">
        <v>59234</v>
      </c>
      <c r="AD216" s="226">
        <v>100</v>
      </c>
      <c r="AE216" s="226" t="s">
        <v>8256</v>
      </c>
      <c r="AF216" s="226" t="s">
        <v>8258</v>
      </c>
      <c r="AG216" s="226"/>
    </row>
    <row r="217" spans="1:33" ht="39.6" x14ac:dyDescent="0.3">
      <c r="A217" s="226"/>
      <c r="B217" s="226" t="s">
        <v>8256</v>
      </c>
      <c r="C217" s="226" t="s">
        <v>31</v>
      </c>
      <c r="D217" s="226" t="s">
        <v>518</v>
      </c>
      <c r="E217" s="226" t="s">
        <v>938</v>
      </c>
      <c r="F217" s="226" t="s">
        <v>939</v>
      </c>
      <c r="G217" s="226" t="s">
        <v>398</v>
      </c>
      <c r="H217" s="226" t="s">
        <v>301</v>
      </c>
      <c r="I217" s="226" t="s">
        <v>8089</v>
      </c>
      <c r="J217" s="226" t="s">
        <v>8089</v>
      </c>
      <c r="K217" s="226" t="s">
        <v>8089</v>
      </c>
      <c r="L217" s="226" t="s">
        <v>8089</v>
      </c>
      <c r="M217" s="226" t="s">
        <v>8257</v>
      </c>
      <c r="N217" s="226" t="s">
        <v>483</v>
      </c>
      <c r="O217" s="226" t="s">
        <v>519</v>
      </c>
      <c r="P217" s="226"/>
      <c r="Q217" s="226"/>
      <c r="R217" s="226"/>
      <c r="S217" s="226"/>
      <c r="T217" s="226"/>
      <c r="U217" s="226" t="s">
        <v>8089</v>
      </c>
      <c r="V217" s="226" t="s">
        <v>8089</v>
      </c>
      <c r="W217" s="226"/>
      <c r="X217" s="226"/>
      <c r="Y217" s="227">
        <v>44160.77716435185</v>
      </c>
      <c r="Z217" s="227">
        <v>44164.149560185186</v>
      </c>
      <c r="AA217" s="226"/>
      <c r="AB217" s="228" t="s">
        <v>940</v>
      </c>
      <c r="AC217" s="226">
        <v>75979</v>
      </c>
      <c r="AD217" s="226">
        <v>100</v>
      </c>
      <c r="AE217" s="226" t="s">
        <v>8256</v>
      </c>
      <c r="AF217" s="226" t="s">
        <v>8258</v>
      </c>
      <c r="AG217" s="226"/>
    </row>
    <row r="218" spans="1:33" ht="39.6" x14ac:dyDescent="0.3">
      <c r="A218" s="226" t="s">
        <v>1691</v>
      </c>
      <c r="B218" s="226" t="s">
        <v>8256</v>
      </c>
      <c r="C218" s="226" t="s">
        <v>19</v>
      </c>
      <c r="D218" s="226" t="s">
        <v>936</v>
      </c>
      <c r="E218" s="226" t="s">
        <v>941</v>
      </c>
      <c r="F218" s="226" t="s">
        <v>942</v>
      </c>
      <c r="G218" s="226" t="s">
        <v>943</v>
      </c>
      <c r="H218" s="226" t="s">
        <v>425</v>
      </c>
      <c r="I218" s="226" t="s">
        <v>8089</v>
      </c>
      <c r="J218" s="226" t="s">
        <v>8089</v>
      </c>
      <c r="K218" s="226" t="s">
        <v>8089</v>
      </c>
      <c r="L218" s="226" t="s">
        <v>8089</v>
      </c>
      <c r="M218" s="226" t="s">
        <v>8257</v>
      </c>
      <c r="N218" s="226" t="s">
        <v>87</v>
      </c>
      <c r="O218" s="226" t="s">
        <v>937</v>
      </c>
      <c r="P218" s="226"/>
      <c r="Q218" s="226"/>
      <c r="R218" s="226" t="s">
        <v>945</v>
      </c>
      <c r="S218" s="226"/>
      <c r="T218" s="226"/>
      <c r="U218" s="226" t="s">
        <v>8089</v>
      </c>
      <c r="V218" s="226" t="s">
        <v>8089</v>
      </c>
      <c r="W218" s="226"/>
      <c r="X218" s="226"/>
      <c r="Y218" s="227">
        <v>44160.8200462963</v>
      </c>
      <c r="Z218" s="227">
        <v>44165.966851851852</v>
      </c>
      <c r="AA218" s="226"/>
      <c r="AB218" s="228" t="s">
        <v>944</v>
      </c>
      <c r="AC218" s="226">
        <v>87068</v>
      </c>
      <c r="AD218" s="226">
        <v>23390</v>
      </c>
      <c r="AE218" s="226" t="s">
        <v>8256</v>
      </c>
      <c r="AF218" s="226" t="s">
        <v>8258</v>
      </c>
      <c r="AG218" s="226" t="s">
        <v>15</v>
      </c>
    </row>
    <row r="219" spans="1:33" ht="26.4" x14ac:dyDescent="0.3">
      <c r="A219" s="226" t="s">
        <v>418</v>
      </c>
      <c r="B219" s="226" t="s">
        <v>8256</v>
      </c>
      <c r="C219" s="226" t="s">
        <v>25</v>
      </c>
      <c r="D219" s="226" t="s">
        <v>112</v>
      </c>
      <c r="E219" s="226" t="s">
        <v>946</v>
      </c>
      <c r="F219" s="226" t="s">
        <v>947</v>
      </c>
      <c r="G219" s="226" t="s">
        <v>943</v>
      </c>
      <c r="H219" s="226" t="s">
        <v>417</v>
      </c>
      <c r="I219" s="226" t="s">
        <v>8089</v>
      </c>
      <c r="J219" s="226" t="s">
        <v>8089</v>
      </c>
      <c r="K219" s="226" t="s">
        <v>8089</v>
      </c>
      <c r="L219" s="226" t="s">
        <v>8089</v>
      </c>
      <c r="M219" s="226" t="s">
        <v>8257</v>
      </c>
      <c r="N219" s="226" t="s">
        <v>87</v>
      </c>
      <c r="O219" s="226" t="s">
        <v>8089</v>
      </c>
      <c r="P219" s="226" t="s">
        <v>948</v>
      </c>
      <c r="Q219" s="226"/>
      <c r="R219" s="226"/>
      <c r="S219" s="226" t="s">
        <v>8589</v>
      </c>
      <c r="T219" s="226"/>
      <c r="U219" s="226" t="s">
        <v>8089</v>
      </c>
      <c r="V219" s="226" t="s">
        <v>8089</v>
      </c>
      <c r="W219" s="226"/>
      <c r="X219" s="226"/>
      <c r="Y219" s="227">
        <v>44160.8200462963</v>
      </c>
      <c r="Z219" s="227">
        <v>44165.966851851852</v>
      </c>
      <c r="AA219" s="226"/>
      <c r="AB219" s="228" t="s">
        <v>944</v>
      </c>
      <c r="AC219" s="226">
        <v>87068</v>
      </c>
      <c r="AD219" s="226">
        <v>1110</v>
      </c>
      <c r="AE219" s="226" t="s">
        <v>8256</v>
      </c>
      <c r="AF219" s="226" t="s">
        <v>8258</v>
      </c>
      <c r="AG219" s="226" t="s">
        <v>15</v>
      </c>
    </row>
    <row r="220" spans="1:33" ht="26.4" x14ac:dyDescent="0.3">
      <c r="A220" s="226"/>
      <c r="B220" s="226" t="s">
        <v>8256</v>
      </c>
      <c r="C220" s="226" t="s">
        <v>31</v>
      </c>
      <c r="D220" s="226" t="s">
        <v>112</v>
      </c>
      <c r="E220" s="226" t="s">
        <v>949</v>
      </c>
      <c r="F220" s="226" t="s">
        <v>950</v>
      </c>
      <c r="G220" s="226" t="s">
        <v>943</v>
      </c>
      <c r="H220" s="226" t="s">
        <v>34</v>
      </c>
      <c r="I220" s="226" t="s">
        <v>8089</v>
      </c>
      <c r="J220" s="226" t="s">
        <v>8089</v>
      </c>
      <c r="K220" s="226" t="s">
        <v>8089</v>
      </c>
      <c r="L220" s="226" t="s">
        <v>8089</v>
      </c>
      <c r="M220" s="226" t="s">
        <v>8257</v>
      </c>
      <c r="N220" s="226" t="s">
        <v>87</v>
      </c>
      <c r="O220" s="226" t="s">
        <v>8089</v>
      </c>
      <c r="P220" s="226"/>
      <c r="Q220" s="226"/>
      <c r="R220" s="226" t="s">
        <v>951</v>
      </c>
      <c r="S220" s="226" t="s">
        <v>8589</v>
      </c>
      <c r="T220" s="226"/>
      <c r="U220" s="226" t="s">
        <v>8089</v>
      </c>
      <c r="V220" s="226" t="s">
        <v>8089</v>
      </c>
      <c r="W220" s="226"/>
      <c r="X220" s="226"/>
      <c r="Y220" s="227">
        <v>44160.8200462963</v>
      </c>
      <c r="Z220" s="227">
        <v>44165.966851851852</v>
      </c>
      <c r="AA220" s="226"/>
      <c r="AB220" s="228" t="s">
        <v>944</v>
      </c>
      <c r="AC220" s="226">
        <v>87068</v>
      </c>
      <c r="AD220" s="226">
        <v>1100</v>
      </c>
      <c r="AE220" s="226" t="s">
        <v>8256</v>
      </c>
      <c r="AF220" s="226" t="s">
        <v>8258</v>
      </c>
      <c r="AG220" s="226" t="s">
        <v>35</v>
      </c>
    </row>
    <row r="221" spans="1:33" ht="39.6" x14ac:dyDescent="0.3">
      <c r="A221" s="226" t="s">
        <v>467</v>
      </c>
      <c r="B221" s="226" t="s">
        <v>8256</v>
      </c>
      <c r="C221" s="226" t="s">
        <v>31</v>
      </c>
      <c r="D221" s="226" t="s">
        <v>955</v>
      </c>
      <c r="E221" s="226" t="s">
        <v>952</v>
      </c>
      <c r="F221" s="226" t="s">
        <v>953</v>
      </c>
      <c r="G221" s="226" t="s">
        <v>147</v>
      </c>
      <c r="H221" s="226" t="s">
        <v>301</v>
      </c>
      <c r="I221" s="226" t="s">
        <v>8089</v>
      </c>
      <c r="J221" s="226" t="s">
        <v>8089</v>
      </c>
      <c r="K221" s="226" t="s">
        <v>8089</v>
      </c>
      <c r="L221" s="226" t="s">
        <v>8089</v>
      </c>
      <c r="M221" s="226" t="s">
        <v>8257</v>
      </c>
      <c r="N221" s="226" t="s">
        <v>169</v>
      </c>
      <c r="O221" s="226" t="s">
        <v>956</v>
      </c>
      <c r="P221" s="226"/>
      <c r="Q221" s="226"/>
      <c r="R221" s="226"/>
      <c r="S221" s="226" t="s">
        <v>8590</v>
      </c>
      <c r="T221" s="226"/>
      <c r="U221" s="226" t="s">
        <v>8089</v>
      </c>
      <c r="V221" s="226" t="s">
        <v>8089</v>
      </c>
      <c r="W221" s="226"/>
      <c r="X221" s="226"/>
      <c r="Y221" s="227">
        <v>44160.861018518517</v>
      </c>
      <c r="Z221" s="227">
        <v>44165.932476851849</v>
      </c>
      <c r="AA221" s="226"/>
      <c r="AB221" s="228" t="s">
        <v>954</v>
      </c>
      <c r="AC221" s="226">
        <v>75627</v>
      </c>
      <c r="AD221" s="226">
        <v>100</v>
      </c>
      <c r="AE221" s="226" t="s">
        <v>8256</v>
      </c>
      <c r="AF221" s="226" t="s">
        <v>8258</v>
      </c>
      <c r="AG221" s="226"/>
    </row>
    <row r="222" spans="1:33" ht="26.4" x14ac:dyDescent="0.3">
      <c r="A222" s="226" t="s">
        <v>8591</v>
      </c>
      <c r="B222" s="226" t="s">
        <v>8256</v>
      </c>
      <c r="C222" s="226" t="s">
        <v>19</v>
      </c>
      <c r="D222" s="226" t="s">
        <v>955</v>
      </c>
      <c r="E222" s="226" t="s">
        <v>957</v>
      </c>
      <c r="F222" s="226" t="s">
        <v>958</v>
      </c>
      <c r="G222" s="226" t="s">
        <v>959</v>
      </c>
      <c r="H222" s="226" t="s">
        <v>333</v>
      </c>
      <c r="I222" s="226" t="s">
        <v>8089</v>
      </c>
      <c r="J222" s="226" t="s">
        <v>8089</v>
      </c>
      <c r="K222" s="226" t="s">
        <v>8089</v>
      </c>
      <c r="L222" s="226" t="s">
        <v>8089</v>
      </c>
      <c r="M222" s="226" t="s">
        <v>8257</v>
      </c>
      <c r="N222" s="226" t="s">
        <v>169</v>
      </c>
      <c r="O222" s="226" t="s">
        <v>961</v>
      </c>
      <c r="P222" s="226"/>
      <c r="Q222" s="226"/>
      <c r="R222" s="226" t="s">
        <v>960</v>
      </c>
      <c r="S222" s="226" t="s">
        <v>8592</v>
      </c>
      <c r="T222" s="226"/>
      <c r="U222" s="226" t="s">
        <v>8089</v>
      </c>
      <c r="V222" s="226" t="s">
        <v>8089</v>
      </c>
      <c r="W222" s="226"/>
      <c r="X222" s="226"/>
      <c r="Y222" s="227">
        <v>44160.861018518517</v>
      </c>
      <c r="Z222" s="227">
        <v>44165.932476851849</v>
      </c>
      <c r="AA222" s="226"/>
      <c r="AB222" s="228" t="s">
        <v>954</v>
      </c>
      <c r="AC222" s="226">
        <v>75627</v>
      </c>
      <c r="AD222" s="226">
        <v>24200</v>
      </c>
      <c r="AE222" s="226" t="s">
        <v>8256</v>
      </c>
      <c r="AF222" s="226" t="s">
        <v>8258</v>
      </c>
      <c r="AG222" s="226" t="s">
        <v>15</v>
      </c>
    </row>
    <row r="223" spans="1:33" ht="26.4" x14ac:dyDescent="0.3">
      <c r="A223" s="226"/>
      <c r="B223" s="226" t="s">
        <v>8256</v>
      </c>
      <c r="C223" s="226" t="s">
        <v>31</v>
      </c>
      <c r="D223" s="226" t="s">
        <v>964</v>
      </c>
      <c r="E223" s="226" t="s">
        <v>962</v>
      </c>
      <c r="F223" s="226" t="s">
        <v>963</v>
      </c>
      <c r="G223" s="226" t="s">
        <v>106</v>
      </c>
      <c r="H223" s="226" t="s">
        <v>301</v>
      </c>
      <c r="I223" s="226" t="s">
        <v>8089</v>
      </c>
      <c r="J223" s="226" t="s">
        <v>8089</v>
      </c>
      <c r="K223" s="226" t="s">
        <v>8089</v>
      </c>
      <c r="L223" s="226" t="s">
        <v>8089</v>
      </c>
      <c r="M223" s="226" t="s">
        <v>8257</v>
      </c>
      <c r="N223" s="226" t="s">
        <v>87</v>
      </c>
      <c r="O223" s="226" t="s">
        <v>965</v>
      </c>
      <c r="P223" s="226"/>
      <c r="Q223" s="226"/>
      <c r="R223" s="226"/>
      <c r="S223" s="226"/>
      <c r="T223" s="226"/>
      <c r="U223" s="226" t="s">
        <v>8089</v>
      </c>
      <c r="V223" s="226" t="s">
        <v>8089</v>
      </c>
      <c r="W223" s="226"/>
      <c r="X223" s="226"/>
      <c r="Y223" s="227">
        <v>44160.861018518517</v>
      </c>
      <c r="Z223" s="227">
        <v>44165.932476851849</v>
      </c>
      <c r="AA223" s="226"/>
      <c r="AB223" s="228" t="s">
        <v>954</v>
      </c>
      <c r="AC223" s="226">
        <v>75627</v>
      </c>
      <c r="AD223" s="226">
        <v>100</v>
      </c>
      <c r="AE223" s="226" t="s">
        <v>8256</v>
      </c>
      <c r="AF223" s="226" t="s">
        <v>8258</v>
      </c>
      <c r="AG223" s="226"/>
    </row>
    <row r="224" spans="1:33" ht="52.8" x14ac:dyDescent="0.3">
      <c r="A224" s="226" t="s">
        <v>157</v>
      </c>
      <c r="B224" s="226" t="s">
        <v>8256</v>
      </c>
      <c r="C224" s="226" t="s">
        <v>25</v>
      </c>
      <c r="D224" s="226" t="s">
        <v>158</v>
      </c>
      <c r="E224" s="226" t="s">
        <v>966</v>
      </c>
      <c r="F224" s="226" t="s">
        <v>967</v>
      </c>
      <c r="G224" s="226" t="s">
        <v>306</v>
      </c>
      <c r="H224" s="226" t="s">
        <v>308</v>
      </c>
      <c r="I224" s="226" t="s">
        <v>8089</v>
      </c>
      <c r="J224" s="226" t="s">
        <v>8089</v>
      </c>
      <c r="K224" s="226" t="s">
        <v>8089</v>
      </c>
      <c r="L224" s="226" t="s">
        <v>8089</v>
      </c>
      <c r="M224" s="226" t="s">
        <v>8257</v>
      </c>
      <c r="N224" s="226" t="s">
        <v>87</v>
      </c>
      <c r="O224" s="226" t="s">
        <v>8089</v>
      </c>
      <c r="P224" s="226" t="s">
        <v>162</v>
      </c>
      <c r="Q224" s="226"/>
      <c r="R224" s="226"/>
      <c r="S224" s="226" t="s">
        <v>8593</v>
      </c>
      <c r="T224" s="226"/>
      <c r="U224" s="226" t="s">
        <v>155</v>
      </c>
      <c r="V224" s="226" t="s">
        <v>969</v>
      </c>
      <c r="W224" s="226" t="s">
        <v>968</v>
      </c>
      <c r="X224" s="226"/>
      <c r="Y224" s="227">
        <v>44160.874837962961</v>
      </c>
      <c r="Z224" s="227">
        <v>44165.932476851849</v>
      </c>
      <c r="AA224" s="226"/>
      <c r="AB224" s="228" t="s">
        <v>307</v>
      </c>
      <c r="AC224" s="226">
        <v>76312</v>
      </c>
      <c r="AD224" s="226">
        <v>23450</v>
      </c>
      <c r="AE224" s="226" t="s">
        <v>8256</v>
      </c>
      <c r="AF224" s="226" t="s">
        <v>8258</v>
      </c>
      <c r="AG224" s="226" t="s">
        <v>15</v>
      </c>
    </row>
    <row r="225" spans="1:33" ht="26.4" x14ac:dyDescent="0.3">
      <c r="A225" s="226" t="s">
        <v>296</v>
      </c>
      <c r="B225" s="226" t="s">
        <v>8256</v>
      </c>
      <c r="C225" s="226" t="s">
        <v>31</v>
      </c>
      <c r="D225" s="226" t="s">
        <v>297</v>
      </c>
      <c r="E225" s="226" t="s">
        <v>970</v>
      </c>
      <c r="F225" s="226" t="s">
        <v>971</v>
      </c>
      <c r="G225" s="226" t="s">
        <v>972</v>
      </c>
      <c r="H225" s="226" t="s">
        <v>34</v>
      </c>
      <c r="I225" s="226" t="s">
        <v>8089</v>
      </c>
      <c r="J225" s="226" t="s">
        <v>8089</v>
      </c>
      <c r="K225" s="226" t="s">
        <v>8089</v>
      </c>
      <c r="L225" s="226" t="s">
        <v>8089</v>
      </c>
      <c r="M225" s="226" t="s">
        <v>8257</v>
      </c>
      <c r="N225" s="226" t="s">
        <v>87</v>
      </c>
      <c r="O225" s="226" t="s">
        <v>8089</v>
      </c>
      <c r="P225" s="226"/>
      <c r="Q225" s="226"/>
      <c r="R225" s="226"/>
      <c r="S225" s="226" t="s">
        <v>8538</v>
      </c>
      <c r="T225" s="226"/>
      <c r="U225" s="226" t="s">
        <v>8089</v>
      </c>
      <c r="V225" s="226" t="s">
        <v>8089</v>
      </c>
      <c r="W225" s="226"/>
      <c r="X225" s="226"/>
      <c r="Y225" s="227">
        <v>44160.934340277781</v>
      </c>
      <c r="Z225" s="227">
        <v>44164.149560185186</v>
      </c>
      <c r="AA225" s="226"/>
      <c r="AB225" s="228" t="s">
        <v>973</v>
      </c>
      <c r="AC225" s="226">
        <v>31476</v>
      </c>
      <c r="AD225" s="226">
        <v>3800</v>
      </c>
      <c r="AE225" s="226" t="s">
        <v>8256</v>
      </c>
      <c r="AF225" s="226" t="s">
        <v>8258</v>
      </c>
      <c r="AG225" s="226" t="s">
        <v>647</v>
      </c>
    </row>
    <row r="226" spans="1:33" ht="26.4" x14ac:dyDescent="0.3">
      <c r="A226" s="226"/>
      <c r="B226" s="226" t="s">
        <v>8256</v>
      </c>
      <c r="C226" s="226" t="s">
        <v>31</v>
      </c>
      <c r="D226" s="226" t="s">
        <v>978</v>
      </c>
      <c r="E226" s="226" t="s">
        <v>974</v>
      </c>
      <c r="F226" s="226" t="s">
        <v>975</v>
      </c>
      <c r="G226" s="226" t="s">
        <v>976</v>
      </c>
      <c r="H226" s="226" t="s">
        <v>34</v>
      </c>
      <c r="I226" s="226" t="s">
        <v>8089</v>
      </c>
      <c r="J226" s="226" t="s">
        <v>8089</v>
      </c>
      <c r="K226" s="226" t="s">
        <v>8089</v>
      </c>
      <c r="L226" s="226" t="s">
        <v>8089</v>
      </c>
      <c r="M226" s="226" t="s">
        <v>8257</v>
      </c>
      <c r="N226" s="226" t="s">
        <v>87</v>
      </c>
      <c r="O226" s="226" t="s">
        <v>979</v>
      </c>
      <c r="P226" s="226"/>
      <c r="Q226" s="226"/>
      <c r="R226" s="226"/>
      <c r="S226" s="226" t="s">
        <v>8594</v>
      </c>
      <c r="T226" s="226"/>
      <c r="U226" s="226" t="s">
        <v>8089</v>
      </c>
      <c r="V226" s="226" t="s">
        <v>8089</v>
      </c>
      <c r="W226" s="226"/>
      <c r="X226" s="226"/>
      <c r="Y226" s="227">
        <v>44160.965358796297</v>
      </c>
      <c r="Z226" s="227">
        <v>44165.932476851849</v>
      </c>
      <c r="AA226" s="226"/>
      <c r="AB226" s="228" t="s">
        <v>977</v>
      </c>
      <c r="AC226" s="226">
        <v>63913</v>
      </c>
      <c r="AD226" s="226">
        <v>23470</v>
      </c>
      <c r="AE226" s="226" t="s">
        <v>8256</v>
      </c>
      <c r="AF226" s="226" t="s">
        <v>8258</v>
      </c>
      <c r="AG226" s="226" t="s">
        <v>295</v>
      </c>
    </row>
    <row r="227" spans="1:33" ht="26.4" x14ac:dyDescent="0.3">
      <c r="A227" s="226" t="s">
        <v>863</v>
      </c>
      <c r="B227" s="226" t="s">
        <v>8256</v>
      </c>
      <c r="C227" s="226" t="s">
        <v>31</v>
      </c>
      <c r="D227" s="226" t="s">
        <v>864</v>
      </c>
      <c r="E227" s="226" t="s">
        <v>980</v>
      </c>
      <c r="F227" s="226" t="s">
        <v>981</v>
      </c>
      <c r="G227" s="226" t="s">
        <v>926</v>
      </c>
      <c r="H227" s="226" t="s">
        <v>23</v>
      </c>
      <c r="I227" s="226" t="s">
        <v>8089</v>
      </c>
      <c r="J227" s="226" t="s">
        <v>8089</v>
      </c>
      <c r="K227" s="226" t="s">
        <v>8089</v>
      </c>
      <c r="L227" s="226" t="s">
        <v>8089</v>
      </c>
      <c r="M227" s="226" t="s">
        <v>8257</v>
      </c>
      <c r="N227" s="226" t="s">
        <v>87</v>
      </c>
      <c r="O227" s="226" t="s">
        <v>8089</v>
      </c>
      <c r="P227" s="226"/>
      <c r="Q227" s="226"/>
      <c r="R227" s="226" t="s">
        <v>982</v>
      </c>
      <c r="S227" s="226" t="s">
        <v>8581</v>
      </c>
      <c r="T227" s="226"/>
      <c r="U227" s="226" t="s">
        <v>8089</v>
      </c>
      <c r="V227" s="226" t="s">
        <v>8089</v>
      </c>
      <c r="W227" s="226"/>
      <c r="X227" s="226"/>
      <c r="Y227" s="227">
        <v>44161.115069444444</v>
      </c>
      <c r="Z227" s="227">
        <v>44165.932476851849</v>
      </c>
      <c r="AA227" s="226"/>
      <c r="AB227" s="228" t="s">
        <v>861</v>
      </c>
      <c r="AC227" s="226">
        <v>58560</v>
      </c>
      <c r="AD227" s="226">
        <v>1000</v>
      </c>
      <c r="AE227" s="226" t="s">
        <v>8256</v>
      </c>
      <c r="AF227" s="226" t="s">
        <v>8258</v>
      </c>
      <c r="AG227" s="226"/>
    </row>
    <row r="228" spans="1:33" ht="26.4" x14ac:dyDescent="0.3">
      <c r="A228" s="226"/>
      <c r="B228" s="226" t="s">
        <v>8256</v>
      </c>
      <c r="C228" s="226" t="s">
        <v>31</v>
      </c>
      <c r="D228" s="226" t="s">
        <v>611</v>
      </c>
      <c r="E228" s="226" t="s">
        <v>983</v>
      </c>
      <c r="F228" s="226" t="s">
        <v>984</v>
      </c>
      <c r="G228" s="226" t="s">
        <v>183</v>
      </c>
      <c r="H228" s="226" t="s">
        <v>301</v>
      </c>
      <c r="I228" s="226" t="s">
        <v>8089</v>
      </c>
      <c r="J228" s="226" t="s">
        <v>8089</v>
      </c>
      <c r="K228" s="226" t="s">
        <v>8089</v>
      </c>
      <c r="L228" s="226" t="s">
        <v>8089</v>
      </c>
      <c r="M228" s="226" t="s">
        <v>8257</v>
      </c>
      <c r="N228" s="226" t="s">
        <v>87</v>
      </c>
      <c r="O228" s="226" t="s">
        <v>613</v>
      </c>
      <c r="P228" s="226"/>
      <c r="Q228" s="226"/>
      <c r="R228" s="226"/>
      <c r="S228" s="226"/>
      <c r="T228" s="226"/>
      <c r="U228" s="226" t="s">
        <v>8089</v>
      </c>
      <c r="V228" s="226" t="s">
        <v>8089</v>
      </c>
      <c r="W228" s="226"/>
      <c r="X228" s="226"/>
      <c r="Y228" s="227">
        <v>44161.186793981484</v>
      </c>
      <c r="Z228" s="227">
        <v>44165.966851851852</v>
      </c>
      <c r="AA228" s="226"/>
      <c r="AB228" s="228" t="s">
        <v>985</v>
      </c>
      <c r="AC228" s="226">
        <v>47329</v>
      </c>
      <c r="AD228" s="226">
        <v>100</v>
      </c>
      <c r="AE228" s="226" t="s">
        <v>8256</v>
      </c>
      <c r="AF228" s="226" t="s">
        <v>8258</v>
      </c>
      <c r="AG228" s="226"/>
    </row>
    <row r="229" spans="1:33" ht="26.4" x14ac:dyDescent="0.3">
      <c r="A229" s="226"/>
      <c r="B229" s="226" t="s">
        <v>8256</v>
      </c>
      <c r="C229" s="226" t="s">
        <v>31</v>
      </c>
      <c r="D229" s="226" t="s">
        <v>458</v>
      </c>
      <c r="E229" s="226" t="s">
        <v>986</v>
      </c>
      <c r="F229" s="226" t="s">
        <v>987</v>
      </c>
      <c r="G229" s="226" t="s">
        <v>607</v>
      </c>
      <c r="H229" s="226" t="s">
        <v>34</v>
      </c>
      <c r="I229" s="226" t="s">
        <v>8089</v>
      </c>
      <c r="J229" s="226" t="s">
        <v>8089</v>
      </c>
      <c r="K229" s="226" t="s">
        <v>8089</v>
      </c>
      <c r="L229" s="226" t="s">
        <v>8089</v>
      </c>
      <c r="M229" s="226" t="s">
        <v>8257</v>
      </c>
      <c r="N229" s="226" t="s">
        <v>87</v>
      </c>
      <c r="O229" s="226" t="s">
        <v>658</v>
      </c>
      <c r="P229" s="226"/>
      <c r="Q229" s="226"/>
      <c r="R229" s="226"/>
      <c r="S229" s="226" t="s">
        <v>8550</v>
      </c>
      <c r="T229" s="226"/>
      <c r="U229" s="226" t="s">
        <v>8089</v>
      </c>
      <c r="V229" s="226" t="s">
        <v>8089</v>
      </c>
      <c r="W229" s="226"/>
      <c r="X229" s="226"/>
      <c r="Y229" s="227">
        <v>44161.186793981484</v>
      </c>
      <c r="Z229" s="227">
        <v>44165.966851851852</v>
      </c>
      <c r="AA229" s="226"/>
      <c r="AB229" s="228" t="s">
        <v>985</v>
      </c>
      <c r="AC229" s="226">
        <v>47329</v>
      </c>
      <c r="AD229" s="226">
        <v>23500</v>
      </c>
      <c r="AE229" s="226" t="s">
        <v>8256</v>
      </c>
      <c r="AF229" s="226" t="s">
        <v>8258</v>
      </c>
      <c r="AG229" s="226" t="s">
        <v>295</v>
      </c>
    </row>
    <row r="230" spans="1:33" ht="26.4" x14ac:dyDescent="0.3">
      <c r="A230" s="226" t="s">
        <v>455</v>
      </c>
      <c r="B230" s="226" t="s">
        <v>8256</v>
      </c>
      <c r="C230" s="226" t="s">
        <v>31</v>
      </c>
      <c r="D230" s="226" t="s">
        <v>297</v>
      </c>
      <c r="E230" s="226" t="s">
        <v>988</v>
      </c>
      <c r="F230" s="226" t="s">
        <v>989</v>
      </c>
      <c r="G230" s="226" t="s">
        <v>607</v>
      </c>
      <c r="H230" s="226" t="s">
        <v>34</v>
      </c>
      <c r="I230" s="226" t="s">
        <v>8089</v>
      </c>
      <c r="J230" s="226" t="s">
        <v>8089</v>
      </c>
      <c r="K230" s="226" t="s">
        <v>8089</v>
      </c>
      <c r="L230" s="226" t="s">
        <v>8089</v>
      </c>
      <c r="M230" s="226" t="s">
        <v>8257</v>
      </c>
      <c r="N230" s="226" t="s">
        <v>87</v>
      </c>
      <c r="O230" s="226" t="s">
        <v>8089</v>
      </c>
      <c r="P230" s="226"/>
      <c r="Q230" s="226"/>
      <c r="R230" s="226"/>
      <c r="S230" s="226" t="s">
        <v>8549</v>
      </c>
      <c r="T230" s="226"/>
      <c r="U230" s="226" t="s">
        <v>8089</v>
      </c>
      <c r="V230" s="226" t="s">
        <v>8089</v>
      </c>
      <c r="W230" s="226"/>
      <c r="X230" s="226"/>
      <c r="Y230" s="227">
        <v>44161.186793981484</v>
      </c>
      <c r="Z230" s="227">
        <v>44165.966851851852</v>
      </c>
      <c r="AA230" s="226"/>
      <c r="AB230" s="228" t="s">
        <v>985</v>
      </c>
      <c r="AC230" s="226">
        <v>47329</v>
      </c>
      <c r="AD230" s="226">
        <v>2700</v>
      </c>
      <c r="AE230" s="226" t="s">
        <v>8256</v>
      </c>
      <c r="AF230" s="226" t="s">
        <v>8258</v>
      </c>
      <c r="AG230" s="226" t="s">
        <v>295</v>
      </c>
    </row>
    <row r="231" spans="1:33" ht="26.4" x14ac:dyDescent="0.3">
      <c r="A231" s="226" t="s">
        <v>443</v>
      </c>
      <c r="B231" s="226" t="s">
        <v>8256</v>
      </c>
      <c r="C231" s="226" t="s">
        <v>25</v>
      </c>
      <c r="D231" s="226" t="s">
        <v>297</v>
      </c>
      <c r="E231" s="226" t="s">
        <v>990</v>
      </c>
      <c r="F231" s="226" t="s">
        <v>991</v>
      </c>
      <c r="G231" s="226" t="s">
        <v>607</v>
      </c>
      <c r="H231" s="226" t="s">
        <v>34</v>
      </c>
      <c r="I231" s="226" t="s">
        <v>8089</v>
      </c>
      <c r="J231" s="226" t="s">
        <v>8089</v>
      </c>
      <c r="K231" s="226" t="s">
        <v>8089</v>
      </c>
      <c r="L231" s="226" t="s">
        <v>8089</v>
      </c>
      <c r="M231" s="226" t="s">
        <v>8257</v>
      </c>
      <c r="N231" s="226" t="s">
        <v>87</v>
      </c>
      <c r="O231" s="226" t="s">
        <v>8089</v>
      </c>
      <c r="P231" s="226" t="s">
        <v>992</v>
      </c>
      <c r="Q231" s="226"/>
      <c r="R231" s="226"/>
      <c r="S231" s="226" t="s">
        <v>8583</v>
      </c>
      <c r="T231" s="226"/>
      <c r="U231" s="226" t="s">
        <v>8089</v>
      </c>
      <c r="V231" s="226" t="s">
        <v>8089</v>
      </c>
      <c r="W231" s="226"/>
      <c r="X231" s="226"/>
      <c r="Y231" s="227">
        <v>44161.186793981484</v>
      </c>
      <c r="Z231" s="227">
        <v>44165.966851851852</v>
      </c>
      <c r="AA231" s="226"/>
      <c r="AB231" s="228" t="s">
        <v>985</v>
      </c>
      <c r="AC231" s="226">
        <v>47329</v>
      </c>
      <c r="AD231" s="226">
        <v>1030</v>
      </c>
      <c r="AE231" s="226" t="s">
        <v>8256</v>
      </c>
      <c r="AF231" s="226" t="s">
        <v>8258</v>
      </c>
      <c r="AG231" s="226" t="s">
        <v>295</v>
      </c>
    </row>
    <row r="232" spans="1:33" ht="26.4" x14ac:dyDescent="0.3">
      <c r="A232" s="226" t="s">
        <v>296</v>
      </c>
      <c r="B232" s="226" t="s">
        <v>8256</v>
      </c>
      <c r="C232" s="226" t="s">
        <v>31</v>
      </c>
      <c r="D232" s="226" t="s">
        <v>297</v>
      </c>
      <c r="E232" s="226" t="s">
        <v>993</v>
      </c>
      <c r="F232" s="226" t="s">
        <v>994</v>
      </c>
      <c r="G232" s="226" t="s">
        <v>607</v>
      </c>
      <c r="H232" s="226" t="s">
        <v>34</v>
      </c>
      <c r="I232" s="226" t="s">
        <v>8089</v>
      </c>
      <c r="J232" s="226" t="s">
        <v>8089</v>
      </c>
      <c r="K232" s="226" t="s">
        <v>8089</v>
      </c>
      <c r="L232" s="226" t="s">
        <v>8089</v>
      </c>
      <c r="M232" s="226" t="s">
        <v>8257</v>
      </c>
      <c r="N232" s="226" t="s">
        <v>87</v>
      </c>
      <c r="O232" s="226" t="s">
        <v>8089</v>
      </c>
      <c r="P232" s="226"/>
      <c r="Q232" s="226"/>
      <c r="R232" s="226"/>
      <c r="S232" s="226" t="s">
        <v>8538</v>
      </c>
      <c r="T232" s="226"/>
      <c r="U232" s="226" t="s">
        <v>8089</v>
      </c>
      <c r="V232" s="226" t="s">
        <v>8089</v>
      </c>
      <c r="W232" s="226"/>
      <c r="X232" s="226"/>
      <c r="Y232" s="227">
        <v>44161.186793981484</v>
      </c>
      <c r="Z232" s="227">
        <v>44165.966851851852</v>
      </c>
      <c r="AA232" s="226"/>
      <c r="AB232" s="228" t="s">
        <v>985</v>
      </c>
      <c r="AC232" s="226">
        <v>47329</v>
      </c>
      <c r="AD232" s="226">
        <v>3040</v>
      </c>
      <c r="AE232" s="226" t="s">
        <v>8256</v>
      </c>
      <c r="AF232" s="226" t="s">
        <v>8258</v>
      </c>
      <c r="AG232" s="226" t="s">
        <v>295</v>
      </c>
    </row>
    <row r="233" spans="1:33" ht="26.4" x14ac:dyDescent="0.3">
      <c r="A233" s="226"/>
      <c r="B233" s="226" t="s">
        <v>8256</v>
      </c>
      <c r="C233" s="226" t="s">
        <v>31</v>
      </c>
      <c r="D233" s="226" t="s">
        <v>185</v>
      </c>
      <c r="E233" s="226" t="s">
        <v>995</v>
      </c>
      <c r="F233" s="226" t="s">
        <v>996</v>
      </c>
      <c r="G233" s="226" t="s">
        <v>607</v>
      </c>
      <c r="H233" s="226" t="s">
        <v>34</v>
      </c>
      <c r="I233" s="226" t="s">
        <v>8089</v>
      </c>
      <c r="J233" s="226" t="s">
        <v>8089</v>
      </c>
      <c r="K233" s="226" t="s">
        <v>8089</v>
      </c>
      <c r="L233" s="226" t="s">
        <v>8089</v>
      </c>
      <c r="M233" s="226" t="s">
        <v>8257</v>
      </c>
      <c r="N233" s="226" t="s">
        <v>87</v>
      </c>
      <c r="O233" s="226" t="s">
        <v>599</v>
      </c>
      <c r="P233" s="226"/>
      <c r="Q233" s="226"/>
      <c r="R233" s="226"/>
      <c r="S233" s="226" t="s">
        <v>8552</v>
      </c>
      <c r="T233" s="226"/>
      <c r="U233" s="226" t="s">
        <v>8089</v>
      </c>
      <c r="V233" s="226" t="s">
        <v>8089</v>
      </c>
      <c r="W233" s="226"/>
      <c r="X233" s="226"/>
      <c r="Y233" s="227">
        <v>44161.186793981484</v>
      </c>
      <c r="Z233" s="227">
        <v>44165.966851851852</v>
      </c>
      <c r="AA233" s="226"/>
      <c r="AB233" s="228" t="s">
        <v>985</v>
      </c>
      <c r="AC233" s="226">
        <v>47329</v>
      </c>
      <c r="AD233" s="226">
        <v>22530</v>
      </c>
      <c r="AE233" s="226" t="s">
        <v>8256</v>
      </c>
      <c r="AF233" s="226" t="s">
        <v>8258</v>
      </c>
      <c r="AG233" s="226" t="s">
        <v>295</v>
      </c>
    </row>
    <row r="234" spans="1:33" ht="79.2" x14ac:dyDescent="0.3">
      <c r="A234" s="226"/>
      <c r="B234" s="226" t="s">
        <v>8256</v>
      </c>
      <c r="C234" s="226" t="s">
        <v>31</v>
      </c>
      <c r="D234" s="226" t="s">
        <v>800</v>
      </c>
      <c r="E234" s="226" t="s">
        <v>997</v>
      </c>
      <c r="F234" s="226" t="s">
        <v>998</v>
      </c>
      <c r="G234" s="226" t="s">
        <v>607</v>
      </c>
      <c r="H234" s="226" t="s">
        <v>34</v>
      </c>
      <c r="I234" s="226" t="s">
        <v>8089</v>
      </c>
      <c r="J234" s="226" t="s">
        <v>8089</v>
      </c>
      <c r="K234" s="226" t="s">
        <v>8089</v>
      </c>
      <c r="L234" s="226" t="s">
        <v>8089</v>
      </c>
      <c r="M234" s="226" t="s">
        <v>8257</v>
      </c>
      <c r="N234" s="226" t="s">
        <v>87</v>
      </c>
      <c r="O234" s="226" t="s">
        <v>8089</v>
      </c>
      <c r="P234" s="226"/>
      <c r="Q234" s="226"/>
      <c r="R234" s="226"/>
      <c r="S234" s="226" t="s">
        <v>8595</v>
      </c>
      <c r="T234" s="226"/>
      <c r="U234" s="226" t="s">
        <v>8089</v>
      </c>
      <c r="V234" s="226" t="s">
        <v>8089</v>
      </c>
      <c r="W234" s="226"/>
      <c r="X234" s="226"/>
      <c r="Y234" s="227">
        <v>44161.186793981484</v>
      </c>
      <c r="Z234" s="227">
        <v>44165.966851851852</v>
      </c>
      <c r="AA234" s="226"/>
      <c r="AB234" s="228" t="s">
        <v>985</v>
      </c>
      <c r="AC234" s="226">
        <v>47329</v>
      </c>
      <c r="AD234" s="226">
        <v>24470</v>
      </c>
      <c r="AE234" s="226" t="s">
        <v>8256</v>
      </c>
      <c r="AF234" s="226" t="s">
        <v>8258</v>
      </c>
      <c r="AG234" s="226" t="s">
        <v>295</v>
      </c>
    </row>
    <row r="235" spans="1:33" ht="26.4" x14ac:dyDescent="0.3">
      <c r="A235" s="226"/>
      <c r="B235" s="226" t="s">
        <v>8256</v>
      </c>
      <c r="C235" s="226" t="s">
        <v>31</v>
      </c>
      <c r="D235" s="226" t="s">
        <v>1002</v>
      </c>
      <c r="E235" s="226" t="s">
        <v>999</v>
      </c>
      <c r="F235" s="226" t="s">
        <v>1000</v>
      </c>
      <c r="G235" s="226" t="s">
        <v>607</v>
      </c>
      <c r="H235" s="226" t="s">
        <v>34</v>
      </c>
      <c r="I235" s="226" t="s">
        <v>8089</v>
      </c>
      <c r="J235" s="226" t="s">
        <v>8089</v>
      </c>
      <c r="K235" s="226" t="s">
        <v>8089</v>
      </c>
      <c r="L235" s="226" t="s">
        <v>8089</v>
      </c>
      <c r="M235" s="226" t="s">
        <v>8257</v>
      </c>
      <c r="N235" s="226" t="s">
        <v>87</v>
      </c>
      <c r="O235" s="226" t="s">
        <v>1003</v>
      </c>
      <c r="P235" s="226"/>
      <c r="Q235" s="226"/>
      <c r="R235" s="226"/>
      <c r="S235" s="226" t="s">
        <v>8596</v>
      </c>
      <c r="T235" s="226"/>
      <c r="U235" s="226" t="s">
        <v>8089</v>
      </c>
      <c r="V235" s="226" t="s">
        <v>8089</v>
      </c>
      <c r="W235" s="226"/>
      <c r="X235" s="226"/>
      <c r="Y235" s="227">
        <v>44161.219004629631</v>
      </c>
      <c r="Z235" s="227">
        <v>44165.932476851849</v>
      </c>
      <c r="AA235" s="226"/>
      <c r="AB235" s="228" t="s">
        <v>1001</v>
      </c>
      <c r="AC235" s="226">
        <v>47007</v>
      </c>
      <c r="AD235" s="226">
        <v>23560</v>
      </c>
      <c r="AE235" s="226" t="s">
        <v>8256</v>
      </c>
      <c r="AF235" s="226" t="s">
        <v>8258</v>
      </c>
      <c r="AG235" s="226"/>
    </row>
    <row r="236" spans="1:33" ht="39.6" x14ac:dyDescent="0.3">
      <c r="A236" s="226"/>
      <c r="B236" s="226" t="s">
        <v>8256</v>
      </c>
      <c r="C236" s="226" t="s">
        <v>31</v>
      </c>
      <c r="D236" s="226" t="s">
        <v>565</v>
      </c>
      <c r="E236" s="226" t="s">
        <v>1004</v>
      </c>
      <c r="F236" s="226" t="s">
        <v>1005</v>
      </c>
      <c r="G236" s="226" t="s">
        <v>398</v>
      </c>
      <c r="H236" s="226" t="s">
        <v>301</v>
      </c>
      <c r="I236" s="226" t="s">
        <v>8089</v>
      </c>
      <c r="J236" s="226" t="s">
        <v>8089</v>
      </c>
      <c r="K236" s="226" t="s">
        <v>8089</v>
      </c>
      <c r="L236" s="226" t="s">
        <v>8089</v>
      </c>
      <c r="M236" s="226" t="s">
        <v>8257</v>
      </c>
      <c r="N236" s="226" t="s">
        <v>169</v>
      </c>
      <c r="O236" s="226" t="s">
        <v>566</v>
      </c>
      <c r="P236" s="226"/>
      <c r="Q236" s="226"/>
      <c r="R236" s="226"/>
      <c r="S236" s="226"/>
      <c r="T236" s="226"/>
      <c r="U236" s="226" t="s">
        <v>8089</v>
      </c>
      <c r="V236" s="226" t="s">
        <v>8089</v>
      </c>
      <c r="W236" s="226"/>
      <c r="X236" s="226"/>
      <c r="Y236" s="227">
        <v>44161.301435185182</v>
      </c>
      <c r="Z236" s="227">
        <v>44161.717141203706</v>
      </c>
      <c r="AA236" s="226"/>
      <c r="AB236" s="228" t="s">
        <v>1006</v>
      </c>
      <c r="AC236" s="226">
        <v>62904</v>
      </c>
      <c r="AD236" s="226">
        <v>100</v>
      </c>
      <c r="AE236" s="226" t="s">
        <v>8256</v>
      </c>
      <c r="AF236" s="226" t="s">
        <v>8258</v>
      </c>
      <c r="AG236" s="226"/>
    </row>
    <row r="237" spans="1:33" ht="26.4" x14ac:dyDescent="0.3">
      <c r="A237" s="226"/>
      <c r="B237" s="226" t="s">
        <v>8256</v>
      </c>
      <c r="C237" s="226" t="s">
        <v>31</v>
      </c>
      <c r="D237" s="226" t="s">
        <v>1009</v>
      </c>
      <c r="E237" s="226" t="s">
        <v>1007</v>
      </c>
      <c r="F237" s="226" t="s">
        <v>1008</v>
      </c>
      <c r="G237" s="226" t="s">
        <v>398</v>
      </c>
      <c r="H237" s="226" t="s">
        <v>301</v>
      </c>
      <c r="I237" s="226" t="s">
        <v>8089</v>
      </c>
      <c r="J237" s="226" t="s">
        <v>8089</v>
      </c>
      <c r="K237" s="226" t="s">
        <v>8089</v>
      </c>
      <c r="L237" s="226" t="s">
        <v>8089</v>
      </c>
      <c r="M237" s="226" t="s">
        <v>8257</v>
      </c>
      <c r="N237" s="226" t="s">
        <v>169</v>
      </c>
      <c r="O237" s="226" t="s">
        <v>1010</v>
      </c>
      <c r="P237" s="226"/>
      <c r="Q237" s="226"/>
      <c r="R237" s="226"/>
      <c r="S237" s="226"/>
      <c r="T237" s="226"/>
      <c r="U237" s="226" t="s">
        <v>8089</v>
      </c>
      <c r="V237" s="226" t="s">
        <v>8089</v>
      </c>
      <c r="W237" s="226"/>
      <c r="X237" s="226"/>
      <c r="Y237" s="227">
        <v>44161.334317129629</v>
      </c>
      <c r="Z237" s="227">
        <v>44161.717141203706</v>
      </c>
      <c r="AA237" s="226"/>
      <c r="AB237" s="228" t="s">
        <v>1006</v>
      </c>
      <c r="AC237" s="226">
        <v>62904</v>
      </c>
      <c r="AD237" s="226">
        <v>100</v>
      </c>
      <c r="AE237" s="226" t="s">
        <v>8256</v>
      </c>
      <c r="AF237" s="226" t="s">
        <v>8258</v>
      </c>
      <c r="AG237" s="226"/>
    </row>
    <row r="238" spans="1:33" ht="26.4" x14ac:dyDescent="0.3">
      <c r="A238" s="226"/>
      <c r="B238" s="226" t="s">
        <v>8256</v>
      </c>
      <c r="C238" s="226" t="s">
        <v>31</v>
      </c>
      <c r="D238" s="226" t="s">
        <v>826</v>
      </c>
      <c r="E238" s="226" t="s">
        <v>1011</v>
      </c>
      <c r="F238" s="226" t="s">
        <v>1012</v>
      </c>
      <c r="G238" s="226" t="s">
        <v>183</v>
      </c>
      <c r="H238" s="226" t="s">
        <v>301</v>
      </c>
      <c r="I238" s="226" t="s">
        <v>8089</v>
      </c>
      <c r="J238" s="226" t="s">
        <v>8089</v>
      </c>
      <c r="K238" s="226" t="s">
        <v>8089</v>
      </c>
      <c r="L238" s="226" t="s">
        <v>8089</v>
      </c>
      <c r="M238" s="226" t="s">
        <v>8257</v>
      </c>
      <c r="N238" s="226" t="s">
        <v>87</v>
      </c>
      <c r="O238" s="226" t="s">
        <v>653</v>
      </c>
      <c r="P238" s="226"/>
      <c r="Q238" s="226"/>
      <c r="R238" s="226" t="s">
        <v>1014</v>
      </c>
      <c r="S238" s="226" t="s">
        <v>8597</v>
      </c>
      <c r="T238" s="226"/>
      <c r="U238" s="226" t="s">
        <v>8089</v>
      </c>
      <c r="V238" s="226" t="s">
        <v>8089</v>
      </c>
      <c r="W238" s="226"/>
      <c r="X238" s="226"/>
      <c r="Y238" s="227">
        <v>44161.343599537038</v>
      </c>
      <c r="Z238" s="227">
        <v>44165.932476851849</v>
      </c>
      <c r="AA238" s="226"/>
      <c r="AB238" s="228" t="s">
        <v>1013</v>
      </c>
      <c r="AC238" s="226">
        <v>46899</v>
      </c>
      <c r="AD238" s="226">
        <v>100</v>
      </c>
      <c r="AE238" s="226" t="s">
        <v>8256</v>
      </c>
      <c r="AF238" s="226" t="s">
        <v>8258</v>
      </c>
      <c r="AG238" s="226"/>
    </row>
    <row r="239" spans="1:33" ht="290.39999999999998" x14ac:dyDescent="0.3">
      <c r="A239" s="226" t="s">
        <v>1018</v>
      </c>
      <c r="B239" s="226" t="s">
        <v>8256</v>
      </c>
      <c r="C239" s="226" t="s">
        <v>25</v>
      </c>
      <c r="D239" s="226" t="s">
        <v>297</v>
      </c>
      <c r="E239" s="226" t="s">
        <v>1015</v>
      </c>
      <c r="F239" s="226" t="s">
        <v>1016</v>
      </c>
      <c r="G239" s="226" t="s">
        <v>823</v>
      </c>
      <c r="H239" s="226" t="s">
        <v>417</v>
      </c>
      <c r="I239" s="226" t="s">
        <v>8089</v>
      </c>
      <c r="J239" s="226" t="s">
        <v>8089</v>
      </c>
      <c r="K239" s="226" t="s">
        <v>8089</v>
      </c>
      <c r="L239" s="226" t="s">
        <v>8089</v>
      </c>
      <c r="M239" s="226" t="s">
        <v>8257</v>
      </c>
      <c r="N239" s="226" t="s">
        <v>87</v>
      </c>
      <c r="O239" s="226" t="s">
        <v>8089</v>
      </c>
      <c r="P239" s="226" t="s">
        <v>1019</v>
      </c>
      <c r="Q239" s="226"/>
      <c r="R239" s="226" t="s">
        <v>1017</v>
      </c>
      <c r="S239" s="226" t="s">
        <v>8598</v>
      </c>
      <c r="T239" s="226"/>
      <c r="U239" s="226" t="s">
        <v>8089</v>
      </c>
      <c r="V239" s="226" t="s">
        <v>8089</v>
      </c>
      <c r="W239" s="226"/>
      <c r="X239" s="226"/>
      <c r="Y239" s="227">
        <v>44161.343599537038</v>
      </c>
      <c r="Z239" s="227">
        <v>44165.932476851849</v>
      </c>
      <c r="AA239" s="226"/>
      <c r="AB239" s="228" t="s">
        <v>1013</v>
      </c>
      <c r="AC239" s="226">
        <v>46899</v>
      </c>
      <c r="AD239" s="226">
        <v>1900</v>
      </c>
      <c r="AE239" s="226" t="s">
        <v>8256</v>
      </c>
      <c r="AF239" s="226" t="s">
        <v>8258</v>
      </c>
      <c r="AG239" s="226" t="s">
        <v>15</v>
      </c>
    </row>
    <row r="240" spans="1:33" ht="26.4" x14ac:dyDescent="0.3">
      <c r="A240" s="226"/>
      <c r="B240" s="226" t="s">
        <v>8256</v>
      </c>
      <c r="C240" s="226" t="s">
        <v>31</v>
      </c>
      <c r="D240" s="226" t="s">
        <v>1023</v>
      </c>
      <c r="E240" s="226" t="s">
        <v>1020</v>
      </c>
      <c r="F240" s="226" t="s">
        <v>1021</v>
      </c>
      <c r="G240" s="226" t="s">
        <v>147</v>
      </c>
      <c r="H240" s="226" t="s">
        <v>301</v>
      </c>
      <c r="I240" s="226" t="s">
        <v>8089</v>
      </c>
      <c r="J240" s="226" t="s">
        <v>8089</v>
      </c>
      <c r="K240" s="226" t="s">
        <v>8089</v>
      </c>
      <c r="L240" s="226" t="s">
        <v>8089</v>
      </c>
      <c r="M240" s="226" t="s">
        <v>8257</v>
      </c>
      <c r="N240" s="226" t="s">
        <v>169</v>
      </c>
      <c r="O240" s="226" t="s">
        <v>1024</v>
      </c>
      <c r="P240" s="226"/>
      <c r="Q240" s="226"/>
      <c r="R240" s="226" t="s">
        <v>1022</v>
      </c>
      <c r="S240" s="226"/>
      <c r="T240" s="226"/>
      <c r="U240" s="226" t="s">
        <v>8089</v>
      </c>
      <c r="V240" s="226" t="s">
        <v>8089</v>
      </c>
      <c r="W240" s="226"/>
      <c r="X240" s="226"/>
      <c r="Y240" s="227">
        <v>44161.343599537038</v>
      </c>
      <c r="Z240" s="227">
        <v>44165.932476851849</v>
      </c>
      <c r="AA240" s="226"/>
      <c r="AB240" s="228" t="s">
        <v>1013</v>
      </c>
      <c r="AC240" s="226">
        <v>46899</v>
      </c>
      <c r="AD240" s="226">
        <v>100</v>
      </c>
      <c r="AE240" s="226" t="s">
        <v>8256</v>
      </c>
      <c r="AF240" s="226" t="s">
        <v>8258</v>
      </c>
      <c r="AG240" s="226"/>
    </row>
    <row r="241" spans="1:33" ht="26.4" x14ac:dyDescent="0.3">
      <c r="A241" s="226"/>
      <c r="B241" s="226" t="s">
        <v>8256</v>
      </c>
      <c r="C241" s="226" t="s">
        <v>31</v>
      </c>
      <c r="D241" s="226" t="s">
        <v>1028</v>
      </c>
      <c r="E241" s="226" t="s">
        <v>1025</v>
      </c>
      <c r="F241" s="226" t="s">
        <v>1026</v>
      </c>
      <c r="G241" s="226" t="s">
        <v>465</v>
      </c>
      <c r="H241" s="226" t="s">
        <v>301</v>
      </c>
      <c r="I241" s="226" t="s">
        <v>8089</v>
      </c>
      <c r="J241" s="226" t="s">
        <v>8089</v>
      </c>
      <c r="K241" s="226" t="s">
        <v>8089</v>
      </c>
      <c r="L241" s="226" t="s">
        <v>8089</v>
      </c>
      <c r="M241" s="226" t="s">
        <v>8257</v>
      </c>
      <c r="N241" s="226" t="s">
        <v>87</v>
      </c>
      <c r="O241" s="226" t="s">
        <v>1029</v>
      </c>
      <c r="P241" s="226"/>
      <c r="Q241" s="226"/>
      <c r="R241" s="226" t="s">
        <v>1027</v>
      </c>
      <c r="S241" s="226" t="s">
        <v>8599</v>
      </c>
      <c r="T241" s="226"/>
      <c r="U241" s="226" t="s">
        <v>8089</v>
      </c>
      <c r="V241" s="226" t="s">
        <v>8089</v>
      </c>
      <c r="W241" s="226"/>
      <c r="X241" s="226"/>
      <c r="Y241" s="227">
        <v>44161.343599537038</v>
      </c>
      <c r="Z241" s="227">
        <v>44165.932476851849</v>
      </c>
      <c r="AA241" s="226"/>
      <c r="AB241" s="228" t="s">
        <v>1013</v>
      </c>
      <c r="AC241" s="226">
        <v>46899</v>
      </c>
      <c r="AD241" s="226">
        <v>100</v>
      </c>
      <c r="AE241" s="226" t="s">
        <v>8256</v>
      </c>
      <c r="AF241" s="226" t="s">
        <v>8258</v>
      </c>
      <c r="AG241" s="226"/>
    </row>
    <row r="242" spans="1:33" ht="198" x14ac:dyDescent="0.3">
      <c r="A242" s="226" t="s">
        <v>8600</v>
      </c>
      <c r="B242" s="226" t="s">
        <v>8256</v>
      </c>
      <c r="C242" s="226" t="s">
        <v>19</v>
      </c>
      <c r="D242" s="226" t="s">
        <v>1028</v>
      </c>
      <c r="E242" s="226" t="s">
        <v>1030</v>
      </c>
      <c r="F242" s="226" t="s">
        <v>1031</v>
      </c>
      <c r="G242" s="226" t="s">
        <v>823</v>
      </c>
      <c r="H242" s="226" t="s">
        <v>333</v>
      </c>
      <c r="I242" s="226" t="s">
        <v>8089</v>
      </c>
      <c r="J242" s="226" t="s">
        <v>8089</v>
      </c>
      <c r="K242" s="226" t="s">
        <v>8089</v>
      </c>
      <c r="L242" s="226" t="s">
        <v>8089</v>
      </c>
      <c r="M242" s="226" t="s">
        <v>8257</v>
      </c>
      <c r="N242" s="226" t="s">
        <v>87</v>
      </c>
      <c r="O242" s="226" t="s">
        <v>1033</v>
      </c>
      <c r="P242" s="226"/>
      <c r="Q242" s="226"/>
      <c r="R242" s="226" t="s">
        <v>1032</v>
      </c>
      <c r="S242" s="226" t="s">
        <v>8601</v>
      </c>
      <c r="T242" s="226"/>
      <c r="U242" s="226" t="s">
        <v>8089</v>
      </c>
      <c r="V242" s="226" t="s">
        <v>8089</v>
      </c>
      <c r="W242" s="226"/>
      <c r="X242" s="226"/>
      <c r="Y242" s="227">
        <v>44161.343599537038</v>
      </c>
      <c r="Z242" s="227">
        <v>44165.932476851849</v>
      </c>
      <c r="AA242" s="226"/>
      <c r="AB242" s="228" t="s">
        <v>1013</v>
      </c>
      <c r="AC242" s="226">
        <v>46899</v>
      </c>
      <c r="AD242" s="226">
        <v>23630</v>
      </c>
      <c r="AE242" s="226" t="s">
        <v>8256</v>
      </c>
      <c r="AF242" s="226" t="s">
        <v>8258</v>
      </c>
      <c r="AG242" s="226" t="s">
        <v>15</v>
      </c>
    </row>
    <row r="243" spans="1:33" ht="26.4" x14ac:dyDescent="0.3">
      <c r="A243" s="226"/>
      <c r="B243" s="226" t="s">
        <v>8256</v>
      </c>
      <c r="C243" s="226" t="s">
        <v>31</v>
      </c>
      <c r="D243" s="226" t="s">
        <v>1037</v>
      </c>
      <c r="E243" s="226" t="s">
        <v>1034</v>
      </c>
      <c r="F243" s="226" t="s">
        <v>1035</v>
      </c>
      <c r="G243" s="226" t="s">
        <v>147</v>
      </c>
      <c r="H243" s="226" t="s">
        <v>301</v>
      </c>
      <c r="I243" s="226" t="s">
        <v>8089</v>
      </c>
      <c r="J243" s="226" t="s">
        <v>8089</v>
      </c>
      <c r="K243" s="226" t="s">
        <v>8089</v>
      </c>
      <c r="L243" s="226" t="s">
        <v>8089</v>
      </c>
      <c r="M243" s="226" t="s">
        <v>8257</v>
      </c>
      <c r="N243" s="226" t="s">
        <v>169</v>
      </c>
      <c r="O243" s="226" t="s">
        <v>1038</v>
      </c>
      <c r="P243" s="226"/>
      <c r="Q243" s="226"/>
      <c r="R243" s="226" t="s">
        <v>1036</v>
      </c>
      <c r="S243" s="226"/>
      <c r="T243" s="226"/>
      <c r="U243" s="226" t="s">
        <v>8089</v>
      </c>
      <c r="V243" s="226" t="s">
        <v>8089</v>
      </c>
      <c r="W243" s="226"/>
      <c r="X243" s="226"/>
      <c r="Y243" s="227">
        <v>44161.343599537038</v>
      </c>
      <c r="Z243" s="227">
        <v>44165.932476851849</v>
      </c>
      <c r="AA243" s="226"/>
      <c r="AB243" s="228" t="s">
        <v>1013</v>
      </c>
      <c r="AC243" s="226">
        <v>46899</v>
      </c>
      <c r="AD243" s="226">
        <v>100</v>
      </c>
      <c r="AE243" s="226" t="s">
        <v>8256</v>
      </c>
      <c r="AF243" s="226" t="s">
        <v>8258</v>
      </c>
      <c r="AG243" s="226"/>
    </row>
    <row r="244" spans="1:33" ht="118.8" x14ac:dyDescent="0.3">
      <c r="A244" s="226" t="s">
        <v>495</v>
      </c>
      <c r="B244" s="226" t="s">
        <v>8256</v>
      </c>
      <c r="C244" s="226" t="s">
        <v>1043</v>
      </c>
      <c r="D244" s="226" t="s">
        <v>1042</v>
      </c>
      <c r="E244" s="226" t="s">
        <v>1039</v>
      </c>
      <c r="F244" s="226" t="s">
        <v>1040</v>
      </c>
      <c r="G244" s="226" t="s">
        <v>823</v>
      </c>
      <c r="H244" s="226" t="s">
        <v>333</v>
      </c>
      <c r="I244" s="226" t="s">
        <v>8089</v>
      </c>
      <c r="J244" s="226" t="s">
        <v>8089</v>
      </c>
      <c r="K244" s="226" t="s">
        <v>8089</v>
      </c>
      <c r="L244" s="226" t="s">
        <v>8089</v>
      </c>
      <c r="M244" s="226" t="s">
        <v>8257</v>
      </c>
      <c r="N244" s="226" t="s">
        <v>87</v>
      </c>
      <c r="O244" s="226" t="s">
        <v>1044</v>
      </c>
      <c r="P244" s="226"/>
      <c r="Q244" s="226"/>
      <c r="R244" s="226" t="s">
        <v>1041</v>
      </c>
      <c r="S244" s="226" t="s">
        <v>8602</v>
      </c>
      <c r="T244" s="226"/>
      <c r="U244" s="226" t="s">
        <v>8089</v>
      </c>
      <c r="V244" s="226" t="s">
        <v>8089</v>
      </c>
      <c r="W244" s="226"/>
      <c r="X244" s="226"/>
      <c r="Y244" s="227">
        <v>44161.343599537038</v>
      </c>
      <c r="Z244" s="227">
        <v>44165.932476851849</v>
      </c>
      <c r="AA244" s="226"/>
      <c r="AB244" s="228" t="s">
        <v>1013</v>
      </c>
      <c r="AC244" s="226">
        <v>46899</v>
      </c>
      <c r="AD244" s="226">
        <v>24550</v>
      </c>
      <c r="AE244" s="226" t="s">
        <v>8256</v>
      </c>
      <c r="AF244" s="226" t="s">
        <v>8258</v>
      </c>
      <c r="AG244" s="226" t="s">
        <v>15</v>
      </c>
    </row>
    <row r="245" spans="1:33" ht="52.8" x14ac:dyDescent="0.3">
      <c r="A245" s="226"/>
      <c r="B245" s="226" t="s">
        <v>8256</v>
      </c>
      <c r="C245" s="226" t="s">
        <v>31</v>
      </c>
      <c r="D245" s="226" t="s">
        <v>1042</v>
      </c>
      <c r="E245" s="226" t="s">
        <v>1045</v>
      </c>
      <c r="F245" s="226" t="s">
        <v>1046</v>
      </c>
      <c r="G245" s="226" t="s">
        <v>147</v>
      </c>
      <c r="H245" s="226" t="s">
        <v>301</v>
      </c>
      <c r="I245" s="226" t="s">
        <v>8089</v>
      </c>
      <c r="J245" s="226" t="s">
        <v>8089</v>
      </c>
      <c r="K245" s="226" t="s">
        <v>8089</v>
      </c>
      <c r="L245" s="226" t="s">
        <v>8089</v>
      </c>
      <c r="M245" s="226" t="s">
        <v>8257</v>
      </c>
      <c r="N245" s="226" t="s">
        <v>87</v>
      </c>
      <c r="O245" s="226" t="s">
        <v>1044</v>
      </c>
      <c r="P245" s="226"/>
      <c r="Q245" s="226"/>
      <c r="R245" s="226" t="s">
        <v>1047</v>
      </c>
      <c r="S245" s="226"/>
      <c r="T245" s="226"/>
      <c r="U245" s="226" t="s">
        <v>8089</v>
      </c>
      <c r="V245" s="226" t="s">
        <v>8089</v>
      </c>
      <c r="W245" s="226"/>
      <c r="X245" s="226"/>
      <c r="Y245" s="227">
        <v>44161.343599537038</v>
      </c>
      <c r="Z245" s="227">
        <v>44165.932476851849</v>
      </c>
      <c r="AA245" s="226"/>
      <c r="AB245" s="228" t="s">
        <v>1013</v>
      </c>
      <c r="AC245" s="226">
        <v>46899</v>
      </c>
      <c r="AD245" s="226">
        <v>100</v>
      </c>
      <c r="AE245" s="226" t="s">
        <v>8256</v>
      </c>
      <c r="AF245" s="226" t="s">
        <v>8258</v>
      </c>
      <c r="AG245" s="226"/>
    </row>
    <row r="246" spans="1:33" ht="39.6" x14ac:dyDescent="0.3">
      <c r="A246" s="226"/>
      <c r="B246" s="226" t="s">
        <v>8256</v>
      </c>
      <c r="C246" s="226" t="s">
        <v>31</v>
      </c>
      <c r="D246" s="226" t="s">
        <v>1051</v>
      </c>
      <c r="E246" s="226" t="s">
        <v>1048</v>
      </c>
      <c r="F246" s="226" t="s">
        <v>1049</v>
      </c>
      <c r="G246" s="226" t="s">
        <v>147</v>
      </c>
      <c r="H246" s="226" t="s">
        <v>301</v>
      </c>
      <c r="I246" s="226" t="s">
        <v>8089</v>
      </c>
      <c r="J246" s="226" t="s">
        <v>8089</v>
      </c>
      <c r="K246" s="226" t="s">
        <v>8089</v>
      </c>
      <c r="L246" s="226" t="s">
        <v>8089</v>
      </c>
      <c r="M246" s="226" t="s">
        <v>8257</v>
      </c>
      <c r="N246" s="226" t="s">
        <v>87</v>
      </c>
      <c r="O246" s="226" t="s">
        <v>1052</v>
      </c>
      <c r="P246" s="226"/>
      <c r="Q246" s="226"/>
      <c r="R246" s="226" t="s">
        <v>1050</v>
      </c>
      <c r="S246" s="226"/>
      <c r="T246" s="226"/>
      <c r="U246" s="226" t="s">
        <v>8089</v>
      </c>
      <c r="V246" s="226" t="s">
        <v>8089</v>
      </c>
      <c r="W246" s="226"/>
      <c r="X246" s="226"/>
      <c r="Y246" s="227">
        <v>44161.350914351853</v>
      </c>
      <c r="Z246" s="227">
        <v>44165.932476851849</v>
      </c>
      <c r="AA246" s="226"/>
      <c r="AB246" s="228" t="s">
        <v>1013</v>
      </c>
      <c r="AC246" s="226">
        <v>46899</v>
      </c>
      <c r="AD246" s="226">
        <v>100</v>
      </c>
      <c r="AE246" s="226" t="s">
        <v>8256</v>
      </c>
      <c r="AF246" s="226" t="s">
        <v>8258</v>
      </c>
      <c r="AG246" s="226"/>
    </row>
    <row r="247" spans="1:33" ht="52.8" x14ac:dyDescent="0.3">
      <c r="A247" s="226" t="s">
        <v>418</v>
      </c>
      <c r="B247" s="226" t="s">
        <v>8256</v>
      </c>
      <c r="C247" s="226" t="s">
        <v>25</v>
      </c>
      <c r="D247" s="226" t="s">
        <v>112</v>
      </c>
      <c r="E247" s="226" t="s">
        <v>1053</v>
      </c>
      <c r="F247" s="226" t="s">
        <v>1054</v>
      </c>
      <c r="G247" s="226" t="s">
        <v>823</v>
      </c>
      <c r="H247" s="226" t="s">
        <v>417</v>
      </c>
      <c r="I247" s="226" t="s">
        <v>8089</v>
      </c>
      <c r="J247" s="226" t="s">
        <v>8089</v>
      </c>
      <c r="K247" s="226" t="s">
        <v>8089</v>
      </c>
      <c r="L247" s="226" t="s">
        <v>8089</v>
      </c>
      <c r="M247" s="226" t="s">
        <v>8257</v>
      </c>
      <c r="N247" s="226" t="s">
        <v>87</v>
      </c>
      <c r="O247" s="226" t="s">
        <v>8089</v>
      </c>
      <c r="P247" s="226" t="s">
        <v>1056</v>
      </c>
      <c r="Q247" s="226"/>
      <c r="R247" s="226" t="s">
        <v>1055</v>
      </c>
      <c r="S247" s="226" t="s">
        <v>8603</v>
      </c>
      <c r="T247" s="226"/>
      <c r="U247" s="226" t="s">
        <v>8089</v>
      </c>
      <c r="V247" s="226" t="s">
        <v>8089</v>
      </c>
      <c r="W247" s="226"/>
      <c r="X247" s="226"/>
      <c r="Y247" s="227">
        <v>44161.350914351853</v>
      </c>
      <c r="Z247" s="227">
        <v>44165.932476851849</v>
      </c>
      <c r="AA247" s="226"/>
      <c r="AB247" s="228" t="s">
        <v>1013</v>
      </c>
      <c r="AC247" s="226">
        <v>46899</v>
      </c>
      <c r="AD247" s="226">
        <v>3800</v>
      </c>
      <c r="AE247" s="226" t="s">
        <v>8256</v>
      </c>
      <c r="AF247" s="226" t="s">
        <v>8258</v>
      </c>
      <c r="AG247" s="226" t="s">
        <v>15</v>
      </c>
    </row>
    <row r="248" spans="1:33" ht="52.8" x14ac:dyDescent="0.3">
      <c r="A248" s="226"/>
      <c r="B248" s="226" t="s">
        <v>8256</v>
      </c>
      <c r="C248" s="226" t="s">
        <v>31</v>
      </c>
      <c r="D248" s="226" t="s">
        <v>112</v>
      </c>
      <c r="E248" s="226" t="s">
        <v>1057</v>
      </c>
      <c r="F248" s="226" t="s">
        <v>1058</v>
      </c>
      <c r="G248" s="226" t="s">
        <v>823</v>
      </c>
      <c r="H248" s="226" t="s">
        <v>34</v>
      </c>
      <c r="I248" s="226" t="s">
        <v>8089</v>
      </c>
      <c r="J248" s="226" t="s">
        <v>8089</v>
      </c>
      <c r="K248" s="226" t="s">
        <v>8089</v>
      </c>
      <c r="L248" s="226" t="s">
        <v>8089</v>
      </c>
      <c r="M248" s="226" t="s">
        <v>8257</v>
      </c>
      <c r="N248" s="226" t="s">
        <v>87</v>
      </c>
      <c r="O248" s="226" t="s">
        <v>8089</v>
      </c>
      <c r="P248" s="226"/>
      <c r="Q248" s="226"/>
      <c r="R248" s="226" t="s">
        <v>1059</v>
      </c>
      <c r="S248" s="226" t="s">
        <v>8603</v>
      </c>
      <c r="T248" s="226"/>
      <c r="U248" s="226" t="s">
        <v>8089</v>
      </c>
      <c r="V248" s="226" t="s">
        <v>8089</v>
      </c>
      <c r="W248" s="226"/>
      <c r="X248" s="226"/>
      <c r="Y248" s="227">
        <v>44161.350914351853</v>
      </c>
      <c r="Z248" s="227">
        <v>44165.932476851849</v>
      </c>
      <c r="AA248" s="226"/>
      <c r="AB248" s="228" t="s">
        <v>1013</v>
      </c>
      <c r="AC248" s="226">
        <v>46899</v>
      </c>
      <c r="AD248" s="226">
        <v>3700</v>
      </c>
      <c r="AE248" s="226" t="s">
        <v>8256</v>
      </c>
      <c r="AF248" s="226" t="s">
        <v>8258</v>
      </c>
      <c r="AG248" s="226" t="s">
        <v>647</v>
      </c>
    </row>
    <row r="249" spans="1:33" ht="52.8" x14ac:dyDescent="0.3">
      <c r="A249" s="226"/>
      <c r="B249" s="226" t="s">
        <v>8256</v>
      </c>
      <c r="C249" s="226" t="s">
        <v>25</v>
      </c>
      <c r="D249" s="226" t="s">
        <v>1063</v>
      </c>
      <c r="E249" s="226" t="s">
        <v>1060</v>
      </c>
      <c r="F249" s="226" t="s">
        <v>1061</v>
      </c>
      <c r="G249" s="226" t="s">
        <v>823</v>
      </c>
      <c r="H249" s="226" t="s">
        <v>333</v>
      </c>
      <c r="I249" s="226" t="s">
        <v>8089</v>
      </c>
      <c r="J249" s="226" t="s">
        <v>8089</v>
      </c>
      <c r="K249" s="226" t="s">
        <v>8089</v>
      </c>
      <c r="L249" s="226" t="s">
        <v>8089</v>
      </c>
      <c r="M249" s="226" t="s">
        <v>8257</v>
      </c>
      <c r="N249" s="226" t="s">
        <v>87</v>
      </c>
      <c r="O249" s="226" t="s">
        <v>1065</v>
      </c>
      <c r="P249" s="226" t="s">
        <v>1064</v>
      </c>
      <c r="Q249" s="226"/>
      <c r="R249" s="226" t="s">
        <v>1062</v>
      </c>
      <c r="S249" s="226" t="s">
        <v>8604</v>
      </c>
      <c r="T249" s="226"/>
      <c r="U249" s="226" t="s">
        <v>8089</v>
      </c>
      <c r="V249" s="226" t="s">
        <v>8089</v>
      </c>
      <c r="W249" s="226"/>
      <c r="X249" s="226"/>
      <c r="Y249" s="227">
        <v>44161.350914351853</v>
      </c>
      <c r="Z249" s="227">
        <v>44165.932476851849</v>
      </c>
      <c r="AA249" s="226"/>
      <c r="AB249" s="228" t="s">
        <v>1013</v>
      </c>
      <c r="AC249" s="226">
        <v>46899</v>
      </c>
      <c r="AD249" s="226">
        <v>26760</v>
      </c>
      <c r="AE249" s="226" t="s">
        <v>8256</v>
      </c>
      <c r="AF249" s="226" t="s">
        <v>8258</v>
      </c>
      <c r="AG249" s="226" t="s">
        <v>15</v>
      </c>
    </row>
    <row r="250" spans="1:33" ht="39.6" x14ac:dyDescent="0.3">
      <c r="A250" s="226" t="s">
        <v>907</v>
      </c>
      <c r="B250" s="226" t="s">
        <v>8256</v>
      </c>
      <c r="C250" s="226" t="s">
        <v>19</v>
      </c>
      <c r="D250" s="226" t="s">
        <v>908</v>
      </c>
      <c r="E250" s="226" t="s">
        <v>1066</v>
      </c>
      <c r="F250" s="226" t="s">
        <v>1067</v>
      </c>
      <c r="G250" s="226" t="s">
        <v>823</v>
      </c>
      <c r="H250" s="226" t="s">
        <v>417</v>
      </c>
      <c r="I250" s="226" t="s">
        <v>8089</v>
      </c>
      <c r="J250" s="226" t="s">
        <v>8089</v>
      </c>
      <c r="K250" s="226" t="s">
        <v>8089</v>
      </c>
      <c r="L250" s="226" t="s">
        <v>8089</v>
      </c>
      <c r="M250" s="226" t="s">
        <v>8257</v>
      </c>
      <c r="N250" s="226" t="s">
        <v>169</v>
      </c>
      <c r="O250" s="226" t="s">
        <v>8089</v>
      </c>
      <c r="P250" s="226"/>
      <c r="Q250" s="226"/>
      <c r="R250" s="226" t="s">
        <v>1068</v>
      </c>
      <c r="S250" s="226"/>
      <c r="T250" s="226"/>
      <c r="U250" s="226" t="s">
        <v>8089</v>
      </c>
      <c r="V250" s="226" t="s">
        <v>8089</v>
      </c>
      <c r="W250" s="226"/>
      <c r="X250" s="226"/>
      <c r="Y250" s="227">
        <v>44161.350914351853</v>
      </c>
      <c r="Z250" s="227">
        <v>44165.932476851849</v>
      </c>
      <c r="AA250" s="226"/>
      <c r="AB250" s="228" t="s">
        <v>1013</v>
      </c>
      <c r="AC250" s="226">
        <v>46899</v>
      </c>
      <c r="AD250" s="226">
        <v>23710</v>
      </c>
      <c r="AE250" s="226" t="s">
        <v>8256</v>
      </c>
      <c r="AF250" s="226" t="s">
        <v>8258</v>
      </c>
      <c r="AG250" s="226" t="s">
        <v>15</v>
      </c>
    </row>
    <row r="251" spans="1:33" ht="39.6" x14ac:dyDescent="0.3">
      <c r="A251" s="226"/>
      <c r="B251" s="226" t="s">
        <v>8256</v>
      </c>
      <c r="C251" s="226" t="s">
        <v>31</v>
      </c>
      <c r="D251" s="226" t="s">
        <v>1072</v>
      </c>
      <c r="E251" s="226" t="s">
        <v>1069</v>
      </c>
      <c r="F251" s="226" t="s">
        <v>1070</v>
      </c>
      <c r="G251" s="226" t="s">
        <v>398</v>
      </c>
      <c r="H251" s="226" t="s">
        <v>301</v>
      </c>
      <c r="I251" s="226" t="s">
        <v>8089</v>
      </c>
      <c r="J251" s="226" t="s">
        <v>8089</v>
      </c>
      <c r="K251" s="226" t="s">
        <v>8089</v>
      </c>
      <c r="L251" s="226" t="s">
        <v>8089</v>
      </c>
      <c r="M251" s="226" t="s">
        <v>8257</v>
      </c>
      <c r="N251" s="226" t="s">
        <v>169</v>
      </c>
      <c r="O251" s="226" t="s">
        <v>1073</v>
      </c>
      <c r="P251" s="226"/>
      <c r="Q251" s="226"/>
      <c r="R251" s="226" t="s">
        <v>1071</v>
      </c>
      <c r="S251" s="226"/>
      <c r="T251" s="226"/>
      <c r="U251" s="226" t="s">
        <v>8089</v>
      </c>
      <c r="V251" s="226" t="s">
        <v>8089</v>
      </c>
      <c r="W251" s="226"/>
      <c r="X251" s="226"/>
      <c r="Y251" s="227">
        <v>44161.350914351853</v>
      </c>
      <c r="Z251" s="227">
        <v>44165.932476851849</v>
      </c>
      <c r="AA251" s="226"/>
      <c r="AB251" s="228" t="s">
        <v>1013</v>
      </c>
      <c r="AC251" s="226">
        <v>46899</v>
      </c>
      <c r="AD251" s="226">
        <v>100</v>
      </c>
      <c r="AE251" s="226" t="s">
        <v>8256</v>
      </c>
      <c r="AF251" s="226" t="s">
        <v>8258</v>
      </c>
      <c r="AG251" s="226"/>
    </row>
    <row r="252" spans="1:33" ht="66" x14ac:dyDescent="0.3">
      <c r="A252" s="226" t="s">
        <v>418</v>
      </c>
      <c r="B252" s="226" t="s">
        <v>8256</v>
      </c>
      <c r="C252" s="226" t="s">
        <v>19</v>
      </c>
      <c r="D252" s="226" t="s">
        <v>1051</v>
      </c>
      <c r="E252" s="226" t="s">
        <v>1074</v>
      </c>
      <c r="F252" s="226" t="s">
        <v>1075</v>
      </c>
      <c r="G252" s="226" t="s">
        <v>1076</v>
      </c>
      <c r="H252" s="226" t="s">
        <v>333</v>
      </c>
      <c r="I252" s="226" t="s">
        <v>8089</v>
      </c>
      <c r="J252" s="226" t="s">
        <v>8089</v>
      </c>
      <c r="K252" s="226" t="s">
        <v>8089</v>
      </c>
      <c r="L252" s="226" t="s">
        <v>8089</v>
      </c>
      <c r="M252" s="226" t="s">
        <v>8257</v>
      </c>
      <c r="N252" s="226" t="s">
        <v>87</v>
      </c>
      <c r="O252" s="226" t="s">
        <v>1052</v>
      </c>
      <c r="P252" s="226"/>
      <c r="Q252" s="226"/>
      <c r="R252" s="226" t="s">
        <v>1077</v>
      </c>
      <c r="S252" s="226"/>
      <c r="T252" s="226"/>
      <c r="U252" s="226" t="s">
        <v>8089</v>
      </c>
      <c r="V252" s="226" t="s">
        <v>8089</v>
      </c>
      <c r="W252" s="226"/>
      <c r="X252" s="226"/>
      <c r="Y252" s="227">
        <v>44161.354814814818</v>
      </c>
      <c r="Z252" s="227">
        <v>44165.932476851849</v>
      </c>
      <c r="AA252" s="226"/>
      <c r="AB252" s="228" t="s">
        <v>1013</v>
      </c>
      <c r="AC252" s="226">
        <v>46899</v>
      </c>
      <c r="AD252" s="226">
        <v>23730</v>
      </c>
      <c r="AE252" s="226" t="s">
        <v>8256</v>
      </c>
      <c r="AF252" s="226" t="s">
        <v>8258</v>
      </c>
      <c r="AG252" s="226" t="s">
        <v>15</v>
      </c>
    </row>
    <row r="253" spans="1:33" ht="26.4" x14ac:dyDescent="0.3">
      <c r="A253" s="226"/>
      <c r="B253" s="226" t="s">
        <v>8256</v>
      </c>
      <c r="C253" s="226" t="s">
        <v>31</v>
      </c>
      <c r="D253" s="226" t="s">
        <v>1081</v>
      </c>
      <c r="E253" s="226" t="s">
        <v>1078</v>
      </c>
      <c r="F253" s="226" t="s">
        <v>1079</v>
      </c>
      <c r="G253" s="226" t="s">
        <v>147</v>
      </c>
      <c r="H253" s="226" t="s">
        <v>301</v>
      </c>
      <c r="I253" s="226" t="s">
        <v>8089</v>
      </c>
      <c r="J253" s="226" t="s">
        <v>8089</v>
      </c>
      <c r="K253" s="226" t="s">
        <v>8089</v>
      </c>
      <c r="L253" s="226" t="s">
        <v>8089</v>
      </c>
      <c r="M253" s="226" t="s">
        <v>8257</v>
      </c>
      <c r="N253" s="226" t="s">
        <v>169</v>
      </c>
      <c r="O253" s="226" t="s">
        <v>1082</v>
      </c>
      <c r="P253" s="226"/>
      <c r="Q253" s="226"/>
      <c r="R253" s="226" t="s">
        <v>1080</v>
      </c>
      <c r="S253" s="226"/>
      <c r="T253" s="226"/>
      <c r="U253" s="226" t="s">
        <v>8089</v>
      </c>
      <c r="V253" s="226" t="s">
        <v>8089</v>
      </c>
      <c r="W253" s="226"/>
      <c r="X253" s="226"/>
      <c r="Y253" s="227">
        <v>44161.357881944445</v>
      </c>
      <c r="Z253" s="227">
        <v>44165.932476851849</v>
      </c>
      <c r="AA253" s="226"/>
      <c r="AB253" s="228" t="s">
        <v>1013</v>
      </c>
      <c r="AC253" s="226">
        <v>46899</v>
      </c>
      <c r="AD253" s="226">
        <v>100</v>
      </c>
      <c r="AE253" s="226" t="s">
        <v>8256</v>
      </c>
      <c r="AF253" s="226" t="s">
        <v>8258</v>
      </c>
      <c r="AG253" s="226"/>
    </row>
    <row r="254" spans="1:33" ht="26.4" x14ac:dyDescent="0.3">
      <c r="A254" s="226"/>
      <c r="B254" s="226" t="s">
        <v>8256</v>
      </c>
      <c r="C254" s="226" t="s">
        <v>31</v>
      </c>
      <c r="D254" s="226" t="s">
        <v>1063</v>
      </c>
      <c r="E254" s="226" t="s">
        <v>1083</v>
      </c>
      <c r="F254" s="226" t="s">
        <v>1084</v>
      </c>
      <c r="G254" s="226" t="s">
        <v>147</v>
      </c>
      <c r="H254" s="226" t="s">
        <v>301</v>
      </c>
      <c r="I254" s="226" t="s">
        <v>8089</v>
      </c>
      <c r="J254" s="226" t="s">
        <v>8089</v>
      </c>
      <c r="K254" s="226" t="s">
        <v>8089</v>
      </c>
      <c r="L254" s="226" t="s">
        <v>8089</v>
      </c>
      <c r="M254" s="226" t="s">
        <v>8257</v>
      </c>
      <c r="N254" s="226" t="s">
        <v>87</v>
      </c>
      <c r="O254" s="226" t="s">
        <v>1086</v>
      </c>
      <c r="P254" s="226"/>
      <c r="Q254" s="226"/>
      <c r="R254" s="226" t="s">
        <v>1085</v>
      </c>
      <c r="S254" s="226"/>
      <c r="T254" s="226"/>
      <c r="U254" s="226" t="s">
        <v>8089</v>
      </c>
      <c r="V254" s="226" t="s">
        <v>8089</v>
      </c>
      <c r="W254" s="226"/>
      <c r="X254" s="226"/>
      <c r="Y254" s="227">
        <v>44161.359629629631</v>
      </c>
      <c r="Z254" s="227">
        <v>44165.932476851849</v>
      </c>
      <c r="AA254" s="226"/>
      <c r="AB254" s="228" t="s">
        <v>1013</v>
      </c>
      <c r="AC254" s="226">
        <v>46899</v>
      </c>
      <c r="AD254" s="226">
        <v>100</v>
      </c>
      <c r="AE254" s="226" t="s">
        <v>8256</v>
      </c>
      <c r="AF254" s="226" t="s">
        <v>8258</v>
      </c>
      <c r="AG254" s="226"/>
    </row>
    <row r="255" spans="1:33" ht="66" x14ac:dyDescent="0.3">
      <c r="A255" s="226" t="s">
        <v>467</v>
      </c>
      <c r="B255" s="226" t="s">
        <v>8256</v>
      </c>
      <c r="C255" s="226" t="s">
        <v>25</v>
      </c>
      <c r="D255" s="226" t="s">
        <v>978</v>
      </c>
      <c r="E255" s="226" t="s">
        <v>1087</v>
      </c>
      <c r="F255" s="226" t="s">
        <v>1088</v>
      </c>
      <c r="G255" s="226" t="s">
        <v>147</v>
      </c>
      <c r="H255" s="226" t="s">
        <v>301</v>
      </c>
      <c r="I255" s="226" t="s">
        <v>8089</v>
      </c>
      <c r="J255" s="226" t="s">
        <v>8089</v>
      </c>
      <c r="K255" s="226" t="s">
        <v>8089</v>
      </c>
      <c r="L255" s="226" t="s">
        <v>8089</v>
      </c>
      <c r="M255" s="226" t="s">
        <v>8257</v>
      </c>
      <c r="N255" s="226" t="s">
        <v>87</v>
      </c>
      <c r="O255" s="226" t="s">
        <v>979</v>
      </c>
      <c r="P255" s="226" t="s">
        <v>1090</v>
      </c>
      <c r="Q255" s="226"/>
      <c r="R255" s="226"/>
      <c r="S255" s="226" t="s">
        <v>8605</v>
      </c>
      <c r="T255" s="226"/>
      <c r="U255" s="226" t="s">
        <v>8089</v>
      </c>
      <c r="V255" s="226" t="s">
        <v>8089</v>
      </c>
      <c r="W255" s="226"/>
      <c r="X255" s="226"/>
      <c r="Y255" s="227">
        <v>44161.367118055554</v>
      </c>
      <c r="Z255" s="227">
        <v>44165.932476851849</v>
      </c>
      <c r="AA255" s="226"/>
      <c r="AB255" s="228" t="s">
        <v>1089</v>
      </c>
      <c r="AC255" s="226">
        <v>46968</v>
      </c>
      <c r="AD255" s="226">
        <v>100</v>
      </c>
      <c r="AE255" s="226" t="s">
        <v>8256</v>
      </c>
      <c r="AF255" s="226" t="s">
        <v>8258</v>
      </c>
      <c r="AG255" s="226"/>
    </row>
    <row r="256" spans="1:33" ht="26.4" x14ac:dyDescent="0.3">
      <c r="A256" s="226"/>
      <c r="B256" s="226" t="s">
        <v>8256</v>
      </c>
      <c r="C256" s="226" t="s">
        <v>31</v>
      </c>
      <c r="D256" s="226" t="s">
        <v>1093</v>
      </c>
      <c r="E256" s="226" t="s">
        <v>1091</v>
      </c>
      <c r="F256" s="226" t="s">
        <v>1092</v>
      </c>
      <c r="G256" s="226" t="s">
        <v>147</v>
      </c>
      <c r="H256" s="226" t="s">
        <v>301</v>
      </c>
      <c r="I256" s="226" t="s">
        <v>8089</v>
      </c>
      <c r="J256" s="226" t="s">
        <v>8089</v>
      </c>
      <c r="K256" s="226" t="s">
        <v>8089</v>
      </c>
      <c r="L256" s="226" t="s">
        <v>8089</v>
      </c>
      <c r="M256" s="226" t="s">
        <v>8257</v>
      </c>
      <c r="N256" s="226" t="s">
        <v>169</v>
      </c>
      <c r="O256" s="226" t="s">
        <v>1094</v>
      </c>
      <c r="P256" s="226"/>
      <c r="Q256" s="226"/>
      <c r="R256" s="226"/>
      <c r="S256" s="226" t="s">
        <v>8544</v>
      </c>
      <c r="T256" s="226"/>
      <c r="U256" s="226" t="s">
        <v>8089</v>
      </c>
      <c r="V256" s="226" t="s">
        <v>8089</v>
      </c>
      <c r="W256" s="226"/>
      <c r="X256" s="226"/>
      <c r="Y256" s="227">
        <v>44161.368414351855</v>
      </c>
      <c r="Z256" s="227">
        <v>44165.932476851849</v>
      </c>
      <c r="AA256" s="226"/>
      <c r="AB256" s="228" t="s">
        <v>1089</v>
      </c>
      <c r="AC256" s="226">
        <v>46968</v>
      </c>
      <c r="AD256" s="226">
        <v>100</v>
      </c>
      <c r="AE256" s="226" t="s">
        <v>8256</v>
      </c>
      <c r="AF256" s="226" t="s">
        <v>8258</v>
      </c>
      <c r="AG256" s="226"/>
    </row>
    <row r="257" spans="1:33" ht="26.4" x14ac:dyDescent="0.3">
      <c r="A257" s="226"/>
      <c r="B257" s="226" t="s">
        <v>8256</v>
      </c>
      <c r="C257" s="226" t="s">
        <v>31</v>
      </c>
      <c r="D257" s="226" t="s">
        <v>185</v>
      </c>
      <c r="E257" s="226" t="s">
        <v>1095</v>
      </c>
      <c r="F257" s="226" t="s">
        <v>1096</v>
      </c>
      <c r="G257" s="226" t="s">
        <v>332</v>
      </c>
      <c r="H257" s="226" t="s">
        <v>34</v>
      </c>
      <c r="I257" s="226" t="s">
        <v>8089</v>
      </c>
      <c r="J257" s="226" t="s">
        <v>8089</v>
      </c>
      <c r="K257" s="226" t="s">
        <v>8089</v>
      </c>
      <c r="L257" s="226" t="s">
        <v>8089</v>
      </c>
      <c r="M257" s="226" t="s">
        <v>8257</v>
      </c>
      <c r="N257" s="226" t="s">
        <v>8089</v>
      </c>
      <c r="O257" s="226" t="s">
        <v>8089</v>
      </c>
      <c r="P257" s="226"/>
      <c r="Q257" s="226"/>
      <c r="R257" s="226"/>
      <c r="S257" s="226" t="s">
        <v>8552</v>
      </c>
      <c r="T257" s="226"/>
      <c r="U257" s="226" t="s">
        <v>8089</v>
      </c>
      <c r="V257" s="226" t="s">
        <v>8089</v>
      </c>
      <c r="W257" s="226"/>
      <c r="X257" s="226"/>
      <c r="Y257" s="227">
        <v>44161.374884259261</v>
      </c>
      <c r="Z257" s="227">
        <v>44165.932476851849</v>
      </c>
      <c r="AA257" s="226"/>
      <c r="AB257" s="228" t="s">
        <v>1097</v>
      </c>
      <c r="AC257" s="226">
        <v>45069</v>
      </c>
      <c r="AD257" s="226">
        <v>23540</v>
      </c>
      <c r="AE257" s="226" t="s">
        <v>8256</v>
      </c>
      <c r="AF257" s="226" t="s">
        <v>8258</v>
      </c>
      <c r="AG257" s="226" t="s">
        <v>295</v>
      </c>
    </row>
    <row r="258" spans="1:33" ht="39.6" x14ac:dyDescent="0.3">
      <c r="A258" s="226" t="s">
        <v>467</v>
      </c>
      <c r="B258" s="226" t="s">
        <v>8256</v>
      </c>
      <c r="C258" s="226" t="s">
        <v>19</v>
      </c>
      <c r="D258" s="226">
        <v>14</v>
      </c>
      <c r="E258" s="226" t="s">
        <v>1098</v>
      </c>
      <c r="F258" s="226" t="s">
        <v>1099</v>
      </c>
      <c r="G258" s="226" t="s">
        <v>183</v>
      </c>
      <c r="H258" s="226" t="s">
        <v>477</v>
      </c>
      <c r="I258" s="226" t="s">
        <v>8089</v>
      </c>
      <c r="J258" s="226" t="s">
        <v>8089</v>
      </c>
      <c r="K258" s="226" t="s">
        <v>8089</v>
      </c>
      <c r="L258" s="226" t="s">
        <v>8089</v>
      </c>
      <c r="M258" s="226" t="s">
        <v>8257</v>
      </c>
      <c r="N258" s="226" t="s">
        <v>483</v>
      </c>
      <c r="O258" s="226" t="s">
        <v>740</v>
      </c>
      <c r="P258" s="226"/>
      <c r="Q258" s="226"/>
      <c r="R258" s="226"/>
      <c r="S258" s="226" t="s">
        <v>8606</v>
      </c>
      <c r="T258" s="226"/>
      <c r="U258" s="226" t="s">
        <v>8089</v>
      </c>
      <c r="V258" s="226" t="s">
        <v>8089</v>
      </c>
      <c r="W258" s="226"/>
      <c r="X258" s="226"/>
      <c r="Y258" s="227">
        <v>44161.3903125</v>
      </c>
      <c r="Z258" s="227">
        <v>44165.932476851849</v>
      </c>
      <c r="AA258" s="226"/>
      <c r="AB258" s="228" t="s">
        <v>1100</v>
      </c>
      <c r="AC258" s="226">
        <v>52292</v>
      </c>
      <c r="AD258" s="226">
        <v>1000</v>
      </c>
      <c r="AE258" s="226" t="s">
        <v>8256</v>
      </c>
      <c r="AF258" s="226" t="s">
        <v>8258</v>
      </c>
      <c r="AG258" s="226" t="s">
        <v>15</v>
      </c>
    </row>
    <row r="259" spans="1:33" ht="26.4" x14ac:dyDescent="0.3">
      <c r="A259" s="226"/>
      <c r="B259" s="226" t="s">
        <v>8256</v>
      </c>
      <c r="C259" s="226" t="s">
        <v>19</v>
      </c>
      <c r="D259" s="226" t="s">
        <v>842</v>
      </c>
      <c r="E259" s="226" t="s">
        <v>1101</v>
      </c>
      <c r="F259" s="226" t="s">
        <v>1102</v>
      </c>
      <c r="G259" s="226" t="s">
        <v>183</v>
      </c>
      <c r="H259" s="226" t="s">
        <v>477</v>
      </c>
      <c r="I259" s="226" t="s">
        <v>8089</v>
      </c>
      <c r="J259" s="226" t="s">
        <v>8089</v>
      </c>
      <c r="K259" s="226" t="s">
        <v>8089</v>
      </c>
      <c r="L259" s="226" t="s">
        <v>8089</v>
      </c>
      <c r="M259" s="226" t="s">
        <v>8257</v>
      </c>
      <c r="N259" s="226" t="s">
        <v>169</v>
      </c>
      <c r="O259" s="226" t="s">
        <v>1103</v>
      </c>
      <c r="P259" s="226"/>
      <c r="Q259" s="226"/>
      <c r="R259" s="226"/>
      <c r="S259" s="226"/>
      <c r="T259" s="226"/>
      <c r="U259" s="226" t="s">
        <v>8089</v>
      </c>
      <c r="V259" s="226" t="s">
        <v>8089</v>
      </c>
      <c r="W259" s="226"/>
      <c r="X259" s="226"/>
      <c r="Y259" s="227">
        <v>44161.3903125</v>
      </c>
      <c r="Z259" s="227">
        <v>44165.932476851849</v>
      </c>
      <c r="AA259" s="226"/>
      <c r="AB259" s="228" t="s">
        <v>1100</v>
      </c>
      <c r="AC259" s="226">
        <v>52292</v>
      </c>
      <c r="AD259" s="226">
        <v>1000</v>
      </c>
      <c r="AE259" s="226" t="s">
        <v>8256</v>
      </c>
      <c r="AF259" s="226" t="s">
        <v>8258</v>
      </c>
      <c r="AG259" s="226" t="s">
        <v>15</v>
      </c>
    </row>
    <row r="260" spans="1:33" x14ac:dyDescent="0.3">
      <c r="A260" s="226"/>
      <c r="B260" s="226" t="s">
        <v>8256</v>
      </c>
      <c r="C260" s="226" t="s">
        <v>19</v>
      </c>
      <c r="D260" s="226" t="s">
        <v>842</v>
      </c>
      <c r="E260" s="226" t="s">
        <v>1104</v>
      </c>
      <c r="F260" s="226" t="s">
        <v>1105</v>
      </c>
      <c r="G260" s="226" t="s">
        <v>183</v>
      </c>
      <c r="H260" s="226" t="s">
        <v>477</v>
      </c>
      <c r="I260" s="226" t="s">
        <v>8089</v>
      </c>
      <c r="J260" s="226" t="s">
        <v>8089</v>
      </c>
      <c r="K260" s="226" t="s">
        <v>8089</v>
      </c>
      <c r="L260" s="226" t="s">
        <v>8089</v>
      </c>
      <c r="M260" s="226" t="s">
        <v>8257</v>
      </c>
      <c r="N260" s="226" t="s">
        <v>169</v>
      </c>
      <c r="O260" s="226" t="s">
        <v>1106</v>
      </c>
      <c r="P260" s="226"/>
      <c r="Q260" s="226"/>
      <c r="R260" s="226"/>
      <c r="S260" s="226"/>
      <c r="T260" s="226"/>
      <c r="U260" s="226" t="s">
        <v>8089</v>
      </c>
      <c r="V260" s="226" t="s">
        <v>8089</v>
      </c>
      <c r="W260" s="226"/>
      <c r="X260" s="226"/>
      <c r="Y260" s="227">
        <v>44161.3903125</v>
      </c>
      <c r="Z260" s="227">
        <v>44165.932476851849</v>
      </c>
      <c r="AA260" s="226"/>
      <c r="AB260" s="228" t="s">
        <v>1100</v>
      </c>
      <c r="AC260" s="226">
        <v>52292</v>
      </c>
      <c r="AD260" s="226">
        <v>1010</v>
      </c>
      <c r="AE260" s="226" t="s">
        <v>8256</v>
      </c>
      <c r="AF260" s="226" t="s">
        <v>8258</v>
      </c>
      <c r="AG260" s="226" t="s">
        <v>15</v>
      </c>
    </row>
    <row r="261" spans="1:33" ht="26.4" x14ac:dyDescent="0.3">
      <c r="A261" s="226"/>
      <c r="B261" s="226" t="s">
        <v>8256</v>
      </c>
      <c r="C261" s="226" t="s">
        <v>19</v>
      </c>
      <c r="D261" s="226" t="s">
        <v>842</v>
      </c>
      <c r="E261" s="226" t="s">
        <v>1107</v>
      </c>
      <c r="F261" s="226" t="s">
        <v>1108</v>
      </c>
      <c r="G261" s="226" t="s">
        <v>183</v>
      </c>
      <c r="H261" s="226" t="s">
        <v>477</v>
      </c>
      <c r="I261" s="226" t="s">
        <v>8089</v>
      </c>
      <c r="J261" s="226" t="s">
        <v>8089</v>
      </c>
      <c r="K261" s="226" t="s">
        <v>8089</v>
      </c>
      <c r="L261" s="226" t="s">
        <v>8089</v>
      </c>
      <c r="M261" s="226" t="s">
        <v>8257</v>
      </c>
      <c r="N261" s="226" t="s">
        <v>169</v>
      </c>
      <c r="O261" s="226" t="s">
        <v>1109</v>
      </c>
      <c r="P261" s="226"/>
      <c r="Q261" s="226"/>
      <c r="R261" s="226"/>
      <c r="S261" s="226"/>
      <c r="T261" s="226"/>
      <c r="U261" s="226" t="s">
        <v>8089</v>
      </c>
      <c r="V261" s="226" t="s">
        <v>8089</v>
      </c>
      <c r="W261" s="226"/>
      <c r="X261" s="226"/>
      <c r="Y261" s="227">
        <v>44161.3903125</v>
      </c>
      <c r="Z261" s="227">
        <v>44165.932476851849</v>
      </c>
      <c r="AA261" s="226"/>
      <c r="AB261" s="228" t="s">
        <v>1100</v>
      </c>
      <c r="AC261" s="226">
        <v>52292</v>
      </c>
      <c r="AD261" s="226">
        <v>1020</v>
      </c>
      <c r="AE261" s="226" t="s">
        <v>8256</v>
      </c>
      <c r="AF261" s="226" t="s">
        <v>8258</v>
      </c>
      <c r="AG261" s="226" t="s">
        <v>15</v>
      </c>
    </row>
    <row r="262" spans="1:33" x14ac:dyDescent="0.3">
      <c r="A262" s="226"/>
      <c r="B262" s="226" t="s">
        <v>8256</v>
      </c>
      <c r="C262" s="226" t="s">
        <v>19</v>
      </c>
      <c r="D262" s="226" t="s">
        <v>842</v>
      </c>
      <c r="E262" s="226" t="s">
        <v>1110</v>
      </c>
      <c r="F262" s="226" t="s">
        <v>1111</v>
      </c>
      <c r="G262" s="226" t="s">
        <v>183</v>
      </c>
      <c r="H262" s="226" t="s">
        <v>477</v>
      </c>
      <c r="I262" s="226" t="s">
        <v>8089</v>
      </c>
      <c r="J262" s="226" t="s">
        <v>8089</v>
      </c>
      <c r="K262" s="226" t="s">
        <v>8089</v>
      </c>
      <c r="L262" s="226" t="s">
        <v>8089</v>
      </c>
      <c r="M262" s="226" t="s">
        <v>8257</v>
      </c>
      <c r="N262" s="226" t="s">
        <v>169</v>
      </c>
      <c r="O262" s="226" t="s">
        <v>1112</v>
      </c>
      <c r="P262" s="226"/>
      <c r="Q262" s="226"/>
      <c r="R262" s="226"/>
      <c r="S262" s="226"/>
      <c r="T262" s="226"/>
      <c r="U262" s="226" t="s">
        <v>8089</v>
      </c>
      <c r="V262" s="226" t="s">
        <v>8089</v>
      </c>
      <c r="W262" s="226"/>
      <c r="X262" s="226"/>
      <c r="Y262" s="227">
        <v>44161.3903125</v>
      </c>
      <c r="Z262" s="227">
        <v>44165.932476851849</v>
      </c>
      <c r="AA262" s="226"/>
      <c r="AB262" s="228" t="s">
        <v>1100</v>
      </c>
      <c r="AC262" s="226">
        <v>52292</v>
      </c>
      <c r="AD262" s="226">
        <v>1030</v>
      </c>
      <c r="AE262" s="226" t="s">
        <v>8256</v>
      </c>
      <c r="AF262" s="226" t="s">
        <v>8258</v>
      </c>
      <c r="AG262" s="226" t="s">
        <v>15</v>
      </c>
    </row>
    <row r="263" spans="1:33" ht="26.4" x14ac:dyDescent="0.3">
      <c r="A263" s="226"/>
      <c r="B263" s="226" t="s">
        <v>8256</v>
      </c>
      <c r="C263" s="226" t="s">
        <v>19</v>
      </c>
      <c r="D263" s="226" t="s">
        <v>842</v>
      </c>
      <c r="E263" s="226" t="s">
        <v>1113</v>
      </c>
      <c r="F263" s="226" t="s">
        <v>1114</v>
      </c>
      <c r="G263" s="226" t="s">
        <v>183</v>
      </c>
      <c r="H263" s="226" t="s">
        <v>477</v>
      </c>
      <c r="I263" s="226" t="s">
        <v>8089</v>
      </c>
      <c r="J263" s="226" t="s">
        <v>8089</v>
      </c>
      <c r="K263" s="226" t="s">
        <v>8089</v>
      </c>
      <c r="L263" s="226" t="s">
        <v>8089</v>
      </c>
      <c r="M263" s="226" t="s">
        <v>8257</v>
      </c>
      <c r="N263" s="226" t="s">
        <v>169</v>
      </c>
      <c r="O263" s="226" t="s">
        <v>1115</v>
      </c>
      <c r="P263" s="226"/>
      <c r="Q263" s="226"/>
      <c r="R263" s="226"/>
      <c r="S263" s="226"/>
      <c r="T263" s="226"/>
      <c r="U263" s="226" t="s">
        <v>8089</v>
      </c>
      <c r="V263" s="226" t="s">
        <v>8089</v>
      </c>
      <c r="W263" s="226"/>
      <c r="X263" s="226"/>
      <c r="Y263" s="227">
        <v>44161.3903125</v>
      </c>
      <c r="Z263" s="227">
        <v>44165.932476851849</v>
      </c>
      <c r="AA263" s="226"/>
      <c r="AB263" s="228" t="s">
        <v>1100</v>
      </c>
      <c r="AC263" s="226">
        <v>52292</v>
      </c>
      <c r="AD263" s="226">
        <v>1040</v>
      </c>
      <c r="AE263" s="226" t="s">
        <v>8256</v>
      </c>
      <c r="AF263" s="226" t="s">
        <v>8258</v>
      </c>
      <c r="AG263" s="226" t="s">
        <v>15</v>
      </c>
    </row>
    <row r="264" spans="1:33" x14ac:dyDescent="0.3">
      <c r="A264" s="226"/>
      <c r="B264" s="226" t="s">
        <v>8256</v>
      </c>
      <c r="C264" s="226" t="s">
        <v>19</v>
      </c>
      <c r="D264" s="226" t="s">
        <v>842</v>
      </c>
      <c r="E264" s="226" t="s">
        <v>1116</v>
      </c>
      <c r="F264" s="226" t="s">
        <v>1117</v>
      </c>
      <c r="G264" s="226" t="s">
        <v>183</v>
      </c>
      <c r="H264" s="226" t="s">
        <v>477</v>
      </c>
      <c r="I264" s="226" t="s">
        <v>8089</v>
      </c>
      <c r="J264" s="226" t="s">
        <v>8089</v>
      </c>
      <c r="K264" s="226" t="s">
        <v>8089</v>
      </c>
      <c r="L264" s="226" t="s">
        <v>8089</v>
      </c>
      <c r="M264" s="226" t="s">
        <v>8257</v>
      </c>
      <c r="N264" s="226" t="s">
        <v>169</v>
      </c>
      <c r="O264" s="226" t="s">
        <v>1118</v>
      </c>
      <c r="P264" s="226"/>
      <c r="Q264" s="226"/>
      <c r="R264" s="226"/>
      <c r="S264" s="226"/>
      <c r="T264" s="226"/>
      <c r="U264" s="226" t="s">
        <v>8089</v>
      </c>
      <c r="V264" s="226" t="s">
        <v>8089</v>
      </c>
      <c r="W264" s="226"/>
      <c r="X264" s="226"/>
      <c r="Y264" s="227">
        <v>44161.3903125</v>
      </c>
      <c r="Z264" s="227">
        <v>44165.932476851849</v>
      </c>
      <c r="AA264" s="226"/>
      <c r="AB264" s="228" t="s">
        <v>1100</v>
      </c>
      <c r="AC264" s="226">
        <v>52292</v>
      </c>
      <c r="AD264" s="226">
        <v>1050</v>
      </c>
      <c r="AE264" s="226" t="s">
        <v>8256</v>
      </c>
      <c r="AF264" s="226" t="s">
        <v>8258</v>
      </c>
      <c r="AG264" s="226" t="s">
        <v>15</v>
      </c>
    </row>
    <row r="265" spans="1:33" ht="26.4" x14ac:dyDescent="0.3">
      <c r="A265" s="226"/>
      <c r="B265" s="226" t="s">
        <v>8256</v>
      </c>
      <c r="C265" s="226" t="s">
        <v>19</v>
      </c>
      <c r="D265" s="226" t="s">
        <v>842</v>
      </c>
      <c r="E265" s="226" t="s">
        <v>1119</v>
      </c>
      <c r="F265" s="226" t="s">
        <v>1120</v>
      </c>
      <c r="G265" s="226" t="s">
        <v>183</v>
      </c>
      <c r="H265" s="226" t="s">
        <v>477</v>
      </c>
      <c r="I265" s="226" t="s">
        <v>8089</v>
      </c>
      <c r="J265" s="226" t="s">
        <v>8089</v>
      </c>
      <c r="K265" s="226" t="s">
        <v>8089</v>
      </c>
      <c r="L265" s="226" t="s">
        <v>8089</v>
      </c>
      <c r="M265" s="226" t="s">
        <v>8257</v>
      </c>
      <c r="N265" s="226" t="s">
        <v>169</v>
      </c>
      <c r="O265" s="226" t="s">
        <v>1121</v>
      </c>
      <c r="P265" s="226"/>
      <c r="Q265" s="226"/>
      <c r="R265" s="226"/>
      <c r="S265" s="226"/>
      <c r="T265" s="226"/>
      <c r="U265" s="226" t="s">
        <v>8089</v>
      </c>
      <c r="V265" s="226" t="s">
        <v>8089</v>
      </c>
      <c r="W265" s="226"/>
      <c r="X265" s="226"/>
      <c r="Y265" s="227">
        <v>44161.3903125</v>
      </c>
      <c r="Z265" s="227">
        <v>44165.932476851849</v>
      </c>
      <c r="AA265" s="226"/>
      <c r="AB265" s="228" t="s">
        <v>1100</v>
      </c>
      <c r="AC265" s="226">
        <v>52292</v>
      </c>
      <c r="AD265" s="226">
        <v>1060</v>
      </c>
      <c r="AE265" s="226" t="s">
        <v>8256</v>
      </c>
      <c r="AF265" s="226" t="s">
        <v>8258</v>
      </c>
      <c r="AG265" s="226" t="s">
        <v>15</v>
      </c>
    </row>
    <row r="266" spans="1:33" ht="26.4" x14ac:dyDescent="0.3">
      <c r="A266" s="226"/>
      <c r="B266" s="226" t="s">
        <v>8256</v>
      </c>
      <c r="C266" s="226" t="s">
        <v>19</v>
      </c>
      <c r="D266" s="226" t="s">
        <v>842</v>
      </c>
      <c r="E266" s="226" t="s">
        <v>1122</v>
      </c>
      <c r="F266" s="226" t="s">
        <v>1123</v>
      </c>
      <c r="G266" s="226" t="s">
        <v>183</v>
      </c>
      <c r="H266" s="226" t="s">
        <v>477</v>
      </c>
      <c r="I266" s="226" t="s">
        <v>8089</v>
      </c>
      <c r="J266" s="226" t="s">
        <v>8089</v>
      </c>
      <c r="K266" s="226" t="s">
        <v>8089</v>
      </c>
      <c r="L266" s="226" t="s">
        <v>8089</v>
      </c>
      <c r="M266" s="226" t="s">
        <v>8257</v>
      </c>
      <c r="N266" s="226" t="s">
        <v>169</v>
      </c>
      <c r="O266" s="226" t="s">
        <v>1124</v>
      </c>
      <c r="P266" s="226"/>
      <c r="Q266" s="226"/>
      <c r="R266" s="226"/>
      <c r="S266" s="226"/>
      <c r="T266" s="226"/>
      <c r="U266" s="226" t="s">
        <v>8089</v>
      </c>
      <c r="V266" s="226" t="s">
        <v>8089</v>
      </c>
      <c r="W266" s="226"/>
      <c r="X266" s="226"/>
      <c r="Y266" s="227">
        <v>44161.3903125</v>
      </c>
      <c r="Z266" s="227">
        <v>44165.932476851849</v>
      </c>
      <c r="AA266" s="226"/>
      <c r="AB266" s="228" t="s">
        <v>1100</v>
      </c>
      <c r="AC266" s="226">
        <v>52292</v>
      </c>
      <c r="AD266" s="226">
        <v>1070</v>
      </c>
      <c r="AE266" s="226" t="s">
        <v>8256</v>
      </c>
      <c r="AF266" s="226" t="s">
        <v>8258</v>
      </c>
      <c r="AG266" s="226" t="s">
        <v>15</v>
      </c>
    </row>
    <row r="267" spans="1:33" ht="26.4" x14ac:dyDescent="0.3">
      <c r="A267" s="226"/>
      <c r="B267" s="226" t="s">
        <v>8256</v>
      </c>
      <c r="C267" s="226" t="s">
        <v>19</v>
      </c>
      <c r="D267" s="226" t="s">
        <v>842</v>
      </c>
      <c r="E267" s="226" t="s">
        <v>1125</v>
      </c>
      <c r="F267" s="226" t="s">
        <v>1126</v>
      </c>
      <c r="G267" s="226" t="s">
        <v>183</v>
      </c>
      <c r="H267" s="226" t="s">
        <v>477</v>
      </c>
      <c r="I267" s="226" t="s">
        <v>8089</v>
      </c>
      <c r="J267" s="226" t="s">
        <v>8089</v>
      </c>
      <c r="K267" s="226" t="s">
        <v>8089</v>
      </c>
      <c r="L267" s="226" t="s">
        <v>8089</v>
      </c>
      <c r="M267" s="226" t="s">
        <v>8257</v>
      </c>
      <c r="N267" s="226" t="s">
        <v>169</v>
      </c>
      <c r="O267" s="226" t="s">
        <v>1127</v>
      </c>
      <c r="P267" s="226"/>
      <c r="Q267" s="226"/>
      <c r="R267" s="226"/>
      <c r="S267" s="226"/>
      <c r="T267" s="226"/>
      <c r="U267" s="226" t="s">
        <v>8089</v>
      </c>
      <c r="V267" s="226" t="s">
        <v>8089</v>
      </c>
      <c r="W267" s="226"/>
      <c r="X267" s="226"/>
      <c r="Y267" s="227">
        <v>44161.3903125</v>
      </c>
      <c r="Z267" s="227">
        <v>44165.932476851849</v>
      </c>
      <c r="AA267" s="226"/>
      <c r="AB267" s="228" t="s">
        <v>1100</v>
      </c>
      <c r="AC267" s="226">
        <v>52292</v>
      </c>
      <c r="AD267" s="226">
        <v>1080</v>
      </c>
      <c r="AE267" s="226" t="s">
        <v>8256</v>
      </c>
      <c r="AF267" s="226" t="s">
        <v>8258</v>
      </c>
      <c r="AG267" s="226" t="s">
        <v>15</v>
      </c>
    </row>
    <row r="268" spans="1:33" ht="26.4" x14ac:dyDescent="0.3">
      <c r="A268" s="226"/>
      <c r="B268" s="226" t="s">
        <v>8256</v>
      </c>
      <c r="C268" s="226" t="s">
        <v>19</v>
      </c>
      <c r="D268" s="226" t="s">
        <v>842</v>
      </c>
      <c r="E268" s="226" t="s">
        <v>1128</v>
      </c>
      <c r="F268" s="226" t="s">
        <v>1129</v>
      </c>
      <c r="G268" s="226" t="s">
        <v>183</v>
      </c>
      <c r="H268" s="226" t="s">
        <v>477</v>
      </c>
      <c r="I268" s="226" t="s">
        <v>8089</v>
      </c>
      <c r="J268" s="226" t="s">
        <v>8089</v>
      </c>
      <c r="K268" s="226" t="s">
        <v>8089</v>
      </c>
      <c r="L268" s="226" t="s">
        <v>8089</v>
      </c>
      <c r="M268" s="226" t="s">
        <v>8257</v>
      </c>
      <c r="N268" s="226" t="s">
        <v>169</v>
      </c>
      <c r="O268" s="226" t="s">
        <v>1130</v>
      </c>
      <c r="P268" s="226"/>
      <c r="Q268" s="226"/>
      <c r="R268" s="226"/>
      <c r="S268" s="226"/>
      <c r="T268" s="226"/>
      <c r="U268" s="226" t="s">
        <v>8089</v>
      </c>
      <c r="V268" s="226" t="s">
        <v>8089</v>
      </c>
      <c r="W268" s="226"/>
      <c r="X268" s="226"/>
      <c r="Y268" s="227">
        <v>44161.3903125</v>
      </c>
      <c r="Z268" s="227">
        <v>44165.932476851849</v>
      </c>
      <c r="AA268" s="226"/>
      <c r="AB268" s="228" t="s">
        <v>1100</v>
      </c>
      <c r="AC268" s="226">
        <v>52292</v>
      </c>
      <c r="AD268" s="226">
        <v>1090</v>
      </c>
      <c r="AE268" s="226" t="s">
        <v>8256</v>
      </c>
      <c r="AF268" s="226" t="s">
        <v>8258</v>
      </c>
      <c r="AG268" s="226" t="s">
        <v>15</v>
      </c>
    </row>
    <row r="269" spans="1:33" ht="118.8" x14ac:dyDescent="0.3">
      <c r="A269" s="226" t="s">
        <v>467</v>
      </c>
      <c r="B269" s="226" t="s">
        <v>8256</v>
      </c>
      <c r="C269" s="226" t="s">
        <v>531</v>
      </c>
      <c r="D269" s="226" t="s">
        <v>852</v>
      </c>
      <c r="E269" s="226" t="s">
        <v>1131</v>
      </c>
      <c r="F269" s="226" t="s">
        <v>1132</v>
      </c>
      <c r="G269" s="226" t="s">
        <v>183</v>
      </c>
      <c r="H269" s="226" t="s">
        <v>477</v>
      </c>
      <c r="I269" s="226" t="s">
        <v>8089</v>
      </c>
      <c r="J269" s="226" t="s">
        <v>8089</v>
      </c>
      <c r="K269" s="226" t="s">
        <v>8089</v>
      </c>
      <c r="L269" s="226" t="s">
        <v>8089</v>
      </c>
      <c r="M269" s="226" t="s">
        <v>8257</v>
      </c>
      <c r="N269" s="226" t="s">
        <v>169</v>
      </c>
      <c r="O269" s="226" t="s">
        <v>223</v>
      </c>
      <c r="P269" s="226"/>
      <c r="Q269" s="226"/>
      <c r="R269" s="226"/>
      <c r="S269" s="226" t="s">
        <v>8607</v>
      </c>
      <c r="T269" s="226"/>
      <c r="U269" s="226" t="s">
        <v>8089</v>
      </c>
      <c r="V269" s="226" t="s">
        <v>8089</v>
      </c>
      <c r="W269" s="226"/>
      <c r="X269" s="226"/>
      <c r="Y269" s="227">
        <v>44161.3903125</v>
      </c>
      <c r="Z269" s="227">
        <v>44165.932476851849</v>
      </c>
      <c r="AA269" s="226"/>
      <c r="AB269" s="228" t="s">
        <v>1100</v>
      </c>
      <c r="AC269" s="226">
        <v>52292</v>
      </c>
      <c r="AD269" s="226">
        <v>1000</v>
      </c>
      <c r="AE269" s="226" t="s">
        <v>8256</v>
      </c>
      <c r="AF269" s="226" t="s">
        <v>8258</v>
      </c>
      <c r="AG269" s="226" t="s">
        <v>15</v>
      </c>
    </row>
    <row r="270" spans="1:33" x14ac:dyDescent="0.3">
      <c r="A270" s="226"/>
      <c r="B270" s="226" t="s">
        <v>8256</v>
      </c>
      <c r="C270" s="226" t="s">
        <v>19</v>
      </c>
      <c r="D270" s="226" t="s">
        <v>436</v>
      </c>
      <c r="E270" s="226" t="s">
        <v>1133</v>
      </c>
      <c r="F270" s="226" t="s">
        <v>1134</v>
      </c>
      <c r="G270" s="226" t="s">
        <v>183</v>
      </c>
      <c r="H270" s="226" t="s">
        <v>477</v>
      </c>
      <c r="I270" s="226" t="s">
        <v>8089</v>
      </c>
      <c r="J270" s="226" t="s">
        <v>8089</v>
      </c>
      <c r="K270" s="226" t="s">
        <v>8089</v>
      </c>
      <c r="L270" s="226" t="s">
        <v>8089</v>
      </c>
      <c r="M270" s="226" t="s">
        <v>8257</v>
      </c>
      <c r="N270" s="226" t="s">
        <v>169</v>
      </c>
      <c r="O270" s="226" t="s">
        <v>1135</v>
      </c>
      <c r="P270" s="226"/>
      <c r="Q270" s="226"/>
      <c r="R270" s="226"/>
      <c r="S270" s="226"/>
      <c r="T270" s="226"/>
      <c r="U270" s="226" t="s">
        <v>8089</v>
      </c>
      <c r="V270" s="226" t="s">
        <v>8089</v>
      </c>
      <c r="W270" s="226"/>
      <c r="X270" s="226"/>
      <c r="Y270" s="227">
        <v>44161.3903125</v>
      </c>
      <c r="Z270" s="227">
        <v>44165.932476851849</v>
      </c>
      <c r="AA270" s="226"/>
      <c r="AB270" s="228" t="s">
        <v>1100</v>
      </c>
      <c r="AC270" s="226">
        <v>52292</v>
      </c>
      <c r="AD270" s="226">
        <v>1000</v>
      </c>
      <c r="AE270" s="226" t="s">
        <v>8256</v>
      </c>
      <c r="AF270" s="226" t="s">
        <v>8258</v>
      </c>
      <c r="AG270" s="226" t="s">
        <v>15</v>
      </c>
    </row>
    <row r="271" spans="1:33" x14ac:dyDescent="0.3">
      <c r="A271" s="226"/>
      <c r="B271" s="226" t="s">
        <v>8256</v>
      </c>
      <c r="C271" s="226" t="s">
        <v>19</v>
      </c>
      <c r="D271" s="226" t="s">
        <v>436</v>
      </c>
      <c r="E271" s="226" t="s">
        <v>1136</v>
      </c>
      <c r="F271" s="226" t="s">
        <v>1137</v>
      </c>
      <c r="G271" s="226" t="s">
        <v>183</v>
      </c>
      <c r="H271" s="226" t="s">
        <v>477</v>
      </c>
      <c r="I271" s="226" t="s">
        <v>8089</v>
      </c>
      <c r="J271" s="226" t="s">
        <v>8089</v>
      </c>
      <c r="K271" s="226" t="s">
        <v>8089</v>
      </c>
      <c r="L271" s="226" t="s">
        <v>8089</v>
      </c>
      <c r="M271" s="226" t="s">
        <v>8257</v>
      </c>
      <c r="N271" s="226" t="s">
        <v>169</v>
      </c>
      <c r="O271" s="226" t="s">
        <v>1138</v>
      </c>
      <c r="P271" s="226"/>
      <c r="Q271" s="226"/>
      <c r="R271" s="226"/>
      <c r="S271" s="226"/>
      <c r="T271" s="226"/>
      <c r="U271" s="226" t="s">
        <v>8089</v>
      </c>
      <c r="V271" s="226" t="s">
        <v>8089</v>
      </c>
      <c r="W271" s="226"/>
      <c r="X271" s="226"/>
      <c r="Y271" s="227">
        <v>44161.3903125</v>
      </c>
      <c r="Z271" s="227">
        <v>44165.932476851849</v>
      </c>
      <c r="AA271" s="226"/>
      <c r="AB271" s="228" t="s">
        <v>1100</v>
      </c>
      <c r="AC271" s="226">
        <v>52292</v>
      </c>
      <c r="AD271" s="226">
        <v>1010</v>
      </c>
      <c r="AE271" s="226" t="s">
        <v>8256</v>
      </c>
      <c r="AF271" s="226" t="s">
        <v>8258</v>
      </c>
      <c r="AG271" s="226" t="s">
        <v>15</v>
      </c>
    </row>
    <row r="272" spans="1:33" ht="26.4" x14ac:dyDescent="0.3">
      <c r="A272" s="226"/>
      <c r="B272" s="226" t="s">
        <v>8256</v>
      </c>
      <c r="C272" s="226" t="s">
        <v>19</v>
      </c>
      <c r="D272" s="226" t="s">
        <v>436</v>
      </c>
      <c r="E272" s="226" t="s">
        <v>1139</v>
      </c>
      <c r="F272" s="226" t="s">
        <v>1140</v>
      </c>
      <c r="G272" s="226" t="s">
        <v>183</v>
      </c>
      <c r="H272" s="226" t="s">
        <v>477</v>
      </c>
      <c r="I272" s="226" t="s">
        <v>8089</v>
      </c>
      <c r="J272" s="226" t="s">
        <v>8089</v>
      </c>
      <c r="K272" s="226" t="s">
        <v>8089</v>
      </c>
      <c r="L272" s="226" t="s">
        <v>8089</v>
      </c>
      <c r="M272" s="226" t="s">
        <v>8257</v>
      </c>
      <c r="N272" s="226" t="s">
        <v>169</v>
      </c>
      <c r="O272" s="226" t="s">
        <v>1141</v>
      </c>
      <c r="P272" s="226"/>
      <c r="Q272" s="226"/>
      <c r="R272" s="226"/>
      <c r="S272" s="226"/>
      <c r="T272" s="226"/>
      <c r="U272" s="226" t="s">
        <v>8089</v>
      </c>
      <c r="V272" s="226" t="s">
        <v>8089</v>
      </c>
      <c r="W272" s="226"/>
      <c r="X272" s="226"/>
      <c r="Y272" s="227">
        <v>44161.3903125</v>
      </c>
      <c r="Z272" s="227">
        <v>44165.932476851849</v>
      </c>
      <c r="AA272" s="226"/>
      <c r="AB272" s="228" t="s">
        <v>1100</v>
      </c>
      <c r="AC272" s="226">
        <v>52292</v>
      </c>
      <c r="AD272" s="226">
        <v>1020</v>
      </c>
      <c r="AE272" s="226" t="s">
        <v>8256</v>
      </c>
      <c r="AF272" s="226" t="s">
        <v>8258</v>
      </c>
      <c r="AG272" s="226" t="s">
        <v>15</v>
      </c>
    </row>
    <row r="273" spans="1:33" x14ac:dyDescent="0.3">
      <c r="A273" s="226"/>
      <c r="B273" s="226" t="s">
        <v>8256</v>
      </c>
      <c r="C273" s="226" t="s">
        <v>19</v>
      </c>
      <c r="D273" s="226" t="s">
        <v>436</v>
      </c>
      <c r="E273" s="226" t="s">
        <v>1142</v>
      </c>
      <c r="F273" s="226" t="s">
        <v>1143</v>
      </c>
      <c r="G273" s="226" t="s">
        <v>183</v>
      </c>
      <c r="H273" s="226" t="s">
        <v>477</v>
      </c>
      <c r="I273" s="226" t="s">
        <v>8089</v>
      </c>
      <c r="J273" s="226" t="s">
        <v>8089</v>
      </c>
      <c r="K273" s="226" t="s">
        <v>8089</v>
      </c>
      <c r="L273" s="226" t="s">
        <v>8089</v>
      </c>
      <c r="M273" s="226" t="s">
        <v>8257</v>
      </c>
      <c r="N273" s="226" t="s">
        <v>169</v>
      </c>
      <c r="O273" s="226" t="s">
        <v>438</v>
      </c>
      <c r="P273" s="226"/>
      <c r="Q273" s="226"/>
      <c r="R273" s="226"/>
      <c r="S273" s="226"/>
      <c r="T273" s="226"/>
      <c r="U273" s="226" t="s">
        <v>8089</v>
      </c>
      <c r="V273" s="226" t="s">
        <v>8089</v>
      </c>
      <c r="W273" s="226"/>
      <c r="X273" s="226"/>
      <c r="Y273" s="227">
        <v>44161.3903125</v>
      </c>
      <c r="Z273" s="227">
        <v>44165.932476851849</v>
      </c>
      <c r="AA273" s="226"/>
      <c r="AB273" s="228" t="s">
        <v>1100</v>
      </c>
      <c r="AC273" s="226">
        <v>52292</v>
      </c>
      <c r="AD273" s="226">
        <v>1030</v>
      </c>
      <c r="AE273" s="226" t="s">
        <v>8256</v>
      </c>
      <c r="AF273" s="226" t="s">
        <v>8258</v>
      </c>
      <c r="AG273" s="226" t="s">
        <v>15</v>
      </c>
    </row>
    <row r="274" spans="1:33" x14ac:dyDescent="0.3">
      <c r="A274" s="226"/>
      <c r="B274" s="226" t="s">
        <v>8256</v>
      </c>
      <c r="C274" s="226" t="s">
        <v>19</v>
      </c>
      <c r="D274" s="226" t="s">
        <v>842</v>
      </c>
      <c r="E274" s="226" t="s">
        <v>1144</v>
      </c>
      <c r="F274" s="226" t="s">
        <v>1145</v>
      </c>
      <c r="G274" s="226" t="s">
        <v>183</v>
      </c>
      <c r="H274" s="226" t="s">
        <v>477</v>
      </c>
      <c r="I274" s="226" t="s">
        <v>8089</v>
      </c>
      <c r="J274" s="226" t="s">
        <v>8089</v>
      </c>
      <c r="K274" s="226" t="s">
        <v>8089</v>
      </c>
      <c r="L274" s="226" t="s">
        <v>8089</v>
      </c>
      <c r="M274" s="226" t="s">
        <v>8257</v>
      </c>
      <c r="N274" s="226" t="s">
        <v>169</v>
      </c>
      <c r="O274" s="226" t="s">
        <v>1146</v>
      </c>
      <c r="P274" s="226"/>
      <c r="Q274" s="226"/>
      <c r="R274" s="226"/>
      <c r="S274" s="226"/>
      <c r="T274" s="226"/>
      <c r="U274" s="226" t="s">
        <v>8089</v>
      </c>
      <c r="V274" s="226" t="s">
        <v>8089</v>
      </c>
      <c r="W274" s="226"/>
      <c r="X274" s="226"/>
      <c r="Y274" s="227">
        <v>44161.3903125</v>
      </c>
      <c r="Z274" s="227">
        <v>44165.932476851849</v>
      </c>
      <c r="AA274" s="226"/>
      <c r="AB274" s="228" t="s">
        <v>1100</v>
      </c>
      <c r="AC274" s="226">
        <v>52292</v>
      </c>
      <c r="AD274" s="226">
        <v>1100</v>
      </c>
      <c r="AE274" s="226" t="s">
        <v>8256</v>
      </c>
      <c r="AF274" s="226" t="s">
        <v>8258</v>
      </c>
      <c r="AG274" s="226" t="s">
        <v>15</v>
      </c>
    </row>
    <row r="275" spans="1:33" ht="26.4" x14ac:dyDescent="0.3">
      <c r="A275" s="226"/>
      <c r="B275" s="226" t="s">
        <v>8256</v>
      </c>
      <c r="C275" s="226" t="s">
        <v>19</v>
      </c>
      <c r="D275" s="226">
        <v>14</v>
      </c>
      <c r="E275" s="226" t="s">
        <v>1147</v>
      </c>
      <c r="F275" s="226" t="s">
        <v>1148</v>
      </c>
      <c r="G275" s="226" t="s">
        <v>183</v>
      </c>
      <c r="H275" s="226" t="s">
        <v>477</v>
      </c>
      <c r="I275" s="226" t="s">
        <v>8089</v>
      </c>
      <c r="J275" s="226" t="s">
        <v>8089</v>
      </c>
      <c r="K275" s="226" t="s">
        <v>8089</v>
      </c>
      <c r="L275" s="226" t="s">
        <v>8089</v>
      </c>
      <c r="M275" s="226" t="s">
        <v>8257</v>
      </c>
      <c r="N275" s="226" t="s">
        <v>483</v>
      </c>
      <c r="O275" s="226" t="s">
        <v>1149</v>
      </c>
      <c r="P275" s="226"/>
      <c r="Q275" s="226"/>
      <c r="R275" s="226"/>
      <c r="S275" s="226"/>
      <c r="T275" s="226"/>
      <c r="U275" s="226" t="s">
        <v>8089</v>
      </c>
      <c r="V275" s="226" t="s">
        <v>8089</v>
      </c>
      <c r="W275" s="226"/>
      <c r="X275" s="226"/>
      <c r="Y275" s="227">
        <v>44161.3903125</v>
      </c>
      <c r="Z275" s="227">
        <v>44165.932476851849</v>
      </c>
      <c r="AA275" s="226"/>
      <c r="AB275" s="228" t="s">
        <v>1100</v>
      </c>
      <c r="AC275" s="226">
        <v>52292</v>
      </c>
      <c r="AD275" s="226">
        <v>1010</v>
      </c>
      <c r="AE275" s="226" t="s">
        <v>8256</v>
      </c>
      <c r="AF275" s="226" t="s">
        <v>8258</v>
      </c>
      <c r="AG275" s="226" t="s">
        <v>15</v>
      </c>
    </row>
    <row r="276" spans="1:33" ht="52.8" x14ac:dyDescent="0.3">
      <c r="A276" s="226"/>
      <c r="B276" s="226" t="s">
        <v>8256</v>
      </c>
      <c r="C276" s="226" t="s">
        <v>19</v>
      </c>
      <c r="D276" s="226" t="s">
        <v>436</v>
      </c>
      <c r="E276" s="226" t="s">
        <v>1150</v>
      </c>
      <c r="F276" s="226" t="s">
        <v>1151</v>
      </c>
      <c r="G276" s="226" t="s">
        <v>183</v>
      </c>
      <c r="H276" s="226" t="s">
        <v>477</v>
      </c>
      <c r="I276" s="226" t="s">
        <v>8089</v>
      </c>
      <c r="J276" s="226" t="s">
        <v>8089</v>
      </c>
      <c r="K276" s="226" t="s">
        <v>8089</v>
      </c>
      <c r="L276" s="226" t="s">
        <v>8089</v>
      </c>
      <c r="M276" s="226" t="s">
        <v>8257</v>
      </c>
      <c r="N276" s="226" t="s">
        <v>169</v>
      </c>
      <c r="O276" s="226" t="s">
        <v>1152</v>
      </c>
      <c r="P276" s="226"/>
      <c r="Q276" s="226"/>
      <c r="R276" s="226"/>
      <c r="S276" s="226"/>
      <c r="T276" s="226"/>
      <c r="U276" s="226" t="s">
        <v>8089</v>
      </c>
      <c r="V276" s="226" t="s">
        <v>8089</v>
      </c>
      <c r="W276" s="226"/>
      <c r="X276" s="226"/>
      <c r="Y276" s="227">
        <v>44161.3903125</v>
      </c>
      <c r="Z276" s="227">
        <v>44165.932476851849</v>
      </c>
      <c r="AA276" s="226"/>
      <c r="AB276" s="228" t="s">
        <v>1100</v>
      </c>
      <c r="AC276" s="226">
        <v>52292</v>
      </c>
      <c r="AD276" s="226">
        <v>1040</v>
      </c>
      <c r="AE276" s="226" t="s">
        <v>8256</v>
      </c>
      <c r="AF276" s="226" t="s">
        <v>8258</v>
      </c>
      <c r="AG276" s="226" t="s">
        <v>15</v>
      </c>
    </row>
    <row r="277" spans="1:33" ht="158.4" x14ac:dyDescent="0.3">
      <c r="A277" s="226"/>
      <c r="B277" s="226" t="s">
        <v>8256</v>
      </c>
      <c r="C277" s="226" t="s">
        <v>19</v>
      </c>
      <c r="D277" s="226" t="s">
        <v>842</v>
      </c>
      <c r="E277" s="226" t="s">
        <v>1153</v>
      </c>
      <c r="F277" s="226" t="s">
        <v>1154</v>
      </c>
      <c r="G277" s="226" t="s">
        <v>183</v>
      </c>
      <c r="H277" s="226" t="s">
        <v>477</v>
      </c>
      <c r="I277" s="226" t="s">
        <v>8089</v>
      </c>
      <c r="J277" s="226" t="s">
        <v>8089</v>
      </c>
      <c r="K277" s="226" t="s">
        <v>8089</v>
      </c>
      <c r="L277" s="226" t="s">
        <v>8089</v>
      </c>
      <c r="M277" s="226" t="s">
        <v>8257</v>
      </c>
      <c r="N277" s="226" t="s">
        <v>169</v>
      </c>
      <c r="O277" s="226" t="s">
        <v>1155</v>
      </c>
      <c r="P277" s="226"/>
      <c r="Q277" s="226"/>
      <c r="R277" s="226"/>
      <c r="S277" s="226"/>
      <c r="T277" s="226"/>
      <c r="U277" s="226" t="s">
        <v>8089</v>
      </c>
      <c r="V277" s="226" t="s">
        <v>8089</v>
      </c>
      <c r="W277" s="226"/>
      <c r="X277" s="226"/>
      <c r="Y277" s="227">
        <v>44161.3903125</v>
      </c>
      <c r="Z277" s="227">
        <v>44165.932476851849</v>
      </c>
      <c r="AA277" s="226"/>
      <c r="AB277" s="228" t="s">
        <v>1100</v>
      </c>
      <c r="AC277" s="226">
        <v>52292</v>
      </c>
      <c r="AD277" s="226">
        <v>1110</v>
      </c>
      <c r="AE277" s="226" t="s">
        <v>8256</v>
      </c>
      <c r="AF277" s="226" t="s">
        <v>8258</v>
      </c>
      <c r="AG277" s="226" t="s">
        <v>15</v>
      </c>
    </row>
    <row r="278" spans="1:33" x14ac:dyDescent="0.3">
      <c r="A278" s="226"/>
      <c r="B278" s="226" t="s">
        <v>8256</v>
      </c>
      <c r="C278" s="226" t="s">
        <v>19</v>
      </c>
      <c r="D278" s="226" t="s">
        <v>436</v>
      </c>
      <c r="E278" s="226" t="s">
        <v>1156</v>
      </c>
      <c r="F278" s="226" t="s">
        <v>1157</v>
      </c>
      <c r="G278" s="226" t="s">
        <v>183</v>
      </c>
      <c r="H278" s="226" t="s">
        <v>477</v>
      </c>
      <c r="I278" s="226" t="s">
        <v>8089</v>
      </c>
      <c r="J278" s="226" t="s">
        <v>8089</v>
      </c>
      <c r="K278" s="226" t="s">
        <v>8089</v>
      </c>
      <c r="L278" s="226" t="s">
        <v>8089</v>
      </c>
      <c r="M278" s="226" t="s">
        <v>8257</v>
      </c>
      <c r="N278" s="226" t="s">
        <v>169</v>
      </c>
      <c r="O278" s="226" t="s">
        <v>1158</v>
      </c>
      <c r="P278" s="226"/>
      <c r="Q278" s="226"/>
      <c r="R278" s="226"/>
      <c r="S278" s="226"/>
      <c r="T278" s="226"/>
      <c r="U278" s="226" t="s">
        <v>8089</v>
      </c>
      <c r="V278" s="226" t="s">
        <v>8089</v>
      </c>
      <c r="W278" s="226"/>
      <c r="X278" s="226"/>
      <c r="Y278" s="227">
        <v>44161.3903125</v>
      </c>
      <c r="Z278" s="227">
        <v>44165.932476851849</v>
      </c>
      <c r="AA278" s="226"/>
      <c r="AB278" s="228" t="s">
        <v>1100</v>
      </c>
      <c r="AC278" s="226">
        <v>52292</v>
      </c>
      <c r="AD278" s="226">
        <v>1050</v>
      </c>
      <c r="AE278" s="226" t="s">
        <v>8256</v>
      </c>
      <c r="AF278" s="226" t="s">
        <v>8258</v>
      </c>
      <c r="AG278" s="226" t="s">
        <v>15</v>
      </c>
    </row>
    <row r="279" spans="1:33" x14ac:dyDescent="0.3">
      <c r="A279" s="226"/>
      <c r="B279" s="226" t="s">
        <v>8256</v>
      </c>
      <c r="C279" s="226" t="s">
        <v>19</v>
      </c>
      <c r="D279" s="226">
        <v>14</v>
      </c>
      <c r="E279" s="226" t="s">
        <v>1159</v>
      </c>
      <c r="F279" s="226" t="s">
        <v>1160</v>
      </c>
      <c r="G279" s="226" t="s">
        <v>183</v>
      </c>
      <c r="H279" s="226" t="s">
        <v>477</v>
      </c>
      <c r="I279" s="226" t="s">
        <v>8089</v>
      </c>
      <c r="J279" s="226" t="s">
        <v>8089</v>
      </c>
      <c r="K279" s="226" t="s">
        <v>8089</v>
      </c>
      <c r="L279" s="226" t="s">
        <v>8089</v>
      </c>
      <c r="M279" s="226" t="s">
        <v>8257</v>
      </c>
      <c r="N279" s="226" t="s">
        <v>483</v>
      </c>
      <c r="O279" s="226" t="s">
        <v>1161</v>
      </c>
      <c r="P279" s="226"/>
      <c r="Q279" s="226"/>
      <c r="R279" s="226"/>
      <c r="S279" s="226"/>
      <c r="T279" s="226"/>
      <c r="U279" s="226" t="s">
        <v>8089</v>
      </c>
      <c r="V279" s="226" t="s">
        <v>8089</v>
      </c>
      <c r="W279" s="226"/>
      <c r="X279" s="226"/>
      <c r="Y279" s="227">
        <v>44161.3903125</v>
      </c>
      <c r="Z279" s="227">
        <v>44165.932476851849</v>
      </c>
      <c r="AA279" s="226"/>
      <c r="AB279" s="228" t="s">
        <v>1100</v>
      </c>
      <c r="AC279" s="226">
        <v>52292</v>
      </c>
      <c r="AD279" s="226">
        <v>1020</v>
      </c>
      <c r="AE279" s="226" t="s">
        <v>8256</v>
      </c>
      <c r="AF279" s="226" t="s">
        <v>8258</v>
      </c>
      <c r="AG279" s="226" t="s">
        <v>15</v>
      </c>
    </row>
    <row r="280" spans="1:33" ht="26.4" x14ac:dyDescent="0.3">
      <c r="A280" s="226"/>
      <c r="B280" s="226" t="s">
        <v>8256</v>
      </c>
      <c r="C280" s="226" t="s">
        <v>19</v>
      </c>
      <c r="D280" s="226" t="s">
        <v>842</v>
      </c>
      <c r="E280" s="226" t="s">
        <v>1162</v>
      </c>
      <c r="F280" s="226" t="s">
        <v>1163</v>
      </c>
      <c r="G280" s="226" t="s">
        <v>183</v>
      </c>
      <c r="H280" s="226" t="s">
        <v>477</v>
      </c>
      <c r="I280" s="226" t="s">
        <v>8089</v>
      </c>
      <c r="J280" s="226" t="s">
        <v>8089</v>
      </c>
      <c r="K280" s="226" t="s">
        <v>8089</v>
      </c>
      <c r="L280" s="226" t="s">
        <v>8089</v>
      </c>
      <c r="M280" s="226" t="s">
        <v>8257</v>
      </c>
      <c r="N280" s="226" t="s">
        <v>169</v>
      </c>
      <c r="O280" s="226" t="s">
        <v>1164</v>
      </c>
      <c r="P280" s="226"/>
      <c r="Q280" s="226"/>
      <c r="R280" s="226"/>
      <c r="S280" s="226"/>
      <c r="T280" s="226"/>
      <c r="U280" s="226" t="s">
        <v>8089</v>
      </c>
      <c r="V280" s="226" t="s">
        <v>8089</v>
      </c>
      <c r="W280" s="226"/>
      <c r="X280" s="226"/>
      <c r="Y280" s="227">
        <v>44161.3903125</v>
      </c>
      <c r="Z280" s="227">
        <v>44165.932476851849</v>
      </c>
      <c r="AA280" s="226"/>
      <c r="AB280" s="228" t="s">
        <v>1100</v>
      </c>
      <c r="AC280" s="226">
        <v>52292</v>
      </c>
      <c r="AD280" s="226">
        <v>1120</v>
      </c>
      <c r="AE280" s="226" t="s">
        <v>8256</v>
      </c>
      <c r="AF280" s="226" t="s">
        <v>8258</v>
      </c>
      <c r="AG280" s="226" t="s">
        <v>15</v>
      </c>
    </row>
    <row r="281" spans="1:33" ht="26.4" x14ac:dyDescent="0.3">
      <c r="A281" s="226" t="s">
        <v>443</v>
      </c>
      <c r="B281" s="226" t="s">
        <v>8256</v>
      </c>
      <c r="C281" s="226" t="s">
        <v>31</v>
      </c>
      <c r="D281" s="226" t="s">
        <v>297</v>
      </c>
      <c r="E281" s="226" t="s">
        <v>1165</v>
      </c>
      <c r="F281" s="226" t="s">
        <v>1166</v>
      </c>
      <c r="G281" s="226" t="s">
        <v>1167</v>
      </c>
      <c r="H281" s="226" t="s">
        <v>34</v>
      </c>
      <c r="I281" s="226" t="s">
        <v>8089</v>
      </c>
      <c r="J281" s="226" t="s">
        <v>8089</v>
      </c>
      <c r="K281" s="226" t="s">
        <v>8089</v>
      </c>
      <c r="L281" s="226" t="s">
        <v>8089</v>
      </c>
      <c r="M281" s="226" t="s">
        <v>8257</v>
      </c>
      <c r="N281" s="226" t="s">
        <v>87</v>
      </c>
      <c r="O281" s="226" t="s">
        <v>8089</v>
      </c>
      <c r="P281" s="226"/>
      <c r="Q281" s="226"/>
      <c r="R281" s="226"/>
      <c r="S281" s="226" t="s">
        <v>8583</v>
      </c>
      <c r="T281" s="226"/>
      <c r="U281" s="226" t="s">
        <v>8089</v>
      </c>
      <c r="V281" s="226" t="s">
        <v>8089</v>
      </c>
      <c r="W281" s="226"/>
      <c r="X281" s="226"/>
      <c r="Y281" s="227">
        <v>44161.404849537037</v>
      </c>
      <c r="Z281" s="227">
        <v>44165.932476851849</v>
      </c>
      <c r="AA281" s="226"/>
      <c r="AB281" s="228" t="s">
        <v>625</v>
      </c>
      <c r="AC281" s="226">
        <v>21633</v>
      </c>
      <c r="AD281" s="226">
        <v>1410</v>
      </c>
      <c r="AE281" s="226" t="s">
        <v>8256</v>
      </c>
      <c r="AF281" s="226" t="s">
        <v>8258</v>
      </c>
      <c r="AG281" s="226" t="s">
        <v>295</v>
      </c>
    </row>
    <row r="282" spans="1:33" ht="26.4" x14ac:dyDescent="0.3">
      <c r="A282" s="226"/>
      <c r="B282" s="226" t="s">
        <v>8256</v>
      </c>
      <c r="C282" s="226" t="s">
        <v>31</v>
      </c>
      <c r="D282" s="226" t="s">
        <v>209</v>
      </c>
      <c r="E282" s="226" t="s">
        <v>1168</v>
      </c>
      <c r="F282" s="226" t="s">
        <v>1169</v>
      </c>
      <c r="G282" s="226" t="s">
        <v>1167</v>
      </c>
      <c r="H282" s="226" t="s">
        <v>34</v>
      </c>
      <c r="I282" s="226" t="s">
        <v>8089</v>
      </c>
      <c r="J282" s="226" t="s">
        <v>8089</v>
      </c>
      <c r="K282" s="226" t="s">
        <v>8089</v>
      </c>
      <c r="L282" s="226" t="s">
        <v>8089</v>
      </c>
      <c r="M282" s="226" t="s">
        <v>8257</v>
      </c>
      <c r="N282" s="226" t="s">
        <v>8089</v>
      </c>
      <c r="O282" s="226" t="s">
        <v>8089</v>
      </c>
      <c r="P282" s="226"/>
      <c r="Q282" s="226"/>
      <c r="R282" s="226"/>
      <c r="S282" s="226" t="s">
        <v>8608</v>
      </c>
      <c r="T282" s="226"/>
      <c r="U282" s="226" t="s">
        <v>8089</v>
      </c>
      <c r="V282" s="226" t="s">
        <v>8089</v>
      </c>
      <c r="W282" s="226"/>
      <c r="X282" s="226"/>
      <c r="Y282" s="227">
        <v>44161.410358796296</v>
      </c>
      <c r="Z282" s="227">
        <v>44165.932476851849</v>
      </c>
      <c r="AA282" s="226"/>
      <c r="AB282" s="228" t="s">
        <v>625</v>
      </c>
      <c r="AC282" s="226">
        <v>21633</v>
      </c>
      <c r="AD282" s="226">
        <v>24030</v>
      </c>
      <c r="AE282" s="226" t="s">
        <v>8256</v>
      </c>
      <c r="AF282" s="226" t="s">
        <v>8258</v>
      </c>
      <c r="AG282" s="226" t="s">
        <v>295</v>
      </c>
    </row>
    <row r="283" spans="1:33" ht="26.4" x14ac:dyDescent="0.3">
      <c r="A283" s="226"/>
      <c r="B283" s="226" t="s">
        <v>8256</v>
      </c>
      <c r="C283" s="226" t="s">
        <v>31</v>
      </c>
      <c r="D283" s="226" t="s">
        <v>209</v>
      </c>
      <c r="E283" s="226" t="s">
        <v>1170</v>
      </c>
      <c r="F283" s="226" t="s">
        <v>1171</v>
      </c>
      <c r="G283" s="226" t="s">
        <v>1167</v>
      </c>
      <c r="H283" s="226" t="s">
        <v>34</v>
      </c>
      <c r="I283" s="226" t="s">
        <v>8089</v>
      </c>
      <c r="J283" s="226" t="s">
        <v>8089</v>
      </c>
      <c r="K283" s="226" t="s">
        <v>8089</v>
      </c>
      <c r="L283" s="226" t="s">
        <v>8089</v>
      </c>
      <c r="M283" s="226" t="s">
        <v>8257</v>
      </c>
      <c r="N283" s="226" t="s">
        <v>8089</v>
      </c>
      <c r="O283" s="226" t="s">
        <v>8089</v>
      </c>
      <c r="P283" s="226"/>
      <c r="Q283" s="226"/>
      <c r="R283" s="226"/>
      <c r="S283" s="226" t="s">
        <v>8608</v>
      </c>
      <c r="T283" s="226"/>
      <c r="U283" s="226" t="s">
        <v>8089</v>
      </c>
      <c r="V283" s="226" t="s">
        <v>8089</v>
      </c>
      <c r="W283" s="226"/>
      <c r="X283" s="226"/>
      <c r="Y283" s="227">
        <v>44161.418078703704</v>
      </c>
      <c r="Z283" s="227">
        <v>44165.932476851849</v>
      </c>
      <c r="AA283" s="226"/>
      <c r="AB283" s="228" t="s">
        <v>625</v>
      </c>
      <c r="AC283" s="226">
        <v>21633</v>
      </c>
      <c r="AD283" s="226">
        <v>27070</v>
      </c>
      <c r="AE283" s="226" t="s">
        <v>8256</v>
      </c>
      <c r="AF283" s="226" t="s">
        <v>8258</v>
      </c>
      <c r="AG283" s="226" t="s">
        <v>15</v>
      </c>
    </row>
    <row r="284" spans="1:33" ht="39.6" x14ac:dyDescent="0.3">
      <c r="A284" s="226" t="s">
        <v>907</v>
      </c>
      <c r="B284" s="226" t="s">
        <v>8258</v>
      </c>
      <c r="C284" s="226" t="s">
        <v>69</v>
      </c>
      <c r="D284" s="226" t="s">
        <v>482</v>
      </c>
      <c r="E284" s="226" t="s">
        <v>1172</v>
      </c>
      <c r="F284" s="226" t="s">
        <v>1173</v>
      </c>
      <c r="G284" s="226" t="s">
        <v>1174</v>
      </c>
      <c r="H284" s="226" t="s">
        <v>7</v>
      </c>
      <c r="I284" s="226" t="s">
        <v>1176</v>
      </c>
      <c r="J284" s="226">
        <v>1613</v>
      </c>
      <c r="K284" s="226">
        <v>2</v>
      </c>
      <c r="L284" s="226" t="s">
        <v>742</v>
      </c>
      <c r="M284" s="226" t="s">
        <v>1177</v>
      </c>
      <c r="N284" s="226" t="s">
        <v>169</v>
      </c>
      <c r="O284" s="226" t="s">
        <v>484</v>
      </c>
      <c r="P284" s="226"/>
      <c r="Q284" s="226"/>
      <c r="R284" s="226" t="s">
        <v>1175</v>
      </c>
      <c r="S284" s="226" t="s">
        <v>8609</v>
      </c>
      <c r="T284" s="226"/>
      <c r="U284" s="226" t="s">
        <v>8089</v>
      </c>
      <c r="V284" s="226" t="s">
        <v>8089</v>
      </c>
      <c r="W284" s="226"/>
      <c r="X284" s="226"/>
      <c r="Y284" s="227">
        <v>44161.424178240741</v>
      </c>
      <c r="Z284" s="226"/>
      <c r="AA284" s="226"/>
      <c r="AB284" s="228" t="s">
        <v>861</v>
      </c>
      <c r="AC284" s="226">
        <v>58560</v>
      </c>
      <c r="AD284" s="226">
        <v>24050</v>
      </c>
      <c r="AE284" s="226" t="s">
        <v>8256</v>
      </c>
      <c r="AF284" s="226" t="s">
        <v>8256</v>
      </c>
      <c r="AG284" s="226" t="s">
        <v>675</v>
      </c>
    </row>
    <row r="285" spans="1:33" ht="26.4" x14ac:dyDescent="0.3">
      <c r="A285" s="226"/>
      <c r="B285" s="226" t="s">
        <v>8256</v>
      </c>
      <c r="C285" s="226" t="s">
        <v>25</v>
      </c>
      <c r="D285" s="226" t="s">
        <v>209</v>
      </c>
      <c r="E285" s="226" t="s">
        <v>1179</v>
      </c>
      <c r="F285" s="226" t="s">
        <v>1180</v>
      </c>
      <c r="G285" s="226" t="s">
        <v>1167</v>
      </c>
      <c r="H285" s="226" t="s">
        <v>333</v>
      </c>
      <c r="I285" s="226" t="s">
        <v>8089</v>
      </c>
      <c r="J285" s="226" t="s">
        <v>8089</v>
      </c>
      <c r="K285" s="226" t="s">
        <v>8089</v>
      </c>
      <c r="L285" s="226" t="s">
        <v>8089</v>
      </c>
      <c r="M285" s="226" t="s">
        <v>8257</v>
      </c>
      <c r="N285" s="226" t="s">
        <v>87</v>
      </c>
      <c r="O285" s="226" t="s">
        <v>626</v>
      </c>
      <c r="P285" s="226" t="s">
        <v>1182</v>
      </c>
      <c r="Q285" s="226"/>
      <c r="R285" s="226" t="s">
        <v>1181</v>
      </c>
      <c r="S285" s="226" t="s">
        <v>8608</v>
      </c>
      <c r="T285" s="226"/>
      <c r="U285" s="226" t="s">
        <v>8089</v>
      </c>
      <c r="V285" s="226" t="s">
        <v>8089</v>
      </c>
      <c r="W285" s="226"/>
      <c r="X285" s="226"/>
      <c r="Y285" s="227">
        <v>44161.426018518519</v>
      </c>
      <c r="Z285" s="227">
        <v>44165.932476851849</v>
      </c>
      <c r="AA285" s="226"/>
      <c r="AB285" s="228" t="s">
        <v>625</v>
      </c>
      <c r="AC285" s="226">
        <v>21633</v>
      </c>
      <c r="AD285" s="226">
        <v>27320</v>
      </c>
      <c r="AE285" s="226" t="s">
        <v>8256</v>
      </c>
      <c r="AF285" s="226" t="s">
        <v>8258</v>
      </c>
      <c r="AG285" s="226" t="s">
        <v>15</v>
      </c>
    </row>
    <row r="286" spans="1:33" ht="26.4" x14ac:dyDescent="0.3">
      <c r="A286" s="226"/>
      <c r="B286" s="226" t="s">
        <v>8256</v>
      </c>
      <c r="C286" s="226" t="s">
        <v>31</v>
      </c>
      <c r="D286" s="226" t="s">
        <v>1186</v>
      </c>
      <c r="E286" s="226" t="s">
        <v>1183</v>
      </c>
      <c r="F286" s="226" t="s">
        <v>1184</v>
      </c>
      <c r="G286" s="226" t="s">
        <v>976</v>
      </c>
      <c r="H286" s="226" t="s">
        <v>34</v>
      </c>
      <c r="I286" s="226" t="s">
        <v>8089</v>
      </c>
      <c r="J286" s="226" t="s">
        <v>8089</v>
      </c>
      <c r="K286" s="226" t="s">
        <v>8089</v>
      </c>
      <c r="L286" s="226" t="s">
        <v>8089</v>
      </c>
      <c r="M286" s="226" t="s">
        <v>8257</v>
      </c>
      <c r="N286" s="226" t="s">
        <v>87</v>
      </c>
      <c r="O286" s="226" t="s">
        <v>1187</v>
      </c>
      <c r="P286" s="226"/>
      <c r="Q286" s="226"/>
      <c r="R286" s="226"/>
      <c r="S286" s="226" t="s">
        <v>8610</v>
      </c>
      <c r="T286" s="226"/>
      <c r="U286" s="226" t="s">
        <v>8089</v>
      </c>
      <c r="V286" s="226" t="s">
        <v>8089</v>
      </c>
      <c r="W286" s="226"/>
      <c r="X286" s="226"/>
      <c r="Y286" s="227">
        <v>44161.434803240743</v>
      </c>
      <c r="Z286" s="227">
        <v>44165.932476851849</v>
      </c>
      <c r="AA286" s="226"/>
      <c r="AB286" s="228" t="s">
        <v>1185</v>
      </c>
      <c r="AC286" s="226">
        <v>29801</v>
      </c>
      <c r="AD286" s="226">
        <v>24070</v>
      </c>
      <c r="AE286" s="226" t="s">
        <v>8256</v>
      </c>
      <c r="AF286" s="226" t="s">
        <v>8258</v>
      </c>
      <c r="AG286" s="226" t="s">
        <v>295</v>
      </c>
    </row>
    <row r="287" spans="1:33" ht="39.6" x14ac:dyDescent="0.3">
      <c r="A287" s="226"/>
      <c r="B287" s="226" t="s">
        <v>8256</v>
      </c>
      <c r="C287" s="226" t="s">
        <v>31</v>
      </c>
      <c r="D287" s="226" t="s">
        <v>1192</v>
      </c>
      <c r="E287" s="226" t="s">
        <v>1188</v>
      </c>
      <c r="F287" s="226" t="s">
        <v>1189</v>
      </c>
      <c r="G287" s="226" t="s">
        <v>147</v>
      </c>
      <c r="H287" s="226" t="s">
        <v>301</v>
      </c>
      <c r="I287" s="226" t="s">
        <v>8089</v>
      </c>
      <c r="J287" s="226" t="s">
        <v>8089</v>
      </c>
      <c r="K287" s="226" t="s">
        <v>8089</v>
      </c>
      <c r="L287" s="226" t="s">
        <v>8089</v>
      </c>
      <c r="M287" s="226" t="s">
        <v>8257</v>
      </c>
      <c r="N287" s="226" t="s">
        <v>87</v>
      </c>
      <c r="O287" s="226" t="s">
        <v>1193</v>
      </c>
      <c r="P287" s="226"/>
      <c r="Q287" s="226"/>
      <c r="R287" s="226" t="s">
        <v>1191</v>
      </c>
      <c r="S287" s="226"/>
      <c r="T287" s="226"/>
      <c r="U287" s="226" t="s">
        <v>8089</v>
      </c>
      <c r="V287" s="226" t="s">
        <v>8089</v>
      </c>
      <c r="W287" s="226"/>
      <c r="X287" s="226"/>
      <c r="Y287" s="227">
        <v>44161.446469907409</v>
      </c>
      <c r="Z287" s="227">
        <v>44162.571504629632</v>
      </c>
      <c r="AA287" s="226"/>
      <c r="AB287" s="228" t="s">
        <v>1190</v>
      </c>
      <c r="AC287" s="226">
        <v>69954</v>
      </c>
      <c r="AD287" s="226">
        <v>100</v>
      </c>
      <c r="AE287" s="226" t="s">
        <v>8256</v>
      </c>
      <c r="AF287" s="226" t="s">
        <v>8258</v>
      </c>
      <c r="AG287" s="226"/>
    </row>
    <row r="288" spans="1:33" ht="39.6" x14ac:dyDescent="0.3">
      <c r="A288" s="226" t="s">
        <v>1691</v>
      </c>
      <c r="B288" s="226" t="s">
        <v>8256</v>
      </c>
      <c r="C288" s="226" t="s">
        <v>19</v>
      </c>
      <c r="D288" s="226" t="s">
        <v>1192</v>
      </c>
      <c r="E288" s="226" t="s">
        <v>1194</v>
      </c>
      <c r="F288" s="226" t="s">
        <v>1195</v>
      </c>
      <c r="G288" s="226" t="s">
        <v>446</v>
      </c>
      <c r="H288" s="226" t="s">
        <v>333</v>
      </c>
      <c r="I288" s="226" t="s">
        <v>8089</v>
      </c>
      <c r="J288" s="226" t="s">
        <v>8089</v>
      </c>
      <c r="K288" s="226" t="s">
        <v>8089</v>
      </c>
      <c r="L288" s="226" t="s">
        <v>8089</v>
      </c>
      <c r="M288" s="226" t="s">
        <v>8257</v>
      </c>
      <c r="N288" s="226" t="s">
        <v>87</v>
      </c>
      <c r="O288" s="226" t="s">
        <v>1193</v>
      </c>
      <c r="P288" s="226"/>
      <c r="Q288" s="226"/>
      <c r="R288" s="226" t="s">
        <v>1196</v>
      </c>
      <c r="S288" s="226" t="s">
        <v>8604</v>
      </c>
      <c r="T288" s="226"/>
      <c r="U288" s="226" t="s">
        <v>8089</v>
      </c>
      <c r="V288" s="226" t="s">
        <v>8089</v>
      </c>
      <c r="W288" s="226"/>
      <c r="X288" s="226"/>
      <c r="Y288" s="227">
        <v>44161.447916666664</v>
      </c>
      <c r="Z288" s="227">
        <v>44162.571504629632</v>
      </c>
      <c r="AA288" s="226"/>
      <c r="AB288" s="228" t="s">
        <v>1190</v>
      </c>
      <c r="AC288" s="226">
        <v>69954</v>
      </c>
      <c r="AD288" s="226">
        <v>26840</v>
      </c>
      <c r="AE288" s="226" t="s">
        <v>8256</v>
      </c>
      <c r="AF288" s="226" t="s">
        <v>8258</v>
      </c>
      <c r="AG288" s="226" t="s">
        <v>15</v>
      </c>
    </row>
    <row r="289" spans="1:33" ht="26.4" x14ac:dyDescent="0.3">
      <c r="A289" s="226" t="s">
        <v>443</v>
      </c>
      <c r="B289" s="226" t="s">
        <v>8256</v>
      </c>
      <c r="C289" s="226" t="s">
        <v>31</v>
      </c>
      <c r="D289" s="226" t="s">
        <v>297</v>
      </c>
      <c r="E289" s="226" t="s">
        <v>1197</v>
      </c>
      <c r="F289" s="226" t="s">
        <v>1198</v>
      </c>
      <c r="G289" s="226" t="s">
        <v>332</v>
      </c>
      <c r="H289" s="226" t="s">
        <v>34</v>
      </c>
      <c r="I289" s="226" t="s">
        <v>8089</v>
      </c>
      <c r="J289" s="226" t="s">
        <v>8089</v>
      </c>
      <c r="K289" s="226" t="s">
        <v>8089</v>
      </c>
      <c r="L289" s="226" t="s">
        <v>8089</v>
      </c>
      <c r="M289" s="226" t="s">
        <v>8257</v>
      </c>
      <c r="N289" s="226" t="s">
        <v>87</v>
      </c>
      <c r="O289" s="226" t="s">
        <v>8089</v>
      </c>
      <c r="P289" s="226"/>
      <c r="Q289" s="226"/>
      <c r="R289" s="226"/>
      <c r="S289" s="226" t="s">
        <v>8583</v>
      </c>
      <c r="T289" s="226"/>
      <c r="U289" s="226" t="s">
        <v>8089</v>
      </c>
      <c r="V289" s="226" t="s">
        <v>8089</v>
      </c>
      <c r="W289" s="226"/>
      <c r="X289" s="226"/>
      <c r="Y289" s="227">
        <v>44161.598194444443</v>
      </c>
      <c r="Z289" s="227">
        <v>44165.966851851852</v>
      </c>
      <c r="AA289" s="226"/>
      <c r="AB289" s="228" t="s">
        <v>1199</v>
      </c>
      <c r="AC289" s="226">
        <v>58325</v>
      </c>
      <c r="AD289" s="226">
        <v>1040</v>
      </c>
      <c r="AE289" s="226" t="s">
        <v>8256</v>
      </c>
      <c r="AF289" s="226" t="s">
        <v>8258</v>
      </c>
      <c r="AG289" s="226" t="s">
        <v>295</v>
      </c>
    </row>
    <row r="290" spans="1:33" ht="26.4" x14ac:dyDescent="0.3">
      <c r="A290" s="226"/>
      <c r="B290" s="226" t="s">
        <v>8256</v>
      </c>
      <c r="C290" s="226" t="s">
        <v>31</v>
      </c>
      <c r="D290" s="226" t="s">
        <v>458</v>
      </c>
      <c r="E290" s="226" t="s">
        <v>1200</v>
      </c>
      <c r="F290" s="226" t="s">
        <v>1201</v>
      </c>
      <c r="G290" s="226" t="s">
        <v>332</v>
      </c>
      <c r="H290" s="226" t="s">
        <v>34</v>
      </c>
      <c r="I290" s="226" t="s">
        <v>8089</v>
      </c>
      <c r="J290" s="226" t="s">
        <v>8089</v>
      </c>
      <c r="K290" s="226" t="s">
        <v>8089</v>
      </c>
      <c r="L290" s="226" t="s">
        <v>8089</v>
      </c>
      <c r="M290" s="226" t="s">
        <v>8257</v>
      </c>
      <c r="N290" s="226" t="s">
        <v>87</v>
      </c>
      <c r="O290" s="226" t="s">
        <v>8089</v>
      </c>
      <c r="P290" s="226"/>
      <c r="Q290" s="226"/>
      <c r="R290" s="226" t="s">
        <v>1202</v>
      </c>
      <c r="S290" s="226" t="s">
        <v>8550</v>
      </c>
      <c r="T290" s="226"/>
      <c r="U290" s="226" t="s">
        <v>8089</v>
      </c>
      <c r="V290" s="226" t="s">
        <v>8089</v>
      </c>
      <c r="W290" s="226"/>
      <c r="X290" s="226"/>
      <c r="Y290" s="227">
        <v>44161.598379629628</v>
      </c>
      <c r="Z290" s="227">
        <v>44165.932476851849</v>
      </c>
      <c r="AA290" s="226"/>
      <c r="AB290" s="228" t="s">
        <v>1199</v>
      </c>
      <c r="AC290" s="226">
        <v>58325</v>
      </c>
      <c r="AD290" s="226">
        <v>3010</v>
      </c>
      <c r="AE290" s="226" t="s">
        <v>8256</v>
      </c>
      <c r="AF290" s="226" t="s">
        <v>8258</v>
      </c>
      <c r="AG290" s="226" t="s">
        <v>295</v>
      </c>
    </row>
    <row r="291" spans="1:33" ht="39.6" x14ac:dyDescent="0.3">
      <c r="A291" s="226" t="s">
        <v>610</v>
      </c>
      <c r="B291" s="226" t="s">
        <v>8256</v>
      </c>
      <c r="C291" s="226" t="s">
        <v>1206</v>
      </c>
      <c r="D291" s="226" t="s">
        <v>436</v>
      </c>
      <c r="E291" s="226" t="s">
        <v>1203</v>
      </c>
      <c r="F291" s="226" t="s">
        <v>1204</v>
      </c>
      <c r="G291" s="226" t="s">
        <v>433</v>
      </c>
      <c r="H291" s="226" t="s">
        <v>7</v>
      </c>
      <c r="I291" s="226" t="s">
        <v>1207</v>
      </c>
      <c r="J291" s="226">
        <v>1374</v>
      </c>
      <c r="K291" s="226" t="s">
        <v>8089</v>
      </c>
      <c r="L291" s="226" t="s">
        <v>742</v>
      </c>
      <c r="M291" s="226" t="s">
        <v>1208</v>
      </c>
      <c r="N291" s="226" t="s">
        <v>169</v>
      </c>
      <c r="O291" s="226" t="s">
        <v>438</v>
      </c>
      <c r="P291" s="226"/>
      <c r="Q291" s="226"/>
      <c r="R291" s="226" t="s">
        <v>1205</v>
      </c>
      <c r="S291" s="226" t="s">
        <v>8611</v>
      </c>
      <c r="T291" s="226"/>
      <c r="U291" s="226" t="s">
        <v>8089</v>
      </c>
      <c r="V291" s="226" t="s">
        <v>8089</v>
      </c>
      <c r="W291" s="226"/>
      <c r="X291" s="226"/>
      <c r="Y291" s="227">
        <v>44161.615844907406</v>
      </c>
      <c r="Z291" s="227">
        <v>44165.932476851849</v>
      </c>
      <c r="AA291" s="226"/>
      <c r="AB291" s="228" t="s">
        <v>434</v>
      </c>
      <c r="AC291" s="226">
        <v>63720</v>
      </c>
      <c r="AD291" s="226">
        <v>24120</v>
      </c>
      <c r="AE291" s="226" t="s">
        <v>8256</v>
      </c>
      <c r="AF291" s="226" t="s">
        <v>8258</v>
      </c>
      <c r="AG291" s="226" t="s">
        <v>15</v>
      </c>
    </row>
    <row r="292" spans="1:33" ht="39.6" x14ac:dyDescent="0.3">
      <c r="A292" s="226" t="s">
        <v>589</v>
      </c>
      <c r="B292" s="226" t="s">
        <v>8256</v>
      </c>
      <c r="C292" s="226" t="s">
        <v>1206</v>
      </c>
      <c r="D292" s="226" t="s">
        <v>436</v>
      </c>
      <c r="E292" s="226" t="s">
        <v>1210</v>
      </c>
      <c r="F292" s="226" t="s">
        <v>1204</v>
      </c>
      <c r="G292" s="226" t="s">
        <v>433</v>
      </c>
      <c r="H292" s="226" t="s">
        <v>7</v>
      </c>
      <c r="I292" s="226" t="s">
        <v>1212</v>
      </c>
      <c r="J292" s="226">
        <v>4539</v>
      </c>
      <c r="K292" s="226" t="s">
        <v>8089</v>
      </c>
      <c r="L292" s="226" t="s">
        <v>742</v>
      </c>
      <c r="M292" s="226" t="s">
        <v>1213</v>
      </c>
      <c r="N292" s="226" t="s">
        <v>169</v>
      </c>
      <c r="O292" s="226" t="s">
        <v>438</v>
      </c>
      <c r="P292" s="226"/>
      <c r="Q292" s="226"/>
      <c r="R292" s="226" t="s">
        <v>1211</v>
      </c>
      <c r="S292" s="226" t="s">
        <v>8611</v>
      </c>
      <c r="T292" s="226"/>
      <c r="U292" s="226" t="s">
        <v>8089</v>
      </c>
      <c r="V292" s="226" t="s">
        <v>8089</v>
      </c>
      <c r="W292" s="226"/>
      <c r="X292" s="226"/>
      <c r="Y292" s="227">
        <v>44161.617581018516</v>
      </c>
      <c r="Z292" s="227">
        <v>44165.932476851849</v>
      </c>
      <c r="AA292" s="226"/>
      <c r="AB292" s="228" t="s">
        <v>434</v>
      </c>
      <c r="AC292" s="226">
        <v>63720</v>
      </c>
      <c r="AD292" s="226">
        <v>24130</v>
      </c>
      <c r="AE292" s="226" t="s">
        <v>8256</v>
      </c>
      <c r="AF292" s="226" t="s">
        <v>8258</v>
      </c>
      <c r="AG292" s="226" t="s">
        <v>15</v>
      </c>
    </row>
    <row r="293" spans="1:33" x14ac:dyDescent="0.3">
      <c r="A293" s="226"/>
      <c r="B293" s="226" t="s">
        <v>8256</v>
      </c>
      <c r="C293" s="226" t="s">
        <v>19</v>
      </c>
      <c r="D293" s="226" t="s">
        <v>1218</v>
      </c>
      <c r="E293" s="226" t="s">
        <v>1215</v>
      </c>
      <c r="F293" s="226" t="s">
        <v>1216</v>
      </c>
      <c r="G293" s="226" t="s">
        <v>147</v>
      </c>
      <c r="H293" s="226" t="s">
        <v>477</v>
      </c>
      <c r="I293" s="226" t="s">
        <v>8089</v>
      </c>
      <c r="J293" s="226" t="s">
        <v>8089</v>
      </c>
      <c r="K293" s="226" t="s">
        <v>8089</v>
      </c>
      <c r="L293" s="226" t="s">
        <v>8089</v>
      </c>
      <c r="M293" s="226" t="s">
        <v>8257</v>
      </c>
      <c r="N293" s="226" t="s">
        <v>169</v>
      </c>
      <c r="O293" s="226" t="s">
        <v>1219</v>
      </c>
      <c r="P293" s="226"/>
      <c r="Q293" s="226"/>
      <c r="R293" s="226"/>
      <c r="S293" s="226"/>
      <c r="T293" s="226"/>
      <c r="U293" s="226" t="s">
        <v>8089</v>
      </c>
      <c r="V293" s="226" t="s">
        <v>8089</v>
      </c>
      <c r="W293" s="226"/>
      <c r="X293" s="226"/>
      <c r="Y293" s="227">
        <v>44161.633148148147</v>
      </c>
      <c r="Z293" s="227">
        <v>44165.932476851849</v>
      </c>
      <c r="AA293" s="226"/>
      <c r="AB293" s="228" t="s">
        <v>1217</v>
      </c>
      <c r="AC293" s="226">
        <v>74524</v>
      </c>
      <c r="AD293" s="226">
        <v>300</v>
      </c>
      <c r="AE293" s="226" t="s">
        <v>8256</v>
      </c>
      <c r="AF293" s="226" t="s">
        <v>8258</v>
      </c>
      <c r="AG293" s="226" t="s">
        <v>15</v>
      </c>
    </row>
    <row r="294" spans="1:33" ht="26.4" x14ac:dyDescent="0.3">
      <c r="A294" s="226"/>
      <c r="B294" s="226" t="s">
        <v>8256</v>
      </c>
      <c r="C294" s="226" t="s">
        <v>19</v>
      </c>
      <c r="D294" s="226" t="s">
        <v>315</v>
      </c>
      <c r="E294" s="226" t="s">
        <v>1220</v>
      </c>
      <c r="F294" s="226" t="s">
        <v>1221</v>
      </c>
      <c r="G294" s="226" t="s">
        <v>147</v>
      </c>
      <c r="H294" s="226" t="s">
        <v>477</v>
      </c>
      <c r="I294" s="226" t="s">
        <v>8089</v>
      </c>
      <c r="J294" s="226" t="s">
        <v>8089</v>
      </c>
      <c r="K294" s="226" t="s">
        <v>8089</v>
      </c>
      <c r="L294" s="226" t="s">
        <v>8089</v>
      </c>
      <c r="M294" s="226" t="s">
        <v>8257</v>
      </c>
      <c r="N294" s="226" t="s">
        <v>169</v>
      </c>
      <c r="O294" s="226" t="s">
        <v>316</v>
      </c>
      <c r="P294" s="226"/>
      <c r="Q294" s="226"/>
      <c r="R294" s="226"/>
      <c r="S294" s="226"/>
      <c r="T294" s="226"/>
      <c r="U294" s="226" t="s">
        <v>8089</v>
      </c>
      <c r="V294" s="226" t="s">
        <v>8089</v>
      </c>
      <c r="W294" s="226"/>
      <c r="X294" s="226"/>
      <c r="Y294" s="227">
        <v>44161.633148148147</v>
      </c>
      <c r="Z294" s="227">
        <v>44165.932476851849</v>
      </c>
      <c r="AA294" s="226"/>
      <c r="AB294" s="228" t="s">
        <v>1217</v>
      </c>
      <c r="AC294" s="226">
        <v>74524</v>
      </c>
      <c r="AD294" s="226">
        <v>200</v>
      </c>
      <c r="AE294" s="226" t="s">
        <v>8256</v>
      </c>
      <c r="AF294" s="226" t="s">
        <v>8258</v>
      </c>
      <c r="AG294" s="226" t="s">
        <v>15</v>
      </c>
    </row>
    <row r="295" spans="1:33" ht="39.6" x14ac:dyDescent="0.3">
      <c r="A295" s="226"/>
      <c r="B295" s="226" t="s">
        <v>8256</v>
      </c>
      <c r="C295" s="226" t="s">
        <v>19</v>
      </c>
      <c r="D295" s="226" t="s">
        <v>1224</v>
      </c>
      <c r="E295" s="226" t="s">
        <v>1222</v>
      </c>
      <c r="F295" s="226" t="s">
        <v>1223</v>
      </c>
      <c r="G295" s="226" t="s">
        <v>147</v>
      </c>
      <c r="H295" s="226" t="s">
        <v>477</v>
      </c>
      <c r="I295" s="226" t="s">
        <v>8089</v>
      </c>
      <c r="J295" s="226" t="s">
        <v>8089</v>
      </c>
      <c r="K295" s="226" t="s">
        <v>8089</v>
      </c>
      <c r="L295" s="226" t="s">
        <v>8089</v>
      </c>
      <c r="M295" s="226" t="s">
        <v>8257</v>
      </c>
      <c r="N295" s="226" t="s">
        <v>169</v>
      </c>
      <c r="O295" s="226" t="s">
        <v>1225</v>
      </c>
      <c r="P295" s="226"/>
      <c r="Q295" s="226"/>
      <c r="R295" s="226"/>
      <c r="S295" s="226"/>
      <c r="T295" s="226"/>
      <c r="U295" s="226" t="s">
        <v>8089</v>
      </c>
      <c r="V295" s="226" t="s">
        <v>8089</v>
      </c>
      <c r="W295" s="226"/>
      <c r="X295" s="226"/>
      <c r="Y295" s="227">
        <v>44161.633148148147</v>
      </c>
      <c r="Z295" s="227">
        <v>44165.932476851849</v>
      </c>
      <c r="AA295" s="226"/>
      <c r="AB295" s="228" t="s">
        <v>1217</v>
      </c>
      <c r="AC295" s="226">
        <v>74524</v>
      </c>
      <c r="AD295" s="226">
        <v>200</v>
      </c>
      <c r="AE295" s="226" t="s">
        <v>8256</v>
      </c>
      <c r="AF295" s="226" t="s">
        <v>8258</v>
      </c>
      <c r="AG295" s="226" t="s">
        <v>15</v>
      </c>
    </row>
    <row r="296" spans="1:33" ht="26.4" x14ac:dyDescent="0.3">
      <c r="A296" s="226"/>
      <c r="B296" s="226" t="s">
        <v>8256</v>
      </c>
      <c r="C296" s="226" t="s">
        <v>19</v>
      </c>
      <c r="D296" s="226" t="s">
        <v>1228</v>
      </c>
      <c r="E296" s="226" t="s">
        <v>1226</v>
      </c>
      <c r="F296" s="226" t="s">
        <v>1227</v>
      </c>
      <c r="G296" s="226" t="s">
        <v>147</v>
      </c>
      <c r="H296" s="226" t="s">
        <v>477</v>
      </c>
      <c r="I296" s="226" t="s">
        <v>8089</v>
      </c>
      <c r="J296" s="226" t="s">
        <v>8089</v>
      </c>
      <c r="K296" s="226" t="s">
        <v>8089</v>
      </c>
      <c r="L296" s="226" t="s">
        <v>8089</v>
      </c>
      <c r="M296" s="226" t="s">
        <v>8257</v>
      </c>
      <c r="N296" s="226" t="s">
        <v>169</v>
      </c>
      <c r="O296" s="226" t="s">
        <v>1229</v>
      </c>
      <c r="P296" s="226"/>
      <c r="Q296" s="226"/>
      <c r="R296" s="226"/>
      <c r="S296" s="226"/>
      <c r="T296" s="226"/>
      <c r="U296" s="226" t="s">
        <v>8089</v>
      </c>
      <c r="V296" s="226" t="s">
        <v>8089</v>
      </c>
      <c r="W296" s="226"/>
      <c r="X296" s="226"/>
      <c r="Y296" s="227">
        <v>44161.633148148147</v>
      </c>
      <c r="Z296" s="227">
        <v>44165.932476851849</v>
      </c>
      <c r="AA296" s="226"/>
      <c r="AB296" s="228" t="s">
        <v>1217</v>
      </c>
      <c r="AC296" s="226">
        <v>74524</v>
      </c>
      <c r="AD296" s="226">
        <v>200</v>
      </c>
      <c r="AE296" s="226" t="s">
        <v>8256</v>
      </c>
      <c r="AF296" s="226" t="s">
        <v>8258</v>
      </c>
      <c r="AG296" s="226" t="s">
        <v>15</v>
      </c>
    </row>
    <row r="297" spans="1:33" x14ac:dyDescent="0.3">
      <c r="A297" s="226"/>
      <c r="B297" s="226" t="s">
        <v>8256</v>
      </c>
      <c r="C297" s="226" t="s">
        <v>19</v>
      </c>
      <c r="D297" s="226" t="s">
        <v>1232</v>
      </c>
      <c r="E297" s="226" t="s">
        <v>1230</v>
      </c>
      <c r="F297" s="226" t="s">
        <v>1231</v>
      </c>
      <c r="G297" s="226" t="s">
        <v>147</v>
      </c>
      <c r="H297" s="226" t="s">
        <v>477</v>
      </c>
      <c r="I297" s="226" t="s">
        <v>8089</v>
      </c>
      <c r="J297" s="226" t="s">
        <v>8089</v>
      </c>
      <c r="K297" s="226" t="s">
        <v>8089</v>
      </c>
      <c r="L297" s="226" t="s">
        <v>8089</v>
      </c>
      <c r="M297" s="226" t="s">
        <v>8257</v>
      </c>
      <c r="N297" s="226" t="s">
        <v>169</v>
      </c>
      <c r="O297" s="226" t="s">
        <v>1233</v>
      </c>
      <c r="P297" s="226"/>
      <c r="Q297" s="226"/>
      <c r="R297" s="226"/>
      <c r="S297" s="226"/>
      <c r="T297" s="226"/>
      <c r="U297" s="226" t="s">
        <v>8089</v>
      </c>
      <c r="V297" s="226" t="s">
        <v>8089</v>
      </c>
      <c r="W297" s="226"/>
      <c r="X297" s="226"/>
      <c r="Y297" s="227">
        <v>44161.633148148147</v>
      </c>
      <c r="Z297" s="227">
        <v>44165.932476851849</v>
      </c>
      <c r="AA297" s="226"/>
      <c r="AB297" s="228" t="s">
        <v>1217</v>
      </c>
      <c r="AC297" s="226">
        <v>74524</v>
      </c>
      <c r="AD297" s="226">
        <v>24180</v>
      </c>
      <c r="AE297" s="226" t="s">
        <v>8256</v>
      </c>
      <c r="AF297" s="226" t="s">
        <v>8258</v>
      </c>
      <c r="AG297" s="226" t="s">
        <v>15</v>
      </c>
    </row>
    <row r="298" spans="1:33" x14ac:dyDescent="0.3">
      <c r="A298" s="226"/>
      <c r="B298" s="226" t="s">
        <v>8256</v>
      </c>
      <c r="C298" s="226" t="s">
        <v>19</v>
      </c>
      <c r="D298" s="226" t="s">
        <v>1236</v>
      </c>
      <c r="E298" s="226" t="s">
        <v>1234</v>
      </c>
      <c r="F298" s="226" t="s">
        <v>1235</v>
      </c>
      <c r="G298" s="226" t="s">
        <v>147</v>
      </c>
      <c r="H298" s="226" t="s">
        <v>477</v>
      </c>
      <c r="I298" s="226" t="s">
        <v>8089</v>
      </c>
      <c r="J298" s="226" t="s">
        <v>8089</v>
      </c>
      <c r="K298" s="226" t="s">
        <v>8089</v>
      </c>
      <c r="L298" s="226" t="s">
        <v>8089</v>
      </c>
      <c r="M298" s="226" t="s">
        <v>8257</v>
      </c>
      <c r="N298" s="226" t="s">
        <v>169</v>
      </c>
      <c r="O298" s="226" t="s">
        <v>1237</v>
      </c>
      <c r="P298" s="226"/>
      <c r="Q298" s="226"/>
      <c r="R298" s="226"/>
      <c r="S298" s="226"/>
      <c r="T298" s="226"/>
      <c r="U298" s="226" t="s">
        <v>8089</v>
      </c>
      <c r="V298" s="226" t="s">
        <v>8089</v>
      </c>
      <c r="W298" s="226"/>
      <c r="X298" s="226"/>
      <c r="Y298" s="227">
        <v>44161.633148148147</v>
      </c>
      <c r="Z298" s="227">
        <v>44165.932476851849</v>
      </c>
      <c r="AA298" s="226"/>
      <c r="AB298" s="228" t="s">
        <v>1217</v>
      </c>
      <c r="AC298" s="226">
        <v>74524</v>
      </c>
      <c r="AD298" s="226">
        <v>24190</v>
      </c>
      <c r="AE298" s="226" t="s">
        <v>8256</v>
      </c>
      <c r="AF298" s="226" t="s">
        <v>8258</v>
      </c>
      <c r="AG298" s="226" t="s">
        <v>15</v>
      </c>
    </row>
    <row r="299" spans="1:33" ht="26.4" x14ac:dyDescent="0.3">
      <c r="A299" s="226"/>
      <c r="B299" s="226" t="s">
        <v>8256</v>
      </c>
      <c r="C299" s="226" t="s">
        <v>19</v>
      </c>
      <c r="D299" s="226" t="s">
        <v>955</v>
      </c>
      <c r="E299" s="226" t="s">
        <v>1238</v>
      </c>
      <c r="F299" s="226" t="s">
        <v>1239</v>
      </c>
      <c r="G299" s="226" t="s">
        <v>147</v>
      </c>
      <c r="H299" s="226" t="s">
        <v>477</v>
      </c>
      <c r="I299" s="226" t="s">
        <v>8089</v>
      </c>
      <c r="J299" s="226" t="s">
        <v>8089</v>
      </c>
      <c r="K299" s="226" t="s">
        <v>8089</v>
      </c>
      <c r="L299" s="226" t="s">
        <v>8089</v>
      </c>
      <c r="M299" s="226" t="s">
        <v>8257</v>
      </c>
      <c r="N299" s="226" t="s">
        <v>169</v>
      </c>
      <c r="O299" s="226" t="s">
        <v>956</v>
      </c>
      <c r="P299" s="226"/>
      <c r="Q299" s="226"/>
      <c r="R299" s="226"/>
      <c r="S299" s="226"/>
      <c r="T299" s="226"/>
      <c r="U299" s="226" t="s">
        <v>8089</v>
      </c>
      <c r="V299" s="226" t="s">
        <v>8089</v>
      </c>
      <c r="W299" s="226"/>
      <c r="X299" s="226"/>
      <c r="Y299" s="227">
        <v>44161.633148148147</v>
      </c>
      <c r="Z299" s="227">
        <v>44165.932476851849</v>
      </c>
      <c r="AA299" s="226"/>
      <c r="AB299" s="228" t="s">
        <v>1217</v>
      </c>
      <c r="AC299" s="226">
        <v>74524</v>
      </c>
      <c r="AD299" s="226">
        <v>23430</v>
      </c>
      <c r="AE299" s="226" t="s">
        <v>8256</v>
      </c>
      <c r="AF299" s="226" t="s">
        <v>8258</v>
      </c>
      <c r="AG299" s="226" t="s">
        <v>15</v>
      </c>
    </row>
    <row r="300" spans="1:33" ht="26.4" x14ac:dyDescent="0.3">
      <c r="A300" s="226"/>
      <c r="B300" s="226" t="s">
        <v>8256</v>
      </c>
      <c r="C300" s="226" t="s">
        <v>19</v>
      </c>
      <c r="D300" s="226" t="s">
        <v>1242</v>
      </c>
      <c r="E300" s="226" t="s">
        <v>1240</v>
      </c>
      <c r="F300" s="226" t="s">
        <v>1241</v>
      </c>
      <c r="G300" s="226" t="s">
        <v>147</v>
      </c>
      <c r="H300" s="226" t="s">
        <v>477</v>
      </c>
      <c r="I300" s="226" t="s">
        <v>8089</v>
      </c>
      <c r="J300" s="226" t="s">
        <v>8089</v>
      </c>
      <c r="K300" s="226" t="s">
        <v>8089</v>
      </c>
      <c r="L300" s="226" t="s">
        <v>8089</v>
      </c>
      <c r="M300" s="226" t="s">
        <v>8257</v>
      </c>
      <c r="N300" s="226" t="s">
        <v>169</v>
      </c>
      <c r="O300" s="226" t="s">
        <v>1243</v>
      </c>
      <c r="P300" s="226"/>
      <c r="Q300" s="226"/>
      <c r="R300" s="226"/>
      <c r="S300" s="226"/>
      <c r="T300" s="226"/>
      <c r="U300" s="226" t="s">
        <v>8089</v>
      </c>
      <c r="V300" s="226" t="s">
        <v>8089</v>
      </c>
      <c r="W300" s="226"/>
      <c r="X300" s="226"/>
      <c r="Y300" s="227">
        <v>44161.633148148147</v>
      </c>
      <c r="Z300" s="227">
        <v>44165.932476851849</v>
      </c>
      <c r="AA300" s="226"/>
      <c r="AB300" s="228" t="s">
        <v>1217</v>
      </c>
      <c r="AC300" s="226">
        <v>74524</v>
      </c>
      <c r="AD300" s="226">
        <v>24210</v>
      </c>
      <c r="AE300" s="226" t="s">
        <v>8256</v>
      </c>
      <c r="AF300" s="226" t="s">
        <v>8258</v>
      </c>
      <c r="AG300" s="226" t="s">
        <v>15</v>
      </c>
    </row>
    <row r="301" spans="1:33" ht="26.4" x14ac:dyDescent="0.3">
      <c r="A301" s="226"/>
      <c r="B301" s="226" t="s">
        <v>8256</v>
      </c>
      <c r="C301" s="226" t="s">
        <v>19</v>
      </c>
      <c r="D301" s="226" t="s">
        <v>881</v>
      </c>
      <c r="E301" s="226" t="s">
        <v>1244</v>
      </c>
      <c r="F301" s="226" t="s">
        <v>1245</v>
      </c>
      <c r="G301" s="226" t="s">
        <v>147</v>
      </c>
      <c r="H301" s="226" t="s">
        <v>477</v>
      </c>
      <c r="I301" s="226" t="s">
        <v>8089</v>
      </c>
      <c r="J301" s="226" t="s">
        <v>8089</v>
      </c>
      <c r="K301" s="226" t="s">
        <v>8089</v>
      </c>
      <c r="L301" s="226" t="s">
        <v>8089</v>
      </c>
      <c r="M301" s="226" t="s">
        <v>8257</v>
      </c>
      <c r="N301" s="226" t="s">
        <v>169</v>
      </c>
      <c r="O301" s="226" t="s">
        <v>882</v>
      </c>
      <c r="P301" s="226"/>
      <c r="Q301" s="226"/>
      <c r="R301" s="226"/>
      <c r="S301" s="226"/>
      <c r="T301" s="226"/>
      <c r="U301" s="226" t="s">
        <v>8089</v>
      </c>
      <c r="V301" s="226" t="s">
        <v>8089</v>
      </c>
      <c r="W301" s="226"/>
      <c r="X301" s="226"/>
      <c r="Y301" s="227">
        <v>44161.633148148147</v>
      </c>
      <c r="Z301" s="227">
        <v>44165.932476851849</v>
      </c>
      <c r="AA301" s="226"/>
      <c r="AB301" s="228" t="s">
        <v>1217</v>
      </c>
      <c r="AC301" s="226">
        <v>74524</v>
      </c>
      <c r="AD301" s="226">
        <v>23200</v>
      </c>
      <c r="AE301" s="226" t="s">
        <v>8256</v>
      </c>
      <c r="AF301" s="226" t="s">
        <v>8258</v>
      </c>
      <c r="AG301" s="226" t="s">
        <v>15</v>
      </c>
    </row>
    <row r="302" spans="1:33" ht="26.4" x14ac:dyDescent="0.3">
      <c r="A302" s="226"/>
      <c r="B302" s="226" t="s">
        <v>8256</v>
      </c>
      <c r="C302" s="226" t="s">
        <v>19</v>
      </c>
      <c r="D302" s="226" t="s">
        <v>1081</v>
      </c>
      <c r="E302" s="226" t="s">
        <v>1246</v>
      </c>
      <c r="F302" s="226" t="s">
        <v>1247</v>
      </c>
      <c r="G302" s="226" t="s">
        <v>147</v>
      </c>
      <c r="H302" s="226" t="s">
        <v>477</v>
      </c>
      <c r="I302" s="226" t="s">
        <v>8089</v>
      </c>
      <c r="J302" s="226" t="s">
        <v>8089</v>
      </c>
      <c r="K302" s="226" t="s">
        <v>8089</v>
      </c>
      <c r="L302" s="226" t="s">
        <v>8089</v>
      </c>
      <c r="M302" s="226" t="s">
        <v>8257</v>
      </c>
      <c r="N302" s="226" t="s">
        <v>169</v>
      </c>
      <c r="O302" s="226" t="s">
        <v>1082</v>
      </c>
      <c r="P302" s="226"/>
      <c r="Q302" s="226"/>
      <c r="R302" s="226"/>
      <c r="S302" s="226"/>
      <c r="T302" s="226"/>
      <c r="U302" s="226" t="s">
        <v>8089</v>
      </c>
      <c r="V302" s="226" t="s">
        <v>8089</v>
      </c>
      <c r="W302" s="226"/>
      <c r="X302" s="226"/>
      <c r="Y302" s="227">
        <v>44161.633148148147</v>
      </c>
      <c r="Z302" s="227">
        <v>44165.932476851849</v>
      </c>
      <c r="AA302" s="226"/>
      <c r="AB302" s="228" t="s">
        <v>1217</v>
      </c>
      <c r="AC302" s="226">
        <v>74524</v>
      </c>
      <c r="AD302" s="226">
        <v>24230</v>
      </c>
      <c r="AE302" s="226" t="s">
        <v>8256</v>
      </c>
      <c r="AF302" s="226" t="s">
        <v>8258</v>
      </c>
      <c r="AG302" s="226" t="s">
        <v>15</v>
      </c>
    </row>
    <row r="303" spans="1:33" x14ac:dyDescent="0.3">
      <c r="A303" s="226"/>
      <c r="B303" s="226" t="s">
        <v>8258</v>
      </c>
      <c r="C303" s="226" t="s">
        <v>69</v>
      </c>
      <c r="D303" s="226" t="s">
        <v>1250</v>
      </c>
      <c r="E303" s="226" t="s">
        <v>1248</v>
      </c>
      <c r="F303" s="226" t="s">
        <v>1249</v>
      </c>
      <c r="G303" s="226" t="s">
        <v>147</v>
      </c>
      <c r="H303" s="226" t="s">
        <v>477</v>
      </c>
      <c r="I303" s="226" t="s">
        <v>8089</v>
      </c>
      <c r="J303" s="226" t="s">
        <v>8089</v>
      </c>
      <c r="K303" s="226" t="s">
        <v>8089</v>
      </c>
      <c r="L303" s="226" t="s">
        <v>8089</v>
      </c>
      <c r="M303" s="226" t="s">
        <v>8257</v>
      </c>
      <c r="N303" s="226" t="s">
        <v>169</v>
      </c>
      <c r="O303" s="226" t="s">
        <v>1251</v>
      </c>
      <c r="P303" s="226"/>
      <c r="Q303" s="226"/>
      <c r="R303" s="226"/>
      <c r="S303" s="226"/>
      <c r="T303" s="226"/>
      <c r="U303" s="226" t="s">
        <v>8089</v>
      </c>
      <c r="V303" s="226" t="s">
        <v>8089</v>
      </c>
      <c r="W303" s="226"/>
      <c r="X303" s="226"/>
      <c r="Y303" s="227">
        <v>44161.633148148147</v>
      </c>
      <c r="Z303" s="226"/>
      <c r="AA303" s="226"/>
      <c r="AB303" s="228" t="s">
        <v>1217</v>
      </c>
      <c r="AC303" s="226">
        <v>74524</v>
      </c>
      <c r="AD303" s="226">
        <v>24240</v>
      </c>
      <c r="AE303" s="226" t="s">
        <v>8256</v>
      </c>
      <c r="AF303" s="226" t="s">
        <v>8256</v>
      </c>
      <c r="AG303" s="226" t="s">
        <v>15</v>
      </c>
    </row>
    <row r="304" spans="1:33" ht="26.4" x14ac:dyDescent="0.3">
      <c r="A304" s="226"/>
      <c r="B304" s="226" t="s">
        <v>8256</v>
      </c>
      <c r="C304" s="226" t="s">
        <v>19</v>
      </c>
      <c r="D304" s="226" t="s">
        <v>1254</v>
      </c>
      <c r="E304" s="226" t="s">
        <v>1252</v>
      </c>
      <c r="F304" s="226" t="s">
        <v>1253</v>
      </c>
      <c r="G304" s="226" t="s">
        <v>147</v>
      </c>
      <c r="H304" s="226" t="s">
        <v>477</v>
      </c>
      <c r="I304" s="226" t="s">
        <v>8089</v>
      </c>
      <c r="J304" s="226" t="s">
        <v>8089</v>
      </c>
      <c r="K304" s="226" t="s">
        <v>8089</v>
      </c>
      <c r="L304" s="226" t="s">
        <v>8089</v>
      </c>
      <c r="M304" s="226" t="s">
        <v>8257</v>
      </c>
      <c r="N304" s="226" t="s">
        <v>169</v>
      </c>
      <c r="O304" s="226" t="s">
        <v>1255</v>
      </c>
      <c r="P304" s="226"/>
      <c r="Q304" s="226"/>
      <c r="R304" s="226"/>
      <c r="S304" s="226"/>
      <c r="T304" s="226"/>
      <c r="U304" s="226" t="s">
        <v>8089</v>
      </c>
      <c r="V304" s="226" t="s">
        <v>8089</v>
      </c>
      <c r="W304" s="226"/>
      <c r="X304" s="226"/>
      <c r="Y304" s="227">
        <v>44161.633148148147</v>
      </c>
      <c r="Z304" s="227">
        <v>44165.932476851849</v>
      </c>
      <c r="AA304" s="226"/>
      <c r="AB304" s="228" t="s">
        <v>1217</v>
      </c>
      <c r="AC304" s="226">
        <v>74524</v>
      </c>
      <c r="AD304" s="226">
        <v>25810</v>
      </c>
      <c r="AE304" s="226" t="s">
        <v>8256</v>
      </c>
      <c r="AF304" s="226" t="s">
        <v>8258</v>
      </c>
      <c r="AG304" s="226" t="s">
        <v>15</v>
      </c>
    </row>
    <row r="305" spans="1:33" ht="26.4" x14ac:dyDescent="0.3">
      <c r="A305" s="226"/>
      <c r="B305" s="226" t="s">
        <v>8256</v>
      </c>
      <c r="C305" s="226" t="s">
        <v>19</v>
      </c>
      <c r="D305" s="226" t="s">
        <v>1258</v>
      </c>
      <c r="E305" s="226" t="s">
        <v>1256</v>
      </c>
      <c r="F305" s="226" t="s">
        <v>1257</v>
      </c>
      <c r="G305" s="226" t="s">
        <v>147</v>
      </c>
      <c r="H305" s="226" t="s">
        <v>477</v>
      </c>
      <c r="I305" s="226" t="s">
        <v>8089</v>
      </c>
      <c r="J305" s="226" t="s">
        <v>8089</v>
      </c>
      <c r="K305" s="226" t="s">
        <v>8089</v>
      </c>
      <c r="L305" s="226" t="s">
        <v>8089</v>
      </c>
      <c r="M305" s="226" t="s">
        <v>8257</v>
      </c>
      <c r="N305" s="226" t="s">
        <v>169</v>
      </c>
      <c r="O305" s="226" t="s">
        <v>1259</v>
      </c>
      <c r="P305" s="226"/>
      <c r="Q305" s="226"/>
      <c r="R305" s="226"/>
      <c r="S305" s="226"/>
      <c r="T305" s="226"/>
      <c r="U305" s="226" t="s">
        <v>8089</v>
      </c>
      <c r="V305" s="226" t="s">
        <v>8089</v>
      </c>
      <c r="W305" s="226"/>
      <c r="X305" s="226"/>
      <c r="Y305" s="227">
        <v>44161.633148148147</v>
      </c>
      <c r="Z305" s="227">
        <v>44165.932476851849</v>
      </c>
      <c r="AA305" s="226"/>
      <c r="AB305" s="228" t="s">
        <v>1217</v>
      </c>
      <c r="AC305" s="226">
        <v>74524</v>
      </c>
      <c r="AD305" s="226">
        <v>24260</v>
      </c>
      <c r="AE305" s="226" t="s">
        <v>8256</v>
      </c>
      <c r="AF305" s="226" t="s">
        <v>8258</v>
      </c>
      <c r="AG305" s="226" t="s">
        <v>15</v>
      </c>
    </row>
    <row r="306" spans="1:33" ht="26.4" x14ac:dyDescent="0.3">
      <c r="A306" s="226"/>
      <c r="B306" s="226" t="s">
        <v>8256</v>
      </c>
      <c r="C306" s="226" t="s">
        <v>19</v>
      </c>
      <c r="D306" s="226" t="s">
        <v>842</v>
      </c>
      <c r="E306" s="226" t="s">
        <v>1260</v>
      </c>
      <c r="F306" s="226" t="s">
        <v>1261</v>
      </c>
      <c r="G306" s="226" t="s">
        <v>147</v>
      </c>
      <c r="H306" s="226" t="s">
        <v>477</v>
      </c>
      <c r="I306" s="226" t="s">
        <v>8089</v>
      </c>
      <c r="J306" s="226" t="s">
        <v>8089</v>
      </c>
      <c r="K306" s="226" t="s">
        <v>8089</v>
      </c>
      <c r="L306" s="226" t="s">
        <v>8089</v>
      </c>
      <c r="M306" s="226" t="s">
        <v>8257</v>
      </c>
      <c r="N306" s="226" t="s">
        <v>169</v>
      </c>
      <c r="O306" s="226" t="s">
        <v>1262</v>
      </c>
      <c r="P306" s="226"/>
      <c r="Q306" s="226"/>
      <c r="R306" s="226"/>
      <c r="S306" s="226"/>
      <c r="T306" s="226"/>
      <c r="U306" s="226" t="s">
        <v>8089</v>
      </c>
      <c r="V306" s="226" t="s">
        <v>8089</v>
      </c>
      <c r="W306" s="226"/>
      <c r="X306" s="226"/>
      <c r="Y306" s="227">
        <v>44161.633148148147</v>
      </c>
      <c r="Z306" s="227">
        <v>44165.932476851849</v>
      </c>
      <c r="AA306" s="226"/>
      <c r="AB306" s="228" t="s">
        <v>1217</v>
      </c>
      <c r="AC306" s="226">
        <v>74524</v>
      </c>
      <c r="AD306" s="226">
        <v>4000</v>
      </c>
      <c r="AE306" s="226" t="s">
        <v>8256</v>
      </c>
      <c r="AF306" s="226" t="s">
        <v>8258</v>
      </c>
      <c r="AG306" s="226" t="s">
        <v>15</v>
      </c>
    </row>
    <row r="307" spans="1:33" ht="237.6" x14ac:dyDescent="0.3">
      <c r="A307" s="226"/>
      <c r="B307" s="226" t="s">
        <v>8256</v>
      </c>
      <c r="C307" s="226" t="s">
        <v>19</v>
      </c>
      <c r="D307" s="226" t="s">
        <v>842</v>
      </c>
      <c r="E307" s="226" t="s">
        <v>1263</v>
      </c>
      <c r="F307" s="226" t="s">
        <v>1264</v>
      </c>
      <c r="G307" s="226" t="s">
        <v>147</v>
      </c>
      <c r="H307" s="226" t="s">
        <v>477</v>
      </c>
      <c r="I307" s="226" t="s">
        <v>8089</v>
      </c>
      <c r="J307" s="226" t="s">
        <v>8089</v>
      </c>
      <c r="K307" s="226" t="s">
        <v>8089</v>
      </c>
      <c r="L307" s="226" t="s">
        <v>8089</v>
      </c>
      <c r="M307" s="226" t="s">
        <v>8257</v>
      </c>
      <c r="N307" s="226" t="s">
        <v>169</v>
      </c>
      <c r="O307" s="226" t="s">
        <v>1265</v>
      </c>
      <c r="P307" s="226"/>
      <c r="Q307" s="226"/>
      <c r="R307" s="226"/>
      <c r="S307" s="226"/>
      <c r="T307" s="226"/>
      <c r="U307" s="226" t="s">
        <v>8089</v>
      </c>
      <c r="V307" s="226" t="s">
        <v>8089</v>
      </c>
      <c r="W307" s="226"/>
      <c r="X307" s="226"/>
      <c r="Y307" s="227">
        <v>44161.633148148147</v>
      </c>
      <c r="Z307" s="227">
        <v>44165.932476851849</v>
      </c>
      <c r="AA307" s="226"/>
      <c r="AB307" s="228" t="s">
        <v>1217</v>
      </c>
      <c r="AC307" s="226">
        <v>74524</v>
      </c>
      <c r="AD307" s="226">
        <v>4010</v>
      </c>
      <c r="AE307" s="226" t="s">
        <v>8256</v>
      </c>
      <c r="AF307" s="226" t="s">
        <v>8258</v>
      </c>
      <c r="AG307" s="226" t="s">
        <v>15</v>
      </c>
    </row>
    <row r="308" spans="1:33" ht="52.8" x14ac:dyDescent="0.3">
      <c r="A308" s="226"/>
      <c r="B308" s="226" t="s">
        <v>8256</v>
      </c>
      <c r="C308" s="226" t="s">
        <v>19</v>
      </c>
      <c r="D308" s="226" t="s">
        <v>842</v>
      </c>
      <c r="E308" s="226" t="s">
        <v>1266</v>
      </c>
      <c r="F308" s="226" t="s">
        <v>1267</v>
      </c>
      <c r="G308" s="226" t="s">
        <v>147</v>
      </c>
      <c r="H308" s="226" t="s">
        <v>477</v>
      </c>
      <c r="I308" s="226" t="s">
        <v>8089</v>
      </c>
      <c r="J308" s="226" t="s">
        <v>8089</v>
      </c>
      <c r="K308" s="226" t="s">
        <v>8089</v>
      </c>
      <c r="L308" s="226" t="s">
        <v>8089</v>
      </c>
      <c r="M308" s="226" t="s">
        <v>8257</v>
      </c>
      <c r="N308" s="226" t="s">
        <v>169</v>
      </c>
      <c r="O308" s="226" t="s">
        <v>1268</v>
      </c>
      <c r="P308" s="226"/>
      <c r="Q308" s="226"/>
      <c r="R308" s="226"/>
      <c r="S308" s="226"/>
      <c r="T308" s="226"/>
      <c r="U308" s="226" t="s">
        <v>8089</v>
      </c>
      <c r="V308" s="226" t="s">
        <v>8089</v>
      </c>
      <c r="W308" s="226"/>
      <c r="X308" s="226"/>
      <c r="Y308" s="227">
        <v>44161.633148148147</v>
      </c>
      <c r="Z308" s="227">
        <v>44165.932476851849</v>
      </c>
      <c r="AA308" s="226"/>
      <c r="AB308" s="228" t="s">
        <v>1217</v>
      </c>
      <c r="AC308" s="226">
        <v>74524</v>
      </c>
      <c r="AD308" s="226">
        <v>4020</v>
      </c>
      <c r="AE308" s="226" t="s">
        <v>8256</v>
      </c>
      <c r="AF308" s="226" t="s">
        <v>8258</v>
      </c>
      <c r="AG308" s="226" t="s">
        <v>15</v>
      </c>
    </row>
    <row r="309" spans="1:33" ht="26.4" x14ac:dyDescent="0.3">
      <c r="A309" s="226"/>
      <c r="B309" s="226" t="s">
        <v>8256</v>
      </c>
      <c r="C309" s="226" t="s">
        <v>19</v>
      </c>
      <c r="D309" s="226" t="s">
        <v>842</v>
      </c>
      <c r="E309" s="226" t="s">
        <v>1269</v>
      </c>
      <c r="F309" s="226" t="s">
        <v>1270</v>
      </c>
      <c r="G309" s="226" t="s">
        <v>147</v>
      </c>
      <c r="H309" s="226" t="s">
        <v>477</v>
      </c>
      <c r="I309" s="226" t="s">
        <v>8089</v>
      </c>
      <c r="J309" s="226" t="s">
        <v>8089</v>
      </c>
      <c r="K309" s="226" t="s">
        <v>8089</v>
      </c>
      <c r="L309" s="226" t="s">
        <v>8089</v>
      </c>
      <c r="M309" s="226" t="s">
        <v>8257</v>
      </c>
      <c r="N309" s="226" t="s">
        <v>169</v>
      </c>
      <c r="O309" s="226" t="s">
        <v>1130</v>
      </c>
      <c r="P309" s="226"/>
      <c r="Q309" s="226"/>
      <c r="R309" s="226"/>
      <c r="S309" s="226"/>
      <c r="T309" s="226"/>
      <c r="U309" s="226" t="s">
        <v>8089</v>
      </c>
      <c r="V309" s="226" t="s">
        <v>8089</v>
      </c>
      <c r="W309" s="226"/>
      <c r="X309" s="226"/>
      <c r="Y309" s="227">
        <v>44161.633148148147</v>
      </c>
      <c r="Z309" s="227">
        <v>44165.932476851849</v>
      </c>
      <c r="AA309" s="226"/>
      <c r="AB309" s="228" t="s">
        <v>1217</v>
      </c>
      <c r="AC309" s="226">
        <v>74524</v>
      </c>
      <c r="AD309" s="226">
        <v>4030</v>
      </c>
      <c r="AE309" s="226" t="s">
        <v>8256</v>
      </c>
      <c r="AF309" s="226" t="s">
        <v>8258</v>
      </c>
      <c r="AG309" s="226" t="s">
        <v>15</v>
      </c>
    </row>
    <row r="310" spans="1:33" ht="26.4" x14ac:dyDescent="0.3">
      <c r="A310" s="226"/>
      <c r="B310" s="226" t="s">
        <v>8256</v>
      </c>
      <c r="C310" s="226" t="s">
        <v>19</v>
      </c>
      <c r="D310" s="226" t="s">
        <v>842</v>
      </c>
      <c r="E310" s="226" t="s">
        <v>1271</v>
      </c>
      <c r="F310" s="226" t="s">
        <v>1272</v>
      </c>
      <c r="G310" s="226" t="s">
        <v>147</v>
      </c>
      <c r="H310" s="226" t="s">
        <v>477</v>
      </c>
      <c r="I310" s="226" t="s">
        <v>8089</v>
      </c>
      <c r="J310" s="226" t="s">
        <v>8089</v>
      </c>
      <c r="K310" s="226" t="s">
        <v>8089</v>
      </c>
      <c r="L310" s="226" t="s">
        <v>8089</v>
      </c>
      <c r="M310" s="226" t="s">
        <v>8257</v>
      </c>
      <c r="N310" s="226" t="s">
        <v>169</v>
      </c>
      <c r="O310" s="226" t="s">
        <v>1103</v>
      </c>
      <c r="P310" s="226"/>
      <c r="Q310" s="226"/>
      <c r="R310" s="226"/>
      <c r="S310" s="226"/>
      <c r="T310" s="226"/>
      <c r="U310" s="226" t="s">
        <v>8089</v>
      </c>
      <c r="V310" s="226" t="s">
        <v>8089</v>
      </c>
      <c r="W310" s="226"/>
      <c r="X310" s="226"/>
      <c r="Y310" s="227">
        <v>44161.633148148147</v>
      </c>
      <c r="Z310" s="227">
        <v>44165.932476851849</v>
      </c>
      <c r="AA310" s="226"/>
      <c r="AB310" s="228" t="s">
        <v>1217</v>
      </c>
      <c r="AC310" s="226">
        <v>74524</v>
      </c>
      <c r="AD310" s="226">
        <v>4040</v>
      </c>
      <c r="AE310" s="226" t="s">
        <v>8256</v>
      </c>
      <c r="AF310" s="226" t="s">
        <v>8258</v>
      </c>
      <c r="AG310" s="226" t="s">
        <v>15</v>
      </c>
    </row>
    <row r="311" spans="1:33" x14ac:dyDescent="0.3">
      <c r="A311" s="226"/>
      <c r="B311" s="226" t="s">
        <v>8256</v>
      </c>
      <c r="C311" s="226" t="s">
        <v>19</v>
      </c>
      <c r="D311" s="226" t="s">
        <v>842</v>
      </c>
      <c r="E311" s="226" t="s">
        <v>1273</v>
      </c>
      <c r="F311" s="226" t="s">
        <v>1274</v>
      </c>
      <c r="G311" s="226" t="s">
        <v>147</v>
      </c>
      <c r="H311" s="226" t="s">
        <v>477</v>
      </c>
      <c r="I311" s="226" t="s">
        <v>8089</v>
      </c>
      <c r="J311" s="226" t="s">
        <v>8089</v>
      </c>
      <c r="K311" s="226" t="s">
        <v>8089</v>
      </c>
      <c r="L311" s="226" t="s">
        <v>8089</v>
      </c>
      <c r="M311" s="226" t="s">
        <v>8257</v>
      </c>
      <c r="N311" s="226" t="s">
        <v>169</v>
      </c>
      <c r="O311" s="226" t="s">
        <v>1275</v>
      </c>
      <c r="P311" s="226"/>
      <c r="Q311" s="226"/>
      <c r="R311" s="226"/>
      <c r="S311" s="226"/>
      <c r="T311" s="226"/>
      <c r="U311" s="226" t="s">
        <v>8089</v>
      </c>
      <c r="V311" s="226" t="s">
        <v>8089</v>
      </c>
      <c r="W311" s="226"/>
      <c r="X311" s="226"/>
      <c r="Y311" s="227">
        <v>44161.633148148147</v>
      </c>
      <c r="Z311" s="227">
        <v>44165.932476851849</v>
      </c>
      <c r="AA311" s="226"/>
      <c r="AB311" s="228" t="s">
        <v>1217</v>
      </c>
      <c r="AC311" s="226">
        <v>74524</v>
      </c>
      <c r="AD311" s="226">
        <v>4050</v>
      </c>
      <c r="AE311" s="226" t="s">
        <v>8256</v>
      </c>
      <c r="AF311" s="226" t="s">
        <v>8258</v>
      </c>
      <c r="AG311" s="226" t="s">
        <v>15</v>
      </c>
    </row>
    <row r="312" spans="1:33" ht="26.4" x14ac:dyDescent="0.3">
      <c r="A312" s="226"/>
      <c r="B312" s="226" t="s">
        <v>8256</v>
      </c>
      <c r="C312" s="226" t="s">
        <v>19</v>
      </c>
      <c r="D312" s="226" t="s">
        <v>842</v>
      </c>
      <c r="E312" s="226" t="s">
        <v>1276</v>
      </c>
      <c r="F312" s="226" t="s">
        <v>1277</v>
      </c>
      <c r="G312" s="226" t="s">
        <v>147</v>
      </c>
      <c r="H312" s="226" t="s">
        <v>477</v>
      </c>
      <c r="I312" s="226" t="s">
        <v>8089</v>
      </c>
      <c r="J312" s="226" t="s">
        <v>8089</v>
      </c>
      <c r="K312" s="226" t="s">
        <v>8089</v>
      </c>
      <c r="L312" s="226" t="s">
        <v>8089</v>
      </c>
      <c r="M312" s="226" t="s">
        <v>8257</v>
      </c>
      <c r="N312" s="226" t="s">
        <v>169</v>
      </c>
      <c r="O312" s="226" t="s">
        <v>1164</v>
      </c>
      <c r="P312" s="226"/>
      <c r="Q312" s="226"/>
      <c r="R312" s="226"/>
      <c r="S312" s="226"/>
      <c r="T312" s="226"/>
      <c r="U312" s="226" t="s">
        <v>8089</v>
      </c>
      <c r="V312" s="226" t="s">
        <v>8089</v>
      </c>
      <c r="W312" s="226"/>
      <c r="X312" s="226"/>
      <c r="Y312" s="227">
        <v>44161.633148148147</v>
      </c>
      <c r="Z312" s="227">
        <v>44165.932476851849</v>
      </c>
      <c r="AA312" s="226"/>
      <c r="AB312" s="228" t="s">
        <v>1217</v>
      </c>
      <c r="AC312" s="226">
        <v>74524</v>
      </c>
      <c r="AD312" s="226">
        <v>4060</v>
      </c>
      <c r="AE312" s="226" t="s">
        <v>8256</v>
      </c>
      <c r="AF312" s="226" t="s">
        <v>8258</v>
      </c>
      <c r="AG312" s="226" t="s">
        <v>15</v>
      </c>
    </row>
    <row r="313" spans="1:33" x14ac:dyDescent="0.3">
      <c r="A313" s="226"/>
      <c r="B313" s="226" t="s">
        <v>8256</v>
      </c>
      <c r="C313" s="226" t="s">
        <v>19</v>
      </c>
      <c r="D313" s="226" t="s">
        <v>842</v>
      </c>
      <c r="E313" s="226" t="s">
        <v>1278</v>
      </c>
      <c r="F313" s="226" t="s">
        <v>1279</v>
      </c>
      <c r="G313" s="226" t="s">
        <v>147</v>
      </c>
      <c r="H313" s="226" t="s">
        <v>477</v>
      </c>
      <c r="I313" s="226" t="s">
        <v>8089</v>
      </c>
      <c r="J313" s="226" t="s">
        <v>8089</v>
      </c>
      <c r="K313" s="226" t="s">
        <v>8089</v>
      </c>
      <c r="L313" s="226" t="s">
        <v>8089</v>
      </c>
      <c r="M313" s="226" t="s">
        <v>8257</v>
      </c>
      <c r="N313" s="226" t="s">
        <v>169</v>
      </c>
      <c r="O313" s="226" t="s">
        <v>1118</v>
      </c>
      <c r="P313" s="226"/>
      <c r="Q313" s="226"/>
      <c r="R313" s="226"/>
      <c r="S313" s="226"/>
      <c r="T313" s="226"/>
      <c r="U313" s="226" t="s">
        <v>8089</v>
      </c>
      <c r="V313" s="226" t="s">
        <v>8089</v>
      </c>
      <c r="W313" s="226"/>
      <c r="X313" s="226"/>
      <c r="Y313" s="227">
        <v>44161.633148148147</v>
      </c>
      <c r="Z313" s="227">
        <v>44165.932476851849</v>
      </c>
      <c r="AA313" s="226"/>
      <c r="AB313" s="228" t="s">
        <v>1217</v>
      </c>
      <c r="AC313" s="226">
        <v>74524</v>
      </c>
      <c r="AD313" s="226">
        <v>4070</v>
      </c>
      <c r="AE313" s="226" t="s">
        <v>8256</v>
      </c>
      <c r="AF313" s="226" t="s">
        <v>8258</v>
      </c>
      <c r="AG313" s="226" t="s">
        <v>15</v>
      </c>
    </row>
    <row r="314" spans="1:33" x14ac:dyDescent="0.3">
      <c r="A314" s="226"/>
      <c r="B314" s="226" t="s">
        <v>8256</v>
      </c>
      <c r="C314" s="226" t="s">
        <v>19</v>
      </c>
      <c r="D314" s="226" t="s">
        <v>842</v>
      </c>
      <c r="E314" s="226" t="s">
        <v>1280</v>
      </c>
      <c r="F314" s="226" t="s">
        <v>1281</v>
      </c>
      <c r="G314" s="226" t="s">
        <v>147</v>
      </c>
      <c r="H314" s="226" t="s">
        <v>477</v>
      </c>
      <c r="I314" s="226" t="s">
        <v>8089</v>
      </c>
      <c r="J314" s="226" t="s">
        <v>8089</v>
      </c>
      <c r="K314" s="226" t="s">
        <v>8089</v>
      </c>
      <c r="L314" s="226" t="s">
        <v>8089</v>
      </c>
      <c r="M314" s="226" t="s">
        <v>8257</v>
      </c>
      <c r="N314" s="226" t="s">
        <v>169</v>
      </c>
      <c r="O314" s="226" t="s">
        <v>1282</v>
      </c>
      <c r="P314" s="226"/>
      <c r="Q314" s="226"/>
      <c r="R314" s="226"/>
      <c r="S314" s="226"/>
      <c r="T314" s="226"/>
      <c r="U314" s="226" t="s">
        <v>8089</v>
      </c>
      <c r="V314" s="226" t="s">
        <v>8089</v>
      </c>
      <c r="W314" s="226"/>
      <c r="X314" s="226"/>
      <c r="Y314" s="227">
        <v>44161.633148148147</v>
      </c>
      <c r="Z314" s="227">
        <v>44165.932476851849</v>
      </c>
      <c r="AA314" s="226"/>
      <c r="AB314" s="228" t="s">
        <v>1217</v>
      </c>
      <c r="AC314" s="226">
        <v>74524</v>
      </c>
      <c r="AD314" s="226">
        <v>4080</v>
      </c>
      <c r="AE314" s="226" t="s">
        <v>8256</v>
      </c>
      <c r="AF314" s="226" t="s">
        <v>8258</v>
      </c>
      <c r="AG314" s="226" t="s">
        <v>15</v>
      </c>
    </row>
    <row r="315" spans="1:33" x14ac:dyDescent="0.3">
      <c r="A315" s="226"/>
      <c r="B315" s="226" t="s">
        <v>8256</v>
      </c>
      <c r="C315" s="226" t="s">
        <v>19</v>
      </c>
      <c r="D315" s="226" t="s">
        <v>842</v>
      </c>
      <c r="E315" s="226" t="s">
        <v>1283</v>
      </c>
      <c r="F315" s="226" t="s">
        <v>1284</v>
      </c>
      <c r="G315" s="226" t="s">
        <v>147</v>
      </c>
      <c r="H315" s="226" t="s">
        <v>477</v>
      </c>
      <c r="I315" s="226" t="s">
        <v>8089</v>
      </c>
      <c r="J315" s="226" t="s">
        <v>8089</v>
      </c>
      <c r="K315" s="226" t="s">
        <v>8089</v>
      </c>
      <c r="L315" s="226" t="s">
        <v>8089</v>
      </c>
      <c r="M315" s="226" t="s">
        <v>8257</v>
      </c>
      <c r="N315" s="226" t="s">
        <v>169</v>
      </c>
      <c r="O315" s="226" t="s">
        <v>1127</v>
      </c>
      <c r="P315" s="226"/>
      <c r="Q315" s="226"/>
      <c r="R315" s="226"/>
      <c r="S315" s="226"/>
      <c r="T315" s="226"/>
      <c r="U315" s="226" t="s">
        <v>8089</v>
      </c>
      <c r="V315" s="226" t="s">
        <v>8089</v>
      </c>
      <c r="W315" s="226"/>
      <c r="X315" s="226"/>
      <c r="Y315" s="227">
        <v>44161.633148148147</v>
      </c>
      <c r="Z315" s="227">
        <v>44165.932476851849</v>
      </c>
      <c r="AA315" s="226"/>
      <c r="AB315" s="228" t="s">
        <v>1217</v>
      </c>
      <c r="AC315" s="226">
        <v>74524</v>
      </c>
      <c r="AD315" s="226">
        <v>4090</v>
      </c>
      <c r="AE315" s="226" t="s">
        <v>8256</v>
      </c>
      <c r="AF315" s="226" t="s">
        <v>8258</v>
      </c>
      <c r="AG315" s="226" t="s">
        <v>15</v>
      </c>
    </row>
    <row r="316" spans="1:33" x14ac:dyDescent="0.3">
      <c r="A316" s="226"/>
      <c r="B316" s="226" t="s">
        <v>8256</v>
      </c>
      <c r="C316" s="226" t="s">
        <v>19</v>
      </c>
      <c r="D316" s="226" t="s">
        <v>842</v>
      </c>
      <c r="E316" s="226" t="s">
        <v>1285</v>
      </c>
      <c r="F316" s="226" t="s">
        <v>1286</v>
      </c>
      <c r="G316" s="226" t="s">
        <v>147</v>
      </c>
      <c r="H316" s="226" t="s">
        <v>477</v>
      </c>
      <c r="I316" s="226" t="s">
        <v>8089</v>
      </c>
      <c r="J316" s="226" t="s">
        <v>8089</v>
      </c>
      <c r="K316" s="226" t="s">
        <v>8089</v>
      </c>
      <c r="L316" s="226" t="s">
        <v>8089</v>
      </c>
      <c r="M316" s="226" t="s">
        <v>8257</v>
      </c>
      <c r="N316" s="226" t="s">
        <v>169</v>
      </c>
      <c r="O316" s="226" t="s">
        <v>1287</v>
      </c>
      <c r="P316" s="226"/>
      <c r="Q316" s="226"/>
      <c r="R316" s="226"/>
      <c r="S316" s="226"/>
      <c r="T316" s="226"/>
      <c r="U316" s="226" t="s">
        <v>8089</v>
      </c>
      <c r="V316" s="226" t="s">
        <v>8089</v>
      </c>
      <c r="W316" s="226"/>
      <c r="X316" s="226"/>
      <c r="Y316" s="227">
        <v>44161.633148148147</v>
      </c>
      <c r="Z316" s="227">
        <v>44165.932476851849</v>
      </c>
      <c r="AA316" s="226"/>
      <c r="AB316" s="228" t="s">
        <v>1217</v>
      </c>
      <c r="AC316" s="226">
        <v>74524</v>
      </c>
      <c r="AD316" s="226">
        <v>4100</v>
      </c>
      <c r="AE316" s="226" t="s">
        <v>8256</v>
      </c>
      <c r="AF316" s="226" t="s">
        <v>8258</v>
      </c>
      <c r="AG316" s="226" t="s">
        <v>15</v>
      </c>
    </row>
    <row r="317" spans="1:33" x14ac:dyDescent="0.3">
      <c r="A317" s="226"/>
      <c r="B317" s="226" t="s">
        <v>8256</v>
      </c>
      <c r="C317" s="226" t="s">
        <v>19</v>
      </c>
      <c r="D317" s="226" t="s">
        <v>842</v>
      </c>
      <c r="E317" s="226" t="s">
        <v>1288</v>
      </c>
      <c r="F317" s="226" t="s">
        <v>1289</v>
      </c>
      <c r="G317" s="226" t="s">
        <v>147</v>
      </c>
      <c r="H317" s="226" t="s">
        <v>477</v>
      </c>
      <c r="I317" s="226" t="s">
        <v>8089</v>
      </c>
      <c r="J317" s="226" t="s">
        <v>8089</v>
      </c>
      <c r="K317" s="226" t="s">
        <v>8089</v>
      </c>
      <c r="L317" s="226" t="s">
        <v>8089</v>
      </c>
      <c r="M317" s="226" t="s">
        <v>8257</v>
      </c>
      <c r="N317" s="226" t="s">
        <v>169</v>
      </c>
      <c r="O317" s="226" t="s">
        <v>1290</v>
      </c>
      <c r="P317" s="226"/>
      <c r="Q317" s="226"/>
      <c r="R317" s="226"/>
      <c r="S317" s="226"/>
      <c r="T317" s="226"/>
      <c r="U317" s="226" t="s">
        <v>8089</v>
      </c>
      <c r="V317" s="226" t="s">
        <v>8089</v>
      </c>
      <c r="W317" s="226"/>
      <c r="X317" s="226"/>
      <c r="Y317" s="227">
        <v>44161.633148148147</v>
      </c>
      <c r="Z317" s="227">
        <v>44165.932476851849</v>
      </c>
      <c r="AA317" s="226"/>
      <c r="AB317" s="228" t="s">
        <v>1217</v>
      </c>
      <c r="AC317" s="226">
        <v>74524</v>
      </c>
      <c r="AD317" s="226">
        <v>4110</v>
      </c>
      <c r="AE317" s="226" t="s">
        <v>8256</v>
      </c>
      <c r="AF317" s="226" t="s">
        <v>8258</v>
      </c>
      <c r="AG317" s="226" t="s">
        <v>15</v>
      </c>
    </row>
    <row r="318" spans="1:33" x14ac:dyDescent="0.3">
      <c r="A318" s="226"/>
      <c r="B318" s="226" t="s">
        <v>8256</v>
      </c>
      <c r="C318" s="226" t="s">
        <v>19</v>
      </c>
      <c r="D318" s="226" t="s">
        <v>842</v>
      </c>
      <c r="E318" s="226" t="s">
        <v>1291</v>
      </c>
      <c r="F318" s="226" t="s">
        <v>1292</v>
      </c>
      <c r="G318" s="226" t="s">
        <v>147</v>
      </c>
      <c r="H318" s="226" t="s">
        <v>477</v>
      </c>
      <c r="I318" s="226" t="s">
        <v>8089</v>
      </c>
      <c r="J318" s="226" t="s">
        <v>8089</v>
      </c>
      <c r="K318" s="226" t="s">
        <v>8089</v>
      </c>
      <c r="L318" s="226" t="s">
        <v>8089</v>
      </c>
      <c r="M318" s="226" t="s">
        <v>8257</v>
      </c>
      <c r="N318" s="226" t="s">
        <v>169</v>
      </c>
      <c r="O318" s="226" t="s">
        <v>1293</v>
      </c>
      <c r="P318" s="226"/>
      <c r="Q318" s="226"/>
      <c r="R318" s="226"/>
      <c r="S318" s="226"/>
      <c r="T318" s="226"/>
      <c r="U318" s="226" t="s">
        <v>8089</v>
      </c>
      <c r="V318" s="226" t="s">
        <v>8089</v>
      </c>
      <c r="W318" s="226"/>
      <c r="X318" s="226"/>
      <c r="Y318" s="227">
        <v>44161.633148148147</v>
      </c>
      <c r="Z318" s="227">
        <v>44165.932476851849</v>
      </c>
      <c r="AA318" s="226"/>
      <c r="AB318" s="228" t="s">
        <v>1217</v>
      </c>
      <c r="AC318" s="226">
        <v>74524</v>
      </c>
      <c r="AD318" s="226">
        <v>4120</v>
      </c>
      <c r="AE318" s="226" t="s">
        <v>8256</v>
      </c>
      <c r="AF318" s="226" t="s">
        <v>8258</v>
      </c>
      <c r="AG318" s="226" t="s">
        <v>15</v>
      </c>
    </row>
    <row r="319" spans="1:33" x14ac:dyDescent="0.3">
      <c r="A319" s="226"/>
      <c r="B319" s="226" t="s">
        <v>8256</v>
      </c>
      <c r="C319" s="226" t="s">
        <v>19</v>
      </c>
      <c r="D319" s="226" t="s">
        <v>842</v>
      </c>
      <c r="E319" s="226" t="s">
        <v>1294</v>
      </c>
      <c r="F319" s="226" t="s">
        <v>1295</v>
      </c>
      <c r="G319" s="226" t="s">
        <v>147</v>
      </c>
      <c r="H319" s="226" t="s">
        <v>477</v>
      </c>
      <c r="I319" s="226" t="s">
        <v>8089</v>
      </c>
      <c r="J319" s="226" t="s">
        <v>8089</v>
      </c>
      <c r="K319" s="226" t="s">
        <v>8089</v>
      </c>
      <c r="L319" s="226" t="s">
        <v>8089</v>
      </c>
      <c r="M319" s="226" t="s">
        <v>8257</v>
      </c>
      <c r="N319" s="226" t="s">
        <v>169</v>
      </c>
      <c r="O319" s="226" t="s">
        <v>1296</v>
      </c>
      <c r="P319" s="226"/>
      <c r="Q319" s="226"/>
      <c r="R319" s="226"/>
      <c r="S319" s="226"/>
      <c r="T319" s="226"/>
      <c r="U319" s="226" t="s">
        <v>8089</v>
      </c>
      <c r="V319" s="226" t="s">
        <v>8089</v>
      </c>
      <c r="W319" s="226"/>
      <c r="X319" s="226"/>
      <c r="Y319" s="227">
        <v>44161.633148148147</v>
      </c>
      <c r="Z319" s="227">
        <v>44165.932476851849</v>
      </c>
      <c r="AA319" s="226"/>
      <c r="AB319" s="228" t="s">
        <v>1217</v>
      </c>
      <c r="AC319" s="226">
        <v>74524</v>
      </c>
      <c r="AD319" s="226">
        <v>4130</v>
      </c>
      <c r="AE319" s="226" t="s">
        <v>8256</v>
      </c>
      <c r="AF319" s="226" t="s">
        <v>8258</v>
      </c>
      <c r="AG319" s="226" t="s">
        <v>15</v>
      </c>
    </row>
    <row r="320" spans="1:33" x14ac:dyDescent="0.3">
      <c r="A320" s="226"/>
      <c r="B320" s="226" t="s">
        <v>8256</v>
      </c>
      <c r="C320" s="226" t="s">
        <v>19</v>
      </c>
      <c r="D320" s="226" t="s">
        <v>842</v>
      </c>
      <c r="E320" s="226" t="s">
        <v>1297</v>
      </c>
      <c r="F320" s="226" t="s">
        <v>1298</v>
      </c>
      <c r="G320" s="226" t="s">
        <v>147</v>
      </c>
      <c r="H320" s="226" t="s">
        <v>477</v>
      </c>
      <c r="I320" s="226" t="s">
        <v>8089</v>
      </c>
      <c r="J320" s="226" t="s">
        <v>8089</v>
      </c>
      <c r="K320" s="226" t="s">
        <v>8089</v>
      </c>
      <c r="L320" s="226" t="s">
        <v>8089</v>
      </c>
      <c r="M320" s="226" t="s">
        <v>8257</v>
      </c>
      <c r="N320" s="226" t="s">
        <v>169</v>
      </c>
      <c r="O320" s="226" t="s">
        <v>1124</v>
      </c>
      <c r="P320" s="226"/>
      <c r="Q320" s="226"/>
      <c r="R320" s="226"/>
      <c r="S320" s="226"/>
      <c r="T320" s="226"/>
      <c r="U320" s="226" t="s">
        <v>8089</v>
      </c>
      <c r="V320" s="226" t="s">
        <v>8089</v>
      </c>
      <c r="W320" s="226"/>
      <c r="X320" s="226"/>
      <c r="Y320" s="227">
        <v>44161.633148148147</v>
      </c>
      <c r="Z320" s="227">
        <v>44165.932476851849</v>
      </c>
      <c r="AA320" s="226"/>
      <c r="AB320" s="228" t="s">
        <v>1217</v>
      </c>
      <c r="AC320" s="226">
        <v>74524</v>
      </c>
      <c r="AD320" s="226">
        <v>4140</v>
      </c>
      <c r="AE320" s="226" t="s">
        <v>8256</v>
      </c>
      <c r="AF320" s="226" t="s">
        <v>8258</v>
      </c>
      <c r="AG320" s="226" t="s">
        <v>15</v>
      </c>
    </row>
    <row r="321" spans="1:33" ht="26.4" x14ac:dyDescent="0.3">
      <c r="A321" s="226"/>
      <c r="B321" s="226" t="s">
        <v>8256</v>
      </c>
      <c r="C321" s="226" t="s">
        <v>19</v>
      </c>
      <c r="D321" s="226" t="s">
        <v>842</v>
      </c>
      <c r="E321" s="226" t="s">
        <v>1299</v>
      </c>
      <c r="F321" s="226" t="s">
        <v>1300</v>
      </c>
      <c r="G321" s="226" t="s">
        <v>147</v>
      </c>
      <c r="H321" s="226" t="s">
        <v>477</v>
      </c>
      <c r="I321" s="226" t="s">
        <v>8089</v>
      </c>
      <c r="J321" s="226" t="s">
        <v>8089</v>
      </c>
      <c r="K321" s="226" t="s">
        <v>8089</v>
      </c>
      <c r="L321" s="226" t="s">
        <v>8089</v>
      </c>
      <c r="M321" s="226" t="s">
        <v>8257</v>
      </c>
      <c r="N321" s="226" t="s">
        <v>169</v>
      </c>
      <c r="O321" s="226" t="s">
        <v>1301</v>
      </c>
      <c r="P321" s="226"/>
      <c r="Q321" s="226"/>
      <c r="R321" s="226"/>
      <c r="S321" s="226"/>
      <c r="T321" s="226"/>
      <c r="U321" s="226" t="s">
        <v>8089</v>
      </c>
      <c r="V321" s="226" t="s">
        <v>8089</v>
      </c>
      <c r="W321" s="226"/>
      <c r="X321" s="226"/>
      <c r="Y321" s="227">
        <v>44161.633148148147</v>
      </c>
      <c r="Z321" s="227">
        <v>44165.932476851849</v>
      </c>
      <c r="AA321" s="226"/>
      <c r="AB321" s="228" t="s">
        <v>1217</v>
      </c>
      <c r="AC321" s="226">
        <v>74524</v>
      </c>
      <c r="AD321" s="226">
        <v>4150</v>
      </c>
      <c r="AE321" s="226" t="s">
        <v>8256</v>
      </c>
      <c r="AF321" s="226" t="s">
        <v>8258</v>
      </c>
      <c r="AG321" s="226" t="s">
        <v>15</v>
      </c>
    </row>
    <row r="322" spans="1:33" ht="26.4" x14ac:dyDescent="0.3">
      <c r="A322" s="226"/>
      <c r="B322" s="226" t="s">
        <v>8256</v>
      </c>
      <c r="C322" s="226" t="s">
        <v>19</v>
      </c>
      <c r="D322" s="226" t="s">
        <v>842</v>
      </c>
      <c r="E322" s="226" t="s">
        <v>1302</v>
      </c>
      <c r="F322" s="226" t="s">
        <v>1303</v>
      </c>
      <c r="G322" s="226" t="s">
        <v>147</v>
      </c>
      <c r="H322" s="226" t="s">
        <v>477</v>
      </c>
      <c r="I322" s="226" t="s">
        <v>8089</v>
      </c>
      <c r="J322" s="226" t="s">
        <v>8089</v>
      </c>
      <c r="K322" s="226" t="s">
        <v>8089</v>
      </c>
      <c r="L322" s="226" t="s">
        <v>8089</v>
      </c>
      <c r="M322" s="226" t="s">
        <v>8257</v>
      </c>
      <c r="N322" s="226" t="s">
        <v>169</v>
      </c>
      <c r="O322" s="226" t="s">
        <v>1304</v>
      </c>
      <c r="P322" s="226"/>
      <c r="Q322" s="226"/>
      <c r="R322" s="226"/>
      <c r="S322" s="226"/>
      <c r="T322" s="226"/>
      <c r="U322" s="226" t="s">
        <v>8089</v>
      </c>
      <c r="V322" s="226" t="s">
        <v>8089</v>
      </c>
      <c r="W322" s="226"/>
      <c r="X322" s="226"/>
      <c r="Y322" s="227">
        <v>44161.633148148147</v>
      </c>
      <c r="Z322" s="227">
        <v>44165.932476851849</v>
      </c>
      <c r="AA322" s="226"/>
      <c r="AB322" s="228" t="s">
        <v>1217</v>
      </c>
      <c r="AC322" s="226">
        <v>74524</v>
      </c>
      <c r="AD322" s="226">
        <v>4160</v>
      </c>
      <c r="AE322" s="226" t="s">
        <v>8256</v>
      </c>
      <c r="AF322" s="226" t="s">
        <v>8258</v>
      </c>
      <c r="AG322" s="226" t="s">
        <v>15</v>
      </c>
    </row>
    <row r="323" spans="1:33" x14ac:dyDescent="0.3">
      <c r="A323" s="226"/>
      <c r="B323" s="226" t="s">
        <v>8256</v>
      </c>
      <c r="C323" s="226" t="s">
        <v>19</v>
      </c>
      <c r="D323" s="226" t="s">
        <v>842</v>
      </c>
      <c r="E323" s="226" t="s">
        <v>1305</v>
      </c>
      <c r="F323" s="226" t="s">
        <v>1306</v>
      </c>
      <c r="G323" s="226" t="s">
        <v>147</v>
      </c>
      <c r="H323" s="226" t="s">
        <v>477</v>
      </c>
      <c r="I323" s="226" t="s">
        <v>8089</v>
      </c>
      <c r="J323" s="226" t="s">
        <v>8089</v>
      </c>
      <c r="K323" s="226" t="s">
        <v>8089</v>
      </c>
      <c r="L323" s="226" t="s">
        <v>8089</v>
      </c>
      <c r="M323" s="226" t="s">
        <v>8257</v>
      </c>
      <c r="N323" s="226" t="s">
        <v>169</v>
      </c>
      <c r="O323" s="226" t="s">
        <v>1307</v>
      </c>
      <c r="P323" s="226"/>
      <c r="Q323" s="226"/>
      <c r="R323" s="226"/>
      <c r="S323" s="226"/>
      <c r="T323" s="226"/>
      <c r="U323" s="226" t="s">
        <v>8089</v>
      </c>
      <c r="V323" s="226" t="s">
        <v>8089</v>
      </c>
      <c r="W323" s="226"/>
      <c r="X323" s="226"/>
      <c r="Y323" s="227">
        <v>44161.633148148147</v>
      </c>
      <c r="Z323" s="227">
        <v>44165.932476851849</v>
      </c>
      <c r="AA323" s="226"/>
      <c r="AB323" s="228" t="s">
        <v>1217</v>
      </c>
      <c r="AC323" s="226">
        <v>74524</v>
      </c>
      <c r="AD323" s="226">
        <v>4170</v>
      </c>
      <c r="AE323" s="226" t="s">
        <v>8256</v>
      </c>
      <c r="AF323" s="226" t="s">
        <v>8258</v>
      </c>
      <c r="AG323" s="226" t="s">
        <v>15</v>
      </c>
    </row>
    <row r="324" spans="1:33" ht="26.4" x14ac:dyDescent="0.3">
      <c r="A324" s="226"/>
      <c r="B324" s="226" t="s">
        <v>8258</v>
      </c>
      <c r="C324" s="226" t="s">
        <v>69</v>
      </c>
      <c r="D324" s="226" t="s">
        <v>842</v>
      </c>
      <c r="E324" s="226" t="s">
        <v>1308</v>
      </c>
      <c r="F324" s="226" t="s">
        <v>1309</v>
      </c>
      <c r="G324" s="226" t="s">
        <v>147</v>
      </c>
      <c r="H324" s="226" t="s">
        <v>477</v>
      </c>
      <c r="I324" s="226" t="s">
        <v>8089</v>
      </c>
      <c r="J324" s="226" t="s">
        <v>8089</v>
      </c>
      <c r="K324" s="226" t="s">
        <v>8089</v>
      </c>
      <c r="L324" s="226" t="s">
        <v>8089</v>
      </c>
      <c r="M324" s="226" t="s">
        <v>8257</v>
      </c>
      <c r="N324" s="226" t="s">
        <v>169</v>
      </c>
      <c r="O324" s="226" t="s">
        <v>1310</v>
      </c>
      <c r="P324" s="226"/>
      <c r="Q324" s="226"/>
      <c r="R324" s="226"/>
      <c r="S324" s="226"/>
      <c r="T324" s="226"/>
      <c r="U324" s="226" t="s">
        <v>8089</v>
      </c>
      <c r="V324" s="226" t="s">
        <v>8089</v>
      </c>
      <c r="W324" s="226"/>
      <c r="X324" s="226"/>
      <c r="Y324" s="227">
        <v>44161.633148148147</v>
      </c>
      <c r="Z324" s="226"/>
      <c r="AA324" s="226"/>
      <c r="AB324" s="228" t="s">
        <v>1217</v>
      </c>
      <c r="AC324" s="226">
        <v>74524</v>
      </c>
      <c r="AD324" s="226">
        <v>4180</v>
      </c>
      <c r="AE324" s="226" t="s">
        <v>8256</v>
      </c>
      <c r="AF324" s="226" t="s">
        <v>8256</v>
      </c>
      <c r="AG324" s="226" t="s">
        <v>15</v>
      </c>
    </row>
    <row r="325" spans="1:33" ht="26.4" x14ac:dyDescent="0.3">
      <c r="A325" s="226"/>
      <c r="B325" s="226" t="s">
        <v>8256</v>
      </c>
      <c r="C325" s="226" t="s">
        <v>19</v>
      </c>
      <c r="D325" s="226" t="s">
        <v>842</v>
      </c>
      <c r="E325" s="226" t="s">
        <v>1311</v>
      </c>
      <c r="F325" s="226" t="s">
        <v>1312</v>
      </c>
      <c r="G325" s="226" t="s">
        <v>147</v>
      </c>
      <c r="H325" s="226" t="s">
        <v>477</v>
      </c>
      <c r="I325" s="226" t="s">
        <v>8089</v>
      </c>
      <c r="J325" s="226" t="s">
        <v>8089</v>
      </c>
      <c r="K325" s="226" t="s">
        <v>8089</v>
      </c>
      <c r="L325" s="226" t="s">
        <v>8089</v>
      </c>
      <c r="M325" s="226" t="s">
        <v>8257</v>
      </c>
      <c r="N325" s="226" t="s">
        <v>169</v>
      </c>
      <c r="O325" s="226" t="s">
        <v>1121</v>
      </c>
      <c r="P325" s="226"/>
      <c r="Q325" s="226"/>
      <c r="R325" s="226"/>
      <c r="S325" s="226"/>
      <c r="T325" s="226"/>
      <c r="U325" s="226" t="s">
        <v>8089</v>
      </c>
      <c r="V325" s="226" t="s">
        <v>8089</v>
      </c>
      <c r="W325" s="226"/>
      <c r="X325" s="226"/>
      <c r="Y325" s="227">
        <v>44161.633148148147</v>
      </c>
      <c r="Z325" s="227">
        <v>44165.932476851849</v>
      </c>
      <c r="AA325" s="226"/>
      <c r="AB325" s="228" t="s">
        <v>1217</v>
      </c>
      <c r="AC325" s="226">
        <v>74524</v>
      </c>
      <c r="AD325" s="226">
        <v>4190</v>
      </c>
      <c r="AE325" s="226" t="s">
        <v>8256</v>
      </c>
      <c r="AF325" s="226" t="s">
        <v>8258</v>
      </c>
      <c r="AG325" s="226" t="s">
        <v>15</v>
      </c>
    </row>
    <row r="326" spans="1:33" x14ac:dyDescent="0.3">
      <c r="A326" s="226"/>
      <c r="B326" s="226" t="s">
        <v>8258</v>
      </c>
      <c r="C326" s="226" t="s">
        <v>69</v>
      </c>
      <c r="D326" s="226" t="s">
        <v>800</v>
      </c>
      <c r="E326" s="226" t="s">
        <v>1313</v>
      </c>
      <c r="F326" s="226" t="s">
        <v>1314</v>
      </c>
      <c r="G326" s="226" t="s">
        <v>147</v>
      </c>
      <c r="H326" s="226" t="s">
        <v>477</v>
      </c>
      <c r="I326" s="226" t="s">
        <v>8089</v>
      </c>
      <c r="J326" s="226" t="s">
        <v>8089</v>
      </c>
      <c r="K326" s="226" t="s">
        <v>8089</v>
      </c>
      <c r="L326" s="226" t="s">
        <v>8089</v>
      </c>
      <c r="M326" s="226" t="s">
        <v>8257</v>
      </c>
      <c r="N326" s="226" t="s">
        <v>87</v>
      </c>
      <c r="O326" s="226" t="s">
        <v>801</v>
      </c>
      <c r="P326" s="226"/>
      <c r="Q326" s="226"/>
      <c r="R326" s="226"/>
      <c r="S326" s="226"/>
      <c r="T326" s="226"/>
      <c r="U326" s="226" t="s">
        <v>8089</v>
      </c>
      <c r="V326" s="226" t="s">
        <v>8089</v>
      </c>
      <c r="W326" s="226"/>
      <c r="X326" s="226"/>
      <c r="Y326" s="227">
        <v>44161.633148148147</v>
      </c>
      <c r="Z326" s="226"/>
      <c r="AA326" s="226"/>
      <c r="AB326" s="228" t="s">
        <v>1217</v>
      </c>
      <c r="AC326" s="226">
        <v>74524</v>
      </c>
      <c r="AD326" s="226">
        <v>23000</v>
      </c>
      <c r="AE326" s="226" t="s">
        <v>8256</v>
      </c>
      <c r="AF326" s="226" t="s">
        <v>8256</v>
      </c>
      <c r="AG326" s="226" t="s">
        <v>15</v>
      </c>
    </row>
    <row r="327" spans="1:33" x14ac:dyDescent="0.3">
      <c r="A327" s="226"/>
      <c r="B327" s="226" t="s">
        <v>8256</v>
      </c>
      <c r="C327" s="226" t="s">
        <v>19</v>
      </c>
      <c r="D327" s="226" t="s">
        <v>1317</v>
      </c>
      <c r="E327" s="226" t="s">
        <v>1315</v>
      </c>
      <c r="F327" s="226" t="s">
        <v>1316</v>
      </c>
      <c r="G327" s="226" t="s">
        <v>147</v>
      </c>
      <c r="H327" s="226" t="s">
        <v>477</v>
      </c>
      <c r="I327" s="226" t="s">
        <v>8089</v>
      </c>
      <c r="J327" s="226" t="s">
        <v>8089</v>
      </c>
      <c r="K327" s="226" t="s">
        <v>8089</v>
      </c>
      <c r="L327" s="226" t="s">
        <v>8089</v>
      </c>
      <c r="M327" s="226" t="s">
        <v>8257</v>
      </c>
      <c r="N327" s="226" t="s">
        <v>87</v>
      </c>
      <c r="O327" s="226" t="s">
        <v>1318</v>
      </c>
      <c r="P327" s="226"/>
      <c r="Q327" s="226"/>
      <c r="R327" s="226"/>
      <c r="S327" s="226"/>
      <c r="T327" s="226"/>
      <c r="U327" s="226" t="s">
        <v>8089</v>
      </c>
      <c r="V327" s="226" t="s">
        <v>8089</v>
      </c>
      <c r="W327" s="226"/>
      <c r="X327" s="226"/>
      <c r="Y327" s="227">
        <v>44161.633148148147</v>
      </c>
      <c r="Z327" s="227">
        <v>44165.932476851849</v>
      </c>
      <c r="AA327" s="226"/>
      <c r="AB327" s="228" t="s">
        <v>1217</v>
      </c>
      <c r="AC327" s="226">
        <v>74524</v>
      </c>
      <c r="AD327" s="226">
        <v>24480</v>
      </c>
      <c r="AE327" s="226" t="s">
        <v>8256</v>
      </c>
      <c r="AF327" s="226" t="s">
        <v>8258</v>
      </c>
      <c r="AG327" s="226" t="s">
        <v>15</v>
      </c>
    </row>
    <row r="328" spans="1:33" ht="39.6" x14ac:dyDescent="0.3">
      <c r="A328" s="226"/>
      <c r="B328" s="226" t="s">
        <v>8256</v>
      </c>
      <c r="C328" s="226" t="s">
        <v>19</v>
      </c>
      <c r="D328" s="226" t="s">
        <v>1321</v>
      </c>
      <c r="E328" s="226" t="s">
        <v>1319</v>
      </c>
      <c r="F328" s="226" t="s">
        <v>1320</v>
      </c>
      <c r="G328" s="226" t="s">
        <v>147</v>
      </c>
      <c r="H328" s="226" t="s">
        <v>477</v>
      </c>
      <c r="I328" s="226" t="s">
        <v>8089</v>
      </c>
      <c r="J328" s="226" t="s">
        <v>8089</v>
      </c>
      <c r="K328" s="226" t="s">
        <v>8089</v>
      </c>
      <c r="L328" s="226" t="s">
        <v>8089</v>
      </c>
      <c r="M328" s="226" t="s">
        <v>8257</v>
      </c>
      <c r="N328" s="226" t="s">
        <v>87</v>
      </c>
      <c r="O328" s="226" t="s">
        <v>1322</v>
      </c>
      <c r="P328" s="226"/>
      <c r="Q328" s="226"/>
      <c r="R328" s="226"/>
      <c r="S328" s="226"/>
      <c r="T328" s="226"/>
      <c r="U328" s="226" t="s">
        <v>8089</v>
      </c>
      <c r="V328" s="226" t="s">
        <v>8089</v>
      </c>
      <c r="W328" s="226"/>
      <c r="X328" s="226"/>
      <c r="Y328" s="227">
        <v>44161.633148148147</v>
      </c>
      <c r="Z328" s="227">
        <v>44165.932476851849</v>
      </c>
      <c r="AA328" s="226"/>
      <c r="AB328" s="228" t="s">
        <v>1217</v>
      </c>
      <c r="AC328" s="226">
        <v>74524</v>
      </c>
      <c r="AD328" s="226">
        <v>24490</v>
      </c>
      <c r="AE328" s="226" t="s">
        <v>8256</v>
      </c>
      <c r="AF328" s="226" t="s">
        <v>8258</v>
      </c>
      <c r="AG328" s="226" t="s">
        <v>15</v>
      </c>
    </row>
    <row r="329" spans="1:33" ht="39.6" x14ac:dyDescent="0.3">
      <c r="A329" s="226"/>
      <c r="B329" s="226" t="s">
        <v>8256</v>
      </c>
      <c r="C329" s="226" t="s">
        <v>19</v>
      </c>
      <c r="D329" s="226" t="s">
        <v>1325</v>
      </c>
      <c r="E329" s="226" t="s">
        <v>1323</v>
      </c>
      <c r="F329" s="226" t="s">
        <v>1324</v>
      </c>
      <c r="G329" s="226" t="s">
        <v>147</v>
      </c>
      <c r="H329" s="226" t="s">
        <v>477</v>
      </c>
      <c r="I329" s="226" t="s">
        <v>8089</v>
      </c>
      <c r="J329" s="226" t="s">
        <v>8089</v>
      </c>
      <c r="K329" s="226" t="s">
        <v>8089</v>
      </c>
      <c r="L329" s="226" t="s">
        <v>8089</v>
      </c>
      <c r="M329" s="226" t="s">
        <v>8257</v>
      </c>
      <c r="N329" s="226" t="s">
        <v>87</v>
      </c>
      <c r="O329" s="226" t="s">
        <v>1326</v>
      </c>
      <c r="P329" s="226"/>
      <c r="Q329" s="226"/>
      <c r="R329" s="226"/>
      <c r="S329" s="226"/>
      <c r="T329" s="226"/>
      <c r="U329" s="226" t="s">
        <v>8089</v>
      </c>
      <c r="V329" s="226" t="s">
        <v>8089</v>
      </c>
      <c r="W329" s="226"/>
      <c r="X329" s="226"/>
      <c r="Y329" s="227">
        <v>44161.633148148147</v>
      </c>
      <c r="Z329" s="227">
        <v>44165.932476851849</v>
      </c>
      <c r="AA329" s="226"/>
      <c r="AB329" s="228" t="s">
        <v>1217</v>
      </c>
      <c r="AC329" s="226">
        <v>74524</v>
      </c>
      <c r="AD329" s="226">
        <v>24500</v>
      </c>
      <c r="AE329" s="226" t="s">
        <v>8256</v>
      </c>
      <c r="AF329" s="226" t="s">
        <v>8258</v>
      </c>
      <c r="AG329" s="226" t="s">
        <v>15</v>
      </c>
    </row>
    <row r="330" spans="1:33" ht="26.4" x14ac:dyDescent="0.3">
      <c r="A330" s="226"/>
      <c r="B330" s="226" t="s">
        <v>8256</v>
      </c>
      <c r="C330" s="226" t="s">
        <v>19</v>
      </c>
      <c r="D330" s="226" t="s">
        <v>872</v>
      </c>
      <c r="E330" s="226" t="s">
        <v>1327</v>
      </c>
      <c r="F330" s="226" t="s">
        <v>1328</v>
      </c>
      <c r="G330" s="226" t="s">
        <v>147</v>
      </c>
      <c r="H330" s="226" t="s">
        <v>477</v>
      </c>
      <c r="I330" s="226" t="s">
        <v>8089</v>
      </c>
      <c r="J330" s="226" t="s">
        <v>8089</v>
      </c>
      <c r="K330" s="226" t="s">
        <v>8089</v>
      </c>
      <c r="L330" s="226" t="s">
        <v>8089</v>
      </c>
      <c r="M330" s="226" t="s">
        <v>8257</v>
      </c>
      <c r="N330" s="226" t="s">
        <v>87</v>
      </c>
      <c r="O330" s="226" t="s">
        <v>873</v>
      </c>
      <c r="P330" s="226"/>
      <c r="Q330" s="226"/>
      <c r="R330" s="226"/>
      <c r="S330" s="226"/>
      <c r="T330" s="226"/>
      <c r="U330" s="226" t="s">
        <v>8089</v>
      </c>
      <c r="V330" s="226" t="s">
        <v>8089</v>
      </c>
      <c r="W330" s="226"/>
      <c r="X330" s="226"/>
      <c r="Y330" s="227">
        <v>44161.633159722223</v>
      </c>
      <c r="Z330" s="227">
        <v>44165.932476851849</v>
      </c>
      <c r="AA330" s="226"/>
      <c r="AB330" s="228" t="s">
        <v>1217</v>
      </c>
      <c r="AC330" s="226">
        <v>74524</v>
      </c>
      <c r="AD330" s="226">
        <v>24510</v>
      </c>
      <c r="AE330" s="226" t="s">
        <v>8256</v>
      </c>
      <c r="AF330" s="226" t="s">
        <v>8258</v>
      </c>
      <c r="AG330" s="226" t="s">
        <v>15</v>
      </c>
    </row>
    <row r="331" spans="1:33" ht="26.4" x14ac:dyDescent="0.3">
      <c r="A331" s="226"/>
      <c r="B331" s="226" t="s">
        <v>8256</v>
      </c>
      <c r="C331" s="226" t="s">
        <v>19</v>
      </c>
      <c r="D331" s="226" t="s">
        <v>876</v>
      </c>
      <c r="E331" s="226" t="s">
        <v>1329</v>
      </c>
      <c r="F331" s="226" t="s">
        <v>1330</v>
      </c>
      <c r="G331" s="226" t="s">
        <v>147</v>
      </c>
      <c r="H331" s="226" t="s">
        <v>477</v>
      </c>
      <c r="I331" s="226" t="s">
        <v>8089</v>
      </c>
      <c r="J331" s="226" t="s">
        <v>8089</v>
      </c>
      <c r="K331" s="226" t="s">
        <v>8089</v>
      </c>
      <c r="L331" s="226" t="s">
        <v>8089</v>
      </c>
      <c r="M331" s="226" t="s">
        <v>8257</v>
      </c>
      <c r="N331" s="226" t="s">
        <v>87</v>
      </c>
      <c r="O331" s="226" t="s">
        <v>877</v>
      </c>
      <c r="P331" s="226"/>
      <c r="Q331" s="226"/>
      <c r="R331" s="226"/>
      <c r="S331" s="226"/>
      <c r="T331" s="226"/>
      <c r="U331" s="226" t="s">
        <v>8089</v>
      </c>
      <c r="V331" s="226" t="s">
        <v>8089</v>
      </c>
      <c r="W331" s="226"/>
      <c r="X331" s="226"/>
      <c r="Y331" s="227">
        <v>44161.633159722223</v>
      </c>
      <c r="Z331" s="227">
        <v>44165.932476851849</v>
      </c>
      <c r="AA331" s="226"/>
      <c r="AB331" s="228" t="s">
        <v>1217</v>
      </c>
      <c r="AC331" s="226">
        <v>74524</v>
      </c>
      <c r="AD331" s="226">
        <v>24520</v>
      </c>
      <c r="AE331" s="226" t="s">
        <v>8256</v>
      </c>
      <c r="AF331" s="226" t="s">
        <v>8258</v>
      </c>
      <c r="AG331" s="226" t="s">
        <v>15</v>
      </c>
    </row>
    <row r="332" spans="1:33" ht="26.4" x14ac:dyDescent="0.3">
      <c r="A332" s="226"/>
      <c r="B332" s="226" t="s">
        <v>8256</v>
      </c>
      <c r="C332" s="226" t="s">
        <v>19</v>
      </c>
      <c r="D332" s="226" t="s">
        <v>696</v>
      </c>
      <c r="E332" s="226" t="s">
        <v>1331</v>
      </c>
      <c r="F332" s="226" t="s">
        <v>1332</v>
      </c>
      <c r="G332" s="226" t="s">
        <v>147</v>
      </c>
      <c r="H332" s="226" t="s">
        <v>477</v>
      </c>
      <c r="I332" s="226" t="s">
        <v>8089</v>
      </c>
      <c r="J332" s="226" t="s">
        <v>8089</v>
      </c>
      <c r="K332" s="226" t="s">
        <v>8089</v>
      </c>
      <c r="L332" s="226" t="s">
        <v>8089</v>
      </c>
      <c r="M332" s="226" t="s">
        <v>8257</v>
      </c>
      <c r="N332" s="226" t="s">
        <v>87</v>
      </c>
      <c r="O332" s="226" t="s">
        <v>701</v>
      </c>
      <c r="P332" s="226"/>
      <c r="Q332" s="226"/>
      <c r="R332" s="226"/>
      <c r="S332" s="226"/>
      <c r="T332" s="226"/>
      <c r="U332" s="226" t="s">
        <v>8089</v>
      </c>
      <c r="V332" s="226" t="s">
        <v>8089</v>
      </c>
      <c r="W332" s="226"/>
      <c r="X332" s="226"/>
      <c r="Y332" s="227">
        <v>44161.633159722223</v>
      </c>
      <c r="Z332" s="227">
        <v>44165.932476851849</v>
      </c>
      <c r="AA332" s="226"/>
      <c r="AB332" s="228" t="s">
        <v>1217</v>
      </c>
      <c r="AC332" s="226">
        <v>74524</v>
      </c>
      <c r="AD332" s="226">
        <v>22770</v>
      </c>
      <c r="AE332" s="226" t="s">
        <v>8256</v>
      </c>
      <c r="AF332" s="226" t="s">
        <v>8258</v>
      </c>
      <c r="AG332" s="226" t="s">
        <v>15</v>
      </c>
    </row>
    <row r="333" spans="1:33" ht="26.4" x14ac:dyDescent="0.3">
      <c r="A333" s="226"/>
      <c r="B333" s="226" t="s">
        <v>8256</v>
      </c>
      <c r="C333" s="226" t="s">
        <v>19</v>
      </c>
      <c r="D333" s="226" t="s">
        <v>719</v>
      </c>
      <c r="E333" s="226" t="s">
        <v>1333</v>
      </c>
      <c r="F333" s="226" t="s">
        <v>1334</v>
      </c>
      <c r="G333" s="226" t="s">
        <v>147</v>
      </c>
      <c r="H333" s="226" t="s">
        <v>477</v>
      </c>
      <c r="I333" s="226" t="s">
        <v>8089</v>
      </c>
      <c r="J333" s="226" t="s">
        <v>8089</v>
      </c>
      <c r="K333" s="226" t="s">
        <v>8089</v>
      </c>
      <c r="L333" s="226" t="s">
        <v>8089</v>
      </c>
      <c r="M333" s="226" t="s">
        <v>8257</v>
      </c>
      <c r="N333" s="226" t="s">
        <v>87</v>
      </c>
      <c r="O333" s="226" t="s">
        <v>721</v>
      </c>
      <c r="P333" s="226"/>
      <c r="Q333" s="226"/>
      <c r="R333" s="226"/>
      <c r="S333" s="226"/>
      <c r="T333" s="226"/>
      <c r="U333" s="226" t="s">
        <v>8089</v>
      </c>
      <c r="V333" s="226" t="s">
        <v>8089</v>
      </c>
      <c r="W333" s="226"/>
      <c r="X333" s="226"/>
      <c r="Y333" s="227">
        <v>44161.633159722223</v>
      </c>
      <c r="Z333" s="227">
        <v>44165.932476851849</v>
      </c>
      <c r="AA333" s="226"/>
      <c r="AB333" s="228" t="s">
        <v>1217</v>
      </c>
      <c r="AC333" s="226">
        <v>74524</v>
      </c>
      <c r="AD333" s="226">
        <v>22820</v>
      </c>
      <c r="AE333" s="226" t="s">
        <v>8256</v>
      </c>
      <c r="AF333" s="226" t="s">
        <v>8258</v>
      </c>
      <c r="AG333" s="226" t="s">
        <v>15</v>
      </c>
    </row>
    <row r="334" spans="1:33" ht="39.6" x14ac:dyDescent="0.3">
      <c r="A334" s="226"/>
      <c r="B334" s="226" t="s">
        <v>8256</v>
      </c>
      <c r="C334" s="226" t="s">
        <v>19</v>
      </c>
      <c r="D334" s="226" t="s">
        <v>1042</v>
      </c>
      <c r="E334" s="226" t="s">
        <v>1335</v>
      </c>
      <c r="F334" s="226" t="s">
        <v>1336</v>
      </c>
      <c r="G334" s="226" t="s">
        <v>147</v>
      </c>
      <c r="H334" s="226" t="s">
        <v>477</v>
      </c>
      <c r="I334" s="226" t="s">
        <v>8089</v>
      </c>
      <c r="J334" s="226" t="s">
        <v>8089</v>
      </c>
      <c r="K334" s="226" t="s">
        <v>8089</v>
      </c>
      <c r="L334" s="226" t="s">
        <v>8089</v>
      </c>
      <c r="M334" s="226" t="s">
        <v>8257</v>
      </c>
      <c r="N334" s="226" t="s">
        <v>87</v>
      </c>
      <c r="O334" s="226" t="s">
        <v>1044</v>
      </c>
      <c r="P334" s="226"/>
      <c r="Q334" s="226"/>
      <c r="R334" s="226"/>
      <c r="S334" s="226"/>
      <c r="T334" s="226"/>
      <c r="U334" s="226" t="s">
        <v>8089</v>
      </c>
      <c r="V334" s="226" t="s">
        <v>8089</v>
      </c>
      <c r="W334" s="226"/>
      <c r="X334" s="226"/>
      <c r="Y334" s="227">
        <v>44161.633159722223</v>
      </c>
      <c r="Z334" s="227">
        <v>44165.932476851849</v>
      </c>
      <c r="AA334" s="226"/>
      <c r="AB334" s="228" t="s">
        <v>1217</v>
      </c>
      <c r="AC334" s="226">
        <v>74524</v>
      </c>
      <c r="AD334" s="226">
        <v>23650</v>
      </c>
      <c r="AE334" s="226" t="s">
        <v>8256</v>
      </c>
      <c r="AF334" s="226" t="s">
        <v>8258</v>
      </c>
      <c r="AG334" s="226" t="s">
        <v>15</v>
      </c>
    </row>
    <row r="335" spans="1:33" ht="26.4" x14ac:dyDescent="0.3">
      <c r="A335" s="226"/>
      <c r="B335" s="226" t="s">
        <v>8256</v>
      </c>
      <c r="C335" s="226" t="s">
        <v>19</v>
      </c>
      <c r="D335" s="226" t="s">
        <v>344</v>
      </c>
      <c r="E335" s="226" t="s">
        <v>1337</v>
      </c>
      <c r="F335" s="226" t="s">
        <v>1338</v>
      </c>
      <c r="G335" s="226" t="s">
        <v>147</v>
      </c>
      <c r="H335" s="226" t="s">
        <v>477</v>
      </c>
      <c r="I335" s="226" t="s">
        <v>8089</v>
      </c>
      <c r="J335" s="226" t="s">
        <v>8089</v>
      </c>
      <c r="K335" s="226" t="s">
        <v>8089</v>
      </c>
      <c r="L335" s="226" t="s">
        <v>8089</v>
      </c>
      <c r="M335" s="226" t="s">
        <v>8257</v>
      </c>
      <c r="N335" s="226" t="s">
        <v>87</v>
      </c>
      <c r="O335" s="226" t="s">
        <v>351</v>
      </c>
      <c r="P335" s="226"/>
      <c r="Q335" s="226"/>
      <c r="R335" s="226"/>
      <c r="S335" s="226"/>
      <c r="T335" s="226"/>
      <c r="U335" s="226" t="s">
        <v>8089</v>
      </c>
      <c r="V335" s="226" t="s">
        <v>8089</v>
      </c>
      <c r="W335" s="226"/>
      <c r="X335" s="226"/>
      <c r="Y335" s="227">
        <v>44161.633159722223</v>
      </c>
      <c r="Z335" s="227">
        <v>44165.932476851849</v>
      </c>
      <c r="AA335" s="226"/>
      <c r="AB335" s="228" t="s">
        <v>1217</v>
      </c>
      <c r="AC335" s="226">
        <v>74524</v>
      </c>
      <c r="AD335" s="226">
        <v>21910</v>
      </c>
      <c r="AE335" s="226" t="s">
        <v>8256</v>
      </c>
      <c r="AF335" s="226" t="s">
        <v>8258</v>
      </c>
      <c r="AG335" s="226" t="s">
        <v>15</v>
      </c>
    </row>
    <row r="336" spans="1:33" ht="26.4" x14ac:dyDescent="0.3">
      <c r="A336" s="226"/>
      <c r="B336" s="226" t="s">
        <v>8256</v>
      </c>
      <c r="C336" s="226" t="s">
        <v>19</v>
      </c>
      <c r="D336" s="226" t="s">
        <v>1341</v>
      </c>
      <c r="E336" s="226" t="s">
        <v>1339</v>
      </c>
      <c r="F336" s="226" t="s">
        <v>1340</v>
      </c>
      <c r="G336" s="226" t="s">
        <v>147</v>
      </c>
      <c r="H336" s="226" t="s">
        <v>477</v>
      </c>
      <c r="I336" s="226" t="s">
        <v>8089</v>
      </c>
      <c r="J336" s="226" t="s">
        <v>8089</v>
      </c>
      <c r="K336" s="226" t="s">
        <v>8089</v>
      </c>
      <c r="L336" s="226" t="s">
        <v>8089</v>
      </c>
      <c r="M336" s="226" t="s">
        <v>8257</v>
      </c>
      <c r="N336" s="226" t="s">
        <v>87</v>
      </c>
      <c r="O336" s="226" t="s">
        <v>1342</v>
      </c>
      <c r="P336" s="226"/>
      <c r="Q336" s="226"/>
      <c r="R336" s="226"/>
      <c r="S336" s="226"/>
      <c r="T336" s="226"/>
      <c r="U336" s="226" t="s">
        <v>8089</v>
      </c>
      <c r="V336" s="226" t="s">
        <v>8089</v>
      </c>
      <c r="W336" s="226"/>
      <c r="X336" s="226"/>
      <c r="Y336" s="227">
        <v>44161.633159722223</v>
      </c>
      <c r="Z336" s="227">
        <v>44165.932476851849</v>
      </c>
      <c r="AA336" s="226"/>
      <c r="AB336" s="228" t="s">
        <v>1217</v>
      </c>
      <c r="AC336" s="226">
        <v>74524</v>
      </c>
      <c r="AD336" s="226">
        <v>24570</v>
      </c>
      <c r="AE336" s="226" t="s">
        <v>8256</v>
      </c>
      <c r="AF336" s="226" t="s">
        <v>8258</v>
      </c>
      <c r="AG336" s="226" t="s">
        <v>15</v>
      </c>
    </row>
    <row r="337" spans="1:33" ht="26.4" x14ac:dyDescent="0.3">
      <c r="A337" s="226"/>
      <c r="B337" s="226" t="s">
        <v>8256</v>
      </c>
      <c r="C337" s="226" t="s">
        <v>19</v>
      </c>
      <c r="D337" s="226" t="s">
        <v>1345</v>
      </c>
      <c r="E337" s="226" t="s">
        <v>1343</v>
      </c>
      <c r="F337" s="226" t="s">
        <v>1344</v>
      </c>
      <c r="G337" s="226" t="s">
        <v>147</v>
      </c>
      <c r="H337" s="226" t="s">
        <v>477</v>
      </c>
      <c r="I337" s="226" t="s">
        <v>8089</v>
      </c>
      <c r="J337" s="226" t="s">
        <v>8089</v>
      </c>
      <c r="K337" s="226" t="s">
        <v>8089</v>
      </c>
      <c r="L337" s="226" t="s">
        <v>8089</v>
      </c>
      <c r="M337" s="226" t="s">
        <v>8257</v>
      </c>
      <c r="N337" s="226" t="s">
        <v>87</v>
      </c>
      <c r="O337" s="226" t="s">
        <v>1346</v>
      </c>
      <c r="P337" s="226"/>
      <c r="Q337" s="226"/>
      <c r="R337" s="226"/>
      <c r="S337" s="226"/>
      <c r="T337" s="226"/>
      <c r="U337" s="226" t="s">
        <v>8089</v>
      </c>
      <c r="V337" s="226" t="s">
        <v>8089</v>
      </c>
      <c r="W337" s="226"/>
      <c r="X337" s="226"/>
      <c r="Y337" s="227">
        <v>44161.633159722223</v>
      </c>
      <c r="Z337" s="227">
        <v>44165.932476851849</v>
      </c>
      <c r="AA337" s="226"/>
      <c r="AB337" s="228" t="s">
        <v>1217</v>
      </c>
      <c r="AC337" s="226">
        <v>74524</v>
      </c>
      <c r="AD337" s="226">
        <v>24580</v>
      </c>
      <c r="AE337" s="226" t="s">
        <v>8256</v>
      </c>
      <c r="AF337" s="226" t="s">
        <v>8258</v>
      </c>
      <c r="AG337" s="226" t="s">
        <v>15</v>
      </c>
    </row>
    <row r="338" spans="1:33" ht="26.4" x14ac:dyDescent="0.3">
      <c r="A338" s="226"/>
      <c r="B338" s="226" t="s">
        <v>8256</v>
      </c>
      <c r="C338" s="226" t="s">
        <v>19</v>
      </c>
      <c r="D338" s="226" t="s">
        <v>324</v>
      </c>
      <c r="E338" s="226" t="s">
        <v>1347</v>
      </c>
      <c r="F338" s="226" t="s">
        <v>1348</v>
      </c>
      <c r="G338" s="226" t="s">
        <v>147</v>
      </c>
      <c r="H338" s="226" t="s">
        <v>477</v>
      </c>
      <c r="I338" s="226" t="s">
        <v>8089</v>
      </c>
      <c r="J338" s="226" t="s">
        <v>8089</v>
      </c>
      <c r="K338" s="226" t="s">
        <v>8089</v>
      </c>
      <c r="L338" s="226" t="s">
        <v>8089</v>
      </c>
      <c r="M338" s="226" t="s">
        <v>8257</v>
      </c>
      <c r="N338" s="226" t="s">
        <v>87</v>
      </c>
      <c r="O338" s="226" t="s">
        <v>325</v>
      </c>
      <c r="P338" s="226"/>
      <c r="Q338" s="226"/>
      <c r="R338" s="226"/>
      <c r="S338" s="226"/>
      <c r="T338" s="226"/>
      <c r="U338" s="226" t="s">
        <v>8089</v>
      </c>
      <c r="V338" s="226" t="s">
        <v>8089</v>
      </c>
      <c r="W338" s="226"/>
      <c r="X338" s="226"/>
      <c r="Y338" s="227">
        <v>44161.633159722223</v>
      </c>
      <c r="Z338" s="227">
        <v>44165.932476851849</v>
      </c>
      <c r="AA338" s="226"/>
      <c r="AB338" s="228" t="s">
        <v>1217</v>
      </c>
      <c r="AC338" s="226">
        <v>74524</v>
      </c>
      <c r="AD338" s="226">
        <v>21880</v>
      </c>
      <c r="AE338" s="226" t="s">
        <v>8256</v>
      </c>
      <c r="AF338" s="226" t="s">
        <v>8258</v>
      </c>
      <c r="AG338" s="226" t="s">
        <v>15</v>
      </c>
    </row>
    <row r="339" spans="1:33" ht="26.4" x14ac:dyDescent="0.3">
      <c r="A339" s="226"/>
      <c r="B339" s="226" t="s">
        <v>8256</v>
      </c>
      <c r="C339" s="226" t="s">
        <v>19</v>
      </c>
      <c r="D339" s="226" t="s">
        <v>1351</v>
      </c>
      <c r="E339" s="226" t="s">
        <v>1349</v>
      </c>
      <c r="F339" s="226" t="s">
        <v>1350</v>
      </c>
      <c r="G339" s="226" t="s">
        <v>147</v>
      </c>
      <c r="H339" s="226" t="s">
        <v>477</v>
      </c>
      <c r="I339" s="226" t="s">
        <v>8089</v>
      </c>
      <c r="J339" s="226" t="s">
        <v>8089</v>
      </c>
      <c r="K339" s="226" t="s">
        <v>8089</v>
      </c>
      <c r="L339" s="226" t="s">
        <v>8089</v>
      </c>
      <c r="M339" s="226" t="s">
        <v>8257</v>
      </c>
      <c r="N339" s="226" t="s">
        <v>87</v>
      </c>
      <c r="O339" s="226" t="s">
        <v>1352</v>
      </c>
      <c r="P339" s="226"/>
      <c r="Q339" s="226"/>
      <c r="R339" s="226"/>
      <c r="S339" s="226"/>
      <c r="T339" s="226"/>
      <c r="U339" s="226" t="s">
        <v>8089</v>
      </c>
      <c r="V339" s="226" t="s">
        <v>8089</v>
      </c>
      <c r="W339" s="226"/>
      <c r="X339" s="226"/>
      <c r="Y339" s="227">
        <v>44161.633159722223</v>
      </c>
      <c r="Z339" s="227">
        <v>44165.932476851849</v>
      </c>
      <c r="AA339" s="226"/>
      <c r="AB339" s="228" t="s">
        <v>1217</v>
      </c>
      <c r="AC339" s="226">
        <v>74524</v>
      </c>
      <c r="AD339" s="226">
        <v>24600</v>
      </c>
      <c r="AE339" s="226" t="s">
        <v>8256</v>
      </c>
      <c r="AF339" s="226" t="s">
        <v>8258</v>
      </c>
      <c r="AG339" s="226" t="s">
        <v>15</v>
      </c>
    </row>
    <row r="340" spans="1:33" ht="26.4" x14ac:dyDescent="0.3">
      <c r="A340" s="226"/>
      <c r="B340" s="226" t="s">
        <v>8256</v>
      </c>
      <c r="C340" s="226" t="s">
        <v>19</v>
      </c>
      <c r="D340" s="226" t="s">
        <v>1355</v>
      </c>
      <c r="E340" s="226" t="s">
        <v>1353</v>
      </c>
      <c r="F340" s="226" t="s">
        <v>1354</v>
      </c>
      <c r="G340" s="226" t="s">
        <v>147</v>
      </c>
      <c r="H340" s="226" t="s">
        <v>477</v>
      </c>
      <c r="I340" s="226" t="s">
        <v>8089</v>
      </c>
      <c r="J340" s="226" t="s">
        <v>8089</v>
      </c>
      <c r="K340" s="226" t="s">
        <v>8089</v>
      </c>
      <c r="L340" s="226" t="s">
        <v>8089</v>
      </c>
      <c r="M340" s="226" t="s">
        <v>8257</v>
      </c>
      <c r="N340" s="226" t="s">
        <v>87</v>
      </c>
      <c r="O340" s="226" t="s">
        <v>1356</v>
      </c>
      <c r="P340" s="226"/>
      <c r="Q340" s="226"/>
      <c r="R340" s="226"/>
      <c r="S340" s="226"/>
      <c r="T340" s="226"/>
      <c r="U340" s="226" t="s">
        <v>8089</v>
      </c>
      <c r="V340" s="226" t="s">
        <v>8089</v>
      </c>
      <c r="W340" s="226"/>
      <c r="X340" s="226"/>
      <c r="Y340" s="227">
        <v>44161.633159722223</v>
      </c>
      <c r="Z340" s="227">
        <v>44165.932476851849</v>
      </c>
      <c r="AA340" s="226"/>
      <c r="AB340" s="228" t="s">
        <v>1217</v>
      </c>
      <c r="AC340" s="226">
        <v>74524</v>
      </c>
      <c r="AD340" s="226">
        <v>24610</v>
      </c>
      <c r="AE340" s="226" t="s">
        <v>8256</v>
      </c>
      <c r="AF340" s="226" t="s">
        <v>8258</v>
      </c>
      <c r="AG340" s="226" t="s">
        <v>15</v>
      </c>
    </row>
    <row r="341" spans="1:33" ht="39.6" x14ac:dyDescent="0.3">
      <c r="A341" s="226"/>
      <c r="B341" s="226" t="s">
        <v>8256</v>
      </c>
      <c r="C341" s="226" t="s">
        <v>19</v>
      </c>
      <c r="D341" s="226" t="s">
        <v>766</v>
      </c>
      <c r="E341" s="226" t="s">
        <v>1357</v>
      </c>
      <c r="F341" s="226" t="s">
        <v>1358</v>
      </c>
      <c r="G341" s="226" t="s">
        <v>147</v>
      </c>
      <c r="H341" s="226" t="s">
        <v>477</v>
      </c>
      <c r="I341" s="226" t="s">
        <v>8089</v>
      </c>
      <c r="J341" s="226" t="s">
        <v>8089</v>
      </c>
      <c r="K341" s="226" t="s">
        <v>8089</v>
      </c>
      <c r="L341" s="226" t="s">
        <v>8089</v>
      </c>
      <c r="M341" s="226" t="s">
        <v>8257</v>
      </c>
      <c r="N341" s="226" t="s">
        <v>87</v>
      </c>
      <c r="O341" s="226" t="s">
        <v>770</v>
      </c>
      <c r="P341" s="226"/>
      <c r="Q341" s="226"/>
      <c r="R341" s="226"/>
      <c r="S341" s="226"/>
      <c r="T341" s="226"/>
      <c r="U341" s="226" t="s">
        <v>8089</v>
      </c>
      <c r="V341" s="226" t="s">
        <v>8089</v>
      </c>
      <c r="W341" s="226"/>
      <c r="X341" s="226"/>
      <c r="Y341" s="227">
        <v>44161.633159722223</v>
      </c>
      <c r="Z341" s="227">
        <v>44165.932476851849</v>
      </c>
      <c r="AA341" s="226"/>
      <c r="AB341" s="228" t="s">
        <v>1217</v>
      </c>
      <c r="AC341" s="226">
        <v>74524</v>
      </c>
      <c r="AD341" s="226">
        <v>22920</v>
      </c>
      <c r="AE341" s="226" t="s">
        <v>8256</v>
      </c>
      <c r="AF341" s="226" t="s">
        <v>8258</v>
      </c>
      <c r="AG341" s="226" t="s">
        <v>15</v>
      </c>
    </row>
    <row r="342" spans="1:33" ht="39.6" x14ac:dyDescent="0.3">
      <c r="A342" s="226"/>
      <c r="B342" s="226" t="s">
        <v>8256</v>
      </c>
      <c r="C342" s="226" t="s">
        <v>19</v>
      </c>
      <c r="D342" s="226" t="s">
        <v>364</v>
      </c>
      <c r="E342" s="226" t="s">
        <v>1359</v>
      </c>
      <c r="F342" s="226" t="s">
        <v>1360</v>
      </c>
      <c r="G342" s="226" t="s">
        <v>147</v>
      </c>
      <c r="H342" s="226" t="s">
        <v>477</v>
      </c>
      <c r="I342" s="226" t="s">
        <v>8089</v>
      </c>
      <c r="J342" s="226" t="s">
        <v>8089</v>
      </c>
      <c r="K342" s="226" t="s">
        <v>8089</v>
      </c>
      <c r="L342" s="226" t="s">
        <v>8089</v>
      </c>
      <c r="M342" s="226" t="s">
        <v>8257</v>
      </c>
      <c r="N342" s="226" t="s">
        <v>87</v>
      </c>
      <c r="O342" s="226" t="s">
        <v>365</v>
      </c>
      <c r="P342" s="226"/>
      <c r="Q342" s="226"/>
      <c r="R342" s="226"/>
      <c r="S342" s="226"/>
      <c r="T342" s="226"/>
      <c r="U342" s="226" t="s">
        <v>8089</v>
      </c>
      <c r="V342" s="226" t="s">
        <v>8089</v>
      </c>
      <c r="W342" s="226"/>
      <c r="X342" s="226"/>
      <c r="Y342" s="227">
        <v>44161.633159722223</v>
      </c>
      <c r="Z342" s="227">
        <v>44165.932476851849</v>
      </c>
      <c r="AA342" s="226"/>
      <c r="AB342" s="228" t="s">
        <v>1217</v>
      </c>
      <c r="AC342" s="226">
        <v>74524</v>
      </c>
      <c r="AD342" s="226">
        <v>21940</v>
      </c>
      <c r="AE342" s="226" t="s">
        <v>8256</v>
      </c>
      <c r="AF342" s="226" t="s">
        <v>8258</v>
      </c>
      <c r="AG342" s="226" t="s">
        <v>15</v>
      </c>
    </row>
    <row r="343" spans="1:33" ht="39.6" x14ac:dyDescent="0.3">
      <c r="A343" s="226"/>
      <c r="B343" s="226" t="s">
        <v>8256</v>
      </c>
      <c r="C343" s="226" t="s">
        <v>19</v>
      </c>
      <c r="D343" s="226" t="s">
        <v>357</v>
      </c>
      <c r="E343" s="226" t="s">
        <v>1361</v>
      </c>
      <c r="F343" s="226" t="s">
        <v>1362</v>
      </c>
      <c r="G343" s="226" t="s">
        <v>147</v>
      </c>
      <c r="H343" s="226" t="s">
        <v>477</v>
      </c>
      <c r="I343" s="226" t="s">
        <v>8089</v>
      </c>
      <c r="J343" s="226" t="s">
        <v>8089</v>
      </c>
      <c r="K343" s="226" t="s">
        <v>8089</v>
      </c>
      <c r="L343" s="226" t="s">
        <v>8089</v>
      </c>
      <c r="M343" s="226" t="s">
        <v>8257</v>
      </c>
      <c r="N343" s="226" t="s">
        <v>87</v>
      </c>
      <c r="O343" s="226" t="s">
        <v>358</v>
      </c>
      <c r="P343" s="226"/>
      <c r="Q343" s="226"/>
      <c r="R343" s="226"/>
      <c r="S343" s="226"/>
      <c r="T343" s="226"/>
      <c r="U343" s="226" t="s">
        <v>8089</v>
      </c>
      <c r="V343" s="226" t="s">
        <v>8089</v>
      </c>
      <c r="W343" s="226"/>
      <c r="X343" s="226"/>
      <c r="Y343" s="227">
        <v>44161.633159722223</v>
      </c>
      <c r="Z343" s="227">
        <v>44165.932476851849</v>
      </c>
      <c r="AA343" s="226"/>
      <c r="AB343" s="228" t="s">
        <v>1217</v>
      </c>
      <c r="AC343" s="226">
        <v>74524</v>
      </c>
      <c r="AD343" s="226">
        <v>21920</v>
      </c>
      <c r="AE343" s="226" t="s">
        <v>8256</v>
      </c>
      <c r="AF343" s="226" t="s">
        <v>8258</v>
      </c>
      <c r="AG343" s="226" t="s">
        <v>15</v>
      </c>
    </row>
    <row r="344" spans="1:33" ht="39.6" x14ac:dyDescent="0.3">
      <c r="A344" s="226"/>
      <c r="B344" s="226" t="s">
        <v>8256</v>
      </c>
      <c r="C344" s="226" t="s">
        <v>19</v>
      </c>
      <c r="D344" s="226" t="s">
        <v>1365</v>
      </c>
      <c r="E344" s="226" t="s">
        <v>1363</v>
      </c>
      <c r="F344" s="226" t="s">
        <v>1364</v>
      </c>
      <c r="G344" s="226" t="s">
        <v>147</v>
      </c>
      <c r="H344" s="226" t="s">
        <v>477</v>
      </c>
      <c r="I344" s="226" t="s">
        <v>8089</v>
      </c>
      <c r="J344" s="226" t="s">
        <v>8089</v>
      </c>
      <c r="K344" s="226" t="s">
        <v>8089</v>
      </c>
      <c r="L344" s="226" t="s">
        <v>8089</v>
      </c>
      <c r="M344" s="226" t="s">
        <v>8257</v>
      </c>
      <c r="N344" s="226" t="s">
        <v>87</v>
      </c>
      <c r="O344" s="226" t="s">
        <v>1366</v>
      </c>
      <c r="P344" s="226"/>
      <c r="Q344" s="226"/>
      <c r="R344" s="226"/>
      <c r="S344" s="226"/>
      <c r="T344" s="226"/>
      <c r="U344" s="226" t="s">
        <v>8089</v>
      </c>
      <c r="V344" s="226" t="s">
        <v>8089</v>
      </c>
      <c r="W344" s="226"/>
      <c r="X344" s="226"/>
      <c r="Y344" s="227">
        <v>44161.633159722223</v>
      </c>
      <c r="Z344" s="227">
        <v>44165.932476851849</v>
      </c>
      <c r="AA344" s="226"/>
      <c r="AB344" s="228" t="s">
        <v>1217</v>
      </c>
      <c r="AC344" s="226">
        <v>74524</v>
      </c>
      <c r="AD344" s="226">
        <v>24650</v>
      </c>
      <c r="AE344" s="226" t="s">
        <v>8256</v>
      </c>
      <c r="AF344" s="226" t="s">
        <v>8258</v>
      </c>
      <c r="AG344" s="226" t="s">
        <v>15</v>
      </c>
    </row>
    <row r="345" spans="1:33" ht="39.6" x14ac:dyDescent="0.3">
      <c r="A345" s="226"/>
      <c r="B345" s="226" t="s">
        <v>8256</v>
      </c>
      <c r="C345" s="226" t="s">
        <v>19</v>
      </c>
      <c r="D345" s="226" t="s">
        <v>320</v>
      </c>
      <c r="E345" s="226" t="s">
        <v>1367</v>
      </c>
      <c r="F345" s="226" t="s">
        <v>1368</v>
      </c>
      <c r="G345" s="226" t="s">
        <v>147</v>
      </c>
      <c r="H345" s="226" t="s">
        <v>477</v>
      </c>
      <c r="I345" s="226" t="s">
        <v>8089</v>
      </c>
      <c r="J345" s="226" t="s">
        <v>8089</v>
      </c>
      <c r="K345" s="226" t="s">
        <v>8089</v>
      </c>
      <c r="L345" s="226" t="s">
        <v>8089</v>
      </c>
      <c r="M345" s="226" t="s">
        <v>8257</v>
      </c>
      <c r="N345" s="226" t="s">
        <v>87</v>
      </c>
      <c r="O345" s="226" t="s">
        <v>321</v>
      </c>
      <c r="P345" s="226"/>
      <c r="Q345" s="226"/>
      <c r="R345" s="226"/>
      <c r="S345" s="226"/>
      <c r="T345" s="226"/>
      <c r="U345" s="226" t="s">
        <v>8089</v>
      </c>
      <c r="V345" s="226" t="s">
        <v>8089</v>
      </c>
      <c r="W345" s="226"/>
      <c r="X345" s="226"/>
      <c r="Y345" s="227">
        <v>44161.633159722223</v>
      </c>
      <c r="Z345" s="227">
        <v>44165.932476851849</v>
      </c>
      <c r="AA345" s="226"/>
      <c r="AB345" s="228" t="s">
        <v>1217</v>
      </c>
      <c r="AC345" s="226">
        <v>74524</v>
      </c>
      <c r="AD345" s="226">
        <v>21870</v>
      </c>
      <c r="AE345" s="226" t="s">
        <v>8256</v>
      </c>
      <c r="AF345" s="226" t="s">
        <v>8258</v>
      </c>
      <c r="AG345" s="226" t="s">
        <v>15</v>
      </c>
    </row>
    <row r="346" spans="1:33" ht="39.6" x14ac:dyDescent="0.3">
      <c r="A346" s="226"/>
      <c r="B346" s="226" t="s">
        <v>8256</v>
      </c>
      <c r="C346" s="226" t="s">
        <v>19</v>
      </c>
      <c r="D346" s="226" t="s">
        <v>385</v>
      </c>
      <c r="E346" s="226" t="s">
        <v>1369</v>
      </c>
      <c r="F346" s="226" t="s">
        <v>1370</v>
      </c>
      <c r="G346" s="226" t="s">
        <v>147</v>
      </c>
      <c r="H346" s="226" t="s">
        <v>477</v>
      </c>
      <c r="I346" s="226" t="s">
        <v>8089</v>
      </c>
      <c r="J346" s="226" t="s">
        <v>8089</v>
      </c>
      <c r="K346" s="226" t="s">
        <v>8089</v>
      </c>
      <c r="L346" s="226" t="s">
        <v>8089</v>
      </c>
      <c r="M346" s="226" t="s">
        <v>8257</v>
      </c>
      <c r="N346" s="226" t="s">
        <v>87</v>
      </c>
      <c r="O346" s="226" t="s">
        <v>386</v>
      </c>
      <c r="P346" s="226"/>
      <c r="Q346" s="226"/>
      <c r="R346" s="226"/>
      <c r="S346" s="226"/>
      <c r="T346" s="226"/>
      <c r="U346" s="226" t="s">
        <v>8089</v>
      </c>
      <c r="V346" s="226" t="s">
        <v>8089</v>
      </c>
      <c r="W346" s="226"/>
      <c r="X346" s="226"/>
      <c r="Y346" s="227">
        <v>44161.633159722223</v>
      </c>
      <c r="Z346" s="227">
        <v>44165.932476851849</v>
      </c>
      <c r="AA346" s="226"/>
      <c r="AB346" s="228" t="s">
        <v>1217</v>
      </c>
      <c r="AC346" s="226">
        <v>74524</v>
      </c>
      <c r="AD346" s="226">
        <v>21990</v>
      </c>
      <c r="AE346" s="226" t="s">
        <v>8256</v>
      </c>
      <c r="AF346" s="226" t="s">
        <v>8258</v>
      </c>
      <c r="AG346" s="226" t="s">
        <v>15</v>
      </c>
    </row>
    <row r="347" spans="1:33" ht="26.4" x14ac:dyDescent="0.3">
      <c r="A347" s="226"/>
      <c r="B347" s="226" t="s">
        <v>8256</v>
      </c>
      <c r="C347" s="226" t="s">
        <v>19</v>
      </c>
      <c r="D347" s="226" t="s">
        <v>1373</v>
      </c>
      <c r="E347" s="226" t="s">
        <v>1371</v>
      </c>
      <c r="F347" s="226" t="s">
        <v>1372</v>
      </c>
      <c r="G347" s="226" t="s">
        <v>147</v>
      </c>
      <c r="H347" s="226" t="s">
        <v>477</v>
      </c>
      <c r="I347" s="226" t="s">
        <v>8089</v>
      </c>
      <c r="J347" s="226" t="s">
        <v>8089</v>
      </c>
      <c r="K347" s="226" t="s">
        <v>8089</v>
      </c>
      <c r="L347" s="226" t="s">
        <v>8089</v>
      </c>
      <c r="M347" s="226" t="s">
        <v>8257</v>
      </c>
      <c r="N347" s="226" t="s">
        <v>87</v>
      </c>
      <c r="O347" s="226" t="s">
        <v>1374</v>
      </c>
      <c r="P347" s="226"/>
      <c r="Q347" s="226"/>
      <c r="R347" s="226"/>
      <c r="S347" s="226"/>
      <c r="T347" s="226"/>
      <c r="U347" s="226" t="s">
        <v>8089</v>
      </c>
      <c r="V347" s="226" t="s">
        <v>8089</v>
      </c>
      <c r="W347" s="226"/>
      <c r="X347" s="226"/>
      <c r="Y347" s="227">
        <v>44161.633159722223</v>
      </c>
      <c r="Z347" s="227">
        <v>44165.932476851849</v>
      </c>
      <c r="AA347" s="226"/>
      <c r="AB347" s="228" t="s">
        <v>1217</v>
      </c>
      <c r="AC347" s="226">
        <v>74524</v>
      </c>
      <c r="AD347" s="226">
        <v>24680</v>
      </c>
      <c r="AE347" s="226" t="s">
        <v>8256</v>
      </c>
      <c r="AF347" s="226" t="s">
        <v>8258</v>
      </c>
      <c r="AG347" s="226" t="s">
        <v>15</v>
      </c>
    </row>
    <row r="348" spans="1:33" ht="39.6" x14ac:dyDescent="0.3">
      <c r="A348" s="226"/>
      <c r="B348" s="226" t="s">
        <v>8256</v>
      </c>
      <c r="C348" s="226" t="s">
        <v>19</v>
      </c>
      <c r="D348" s="226" t="s">
        <v>392</v>
      </c>
      <c r="E348" s="226" t="s">
        <v>1375</v>
      </c>
      <c r="F348" s="226" t="s">
        <v>1376</v>
      </c>
      <c r="G348" s="226" t="s">
        <v>147</v>
      </c>
      <c r="H348" s="226" t="s">
        <v>477</v>
      </c>
      <c r="I348" s="226" t="s">
        <v>8089</v>
      </c>
      <c r="J348" s="226" t="s">
        <v>8089</v>
      </c>
      <c r="K348" s="226" t="s">
        <v>8089</v>
      </c>
      <c r="L348" s="226" t="s">
        <v>8089</v>
      </c>
      <c r="M348" s="226" t="s">
        <v>8257</v>
      </c>
      <c r="N348" s="226" t="s">
        <v>87</v>
      </c>
      <c r="O348" s="226" t="s">
        <v>393</v>
      </c>
      <c r="P348" s="226"/>
      <c r="Q348" s="226"/>
      <c r="R348" s="226"/>
      <c r="S348" s="226"/>
      <c r="T348" s="226"/>
      <c r="U348" s="226" t="s">
        <v>8089</v>
      </c>
      <c r="V348" s="226" t="s">
        <v>8089</v>
      </c>
      <c r="W348" s="226"/>
      <c r="X348" s="226"/>
      <c r="Y348" s="227">
        <v>44161.633159722223</v>
      </c>
      <c r="Z348" s="227">
        <v>44165.932476851849</v>
      </c>
      <c r="AA348" s="226"/>
      <c r="AB348" s="228" t="s">
        <v>1217</v>
      </c>
      <c r="AC348" s="226">
        <v>74524</v>
      </c>
      <c r="AD348" s="226">
        <v>22010</v>
      </c>
      <c r="AE348" s="226" t="s">
        <v>8256</v>
      </c>
      <c r="AF348" s="226" t="s">
        <v>8258</v>
      </c>
      <c r="AG348" s="226" t="s">
        <v>15</v>
      </c>
    </row>
    <row r="349" spans="1:33" ht="26.4" x14ac:dyDescent="0.3">
      <c r="A349" s="226"/>
      <c r="B349" s="226" t="s">
        <v>8256</v>
      </c>
      <c r="C349" s="226" t="s">
        <v>19</v>
      </c>
      <c r="D349" s="226" t="s">
        <v>328</v>
      </c>
      <c r="E349" s="226" t="s">
        <v>1377</v>
      </c>
      <c r="F349" s="226" t="s">
        <v>1378</v>
      </c>
      <c r="G349" s="226" t="s">
        <v>147</v>
      </c>
      <c r="H349" s="226" t="s">
        <v>477</v>
      </c>
      <c r="I349" s="226" t="s">
        <v>8089</v>
      </c>
      <c r="J349" s="226" t="s">
        <v>8089</v>
      </c>
      <c r="K349" s="226" t="s">
        <v>8089</v>
      </c>
      <c r="L349" s="226" t="s">
        <v>8089</v>
      </c>
      <c r="M349" s="226" t="s">
        <v>8257</v>
      </c>
      <c r="N349" s="226" t="s">
        <v>87</v>
      </c>
      <c r="O349" s="226" t="s">
        <v>329</v>
      </c>
      <c r="P349" s="226"/>
      <c r="Q349" s="226"/>
      <c r="R349" s="226"/>
      <c r="S349" s="226"/>
      <c r="T349" s="226"/>
      <c r="U349" s="226" t="s">
        <v>8089</v>
      </c>
      <c r="V349" s="226" t="s">
        <v>8089</v>
      </c>
      <c r="W349" s="226"/>
      <c r="X349" s="226"/>
      <c r="Y349" s="227">
        <v>44161.633159722223</v>
      </c>
      <c r="Z349" s="227">
        <v>44165.932476851849</v>
      </c>
      <c r="AA349" s="226"/>
      <c r="AB349" s="228" t="s">
        <v>1217</v>
      </c>
      <c r="AC349" s="226">
        <v>74524</v>
      </c>
      <c r="AD349" s="226">
        <v>21890</v>
      </c>
      <c r="AE349" s="226" t="s">
        <v>8256</v>
      </c>
      <c r="AF349" s="226" t="s">
        <v>8258</v>
      </c>
      <c r="AG349" s="226" t="s">
        <v>15</v>
      </c>
    </row>
    <row r="350" spans="1:33" ht="39.6" x14ac:dyDescent="0.3">
      <c r="A350" s="226"/>
      <c r="B350" s="226" t="s">
        <v>8256</v>
      </c>
      <c r="C350" s="226" t="s">
        <v>19</v>
      </c>
      <c r="D350" s="226" t="s">
        <v>1381</v>
      </c>
      <c r="E350" s="226" t="s">
        <v>1379</v>
      </c>
      <c r="F350" s="226" t="s">
        <v>1380</v>
      </c>
      <c r="G350" s="226" t="s">
        <v>147</v>
      </c>
      <c r="H350" s="226" t="s">
        <v>477</v>
      </c>
      <c r="I350" s="226" t="s">
        <v>8089</v>
      </c>
      <c r="J350" s="226" t="s">
        <v>8089</v>
      </c>
      <c r="K350" s="226" t="s">
        <v>8089</v>
      </c>
      <c r="L350" s="226" t="s">
        <v>8089</v>
      </c>
      <c r="M350" s="226" t="s">
        <v>8257</v>
      </c>
      <c r="N350" s="226" t="s">
        <v>87</v>
      </c>
      <c r="O350" s="226" t="s">
        <v>1382</v>
      </c>
      <c r="P350" s="226"/>
      <c r="Q350" s="226"/>
      <c r="R350" s="226"/>
      <c r="S350" s="226"/>
      <c r="T350" s="226"/>
      <c r="U350" s="226" t="s">
        <v>8089</v>
      </c>
      <c r="V350" s="226" t="s">
        <v>8089</v>
      </c>
      <c r="W350" s="226"/>
      <c r="X350" s="226"/>
      <c r="Y350" s="227">
        <v>44161.633159722223</v>
      </c>
      <c r="Z350" s="227">
        <v>44165.932476851849</v>
      </c>
      <c r="AA350" s="226"/>
      <c r="AB350" s="228" t="s">
        <v>1217</v>
      </c>
      <c r="AC350" s="226">
        <v>74524</v>
      </c>
      <c r="AD350" s="226">
        <v>24710</v>
      </c>
      <c r="AE350" s="226" t="s">
        <v>8256</v>
      </c>
      <c r="AF350" s="226" t="s">
        <v>8258</v>
      </c>
      <c r="AG350" s="226" t="s">
        <v>15</v>
      </c>
    </row>
    <row r="351" spans="1:33" ht="39.6" x14ac:dyDescent="0.3">
      <c r="A351" s="226"/>
      <c r="B351" s="226" t="s">
        <v>8256</v>
      </c>
      <c r="C351" s="226" t="s">
        <v>19</v>
      </c>
      <c r="D351" s="226" t="s">
        <v>1385</v>
      </c>
      <c r="E351" s="226" t="s">
        <v>1383</v>
      </c>
      <c r="F351" s="226" t="s">
        <v>1384</v>
      </c>
      <c r="G351" s="226" t="s">
        <v>147</v>
      </c>
      <c r="H351" s="226" t="s">
        <v>477</v>
      </c>
      <c r="I351" s="226" t="s">
        <v>8089</v>
      </c>
      <c r="J351" s="226" t="s">
        <v>8089</v>
      </c>
      <c r="K351" s="226" t="s">
        <v>8089</v>
      </c>
      <c r="L351" s="226" t="s">
        <v>8089</v>
      </c>
      <c r="M351" s="226" t="s">
        <v>8257</v>
      </c>
      <c r="N351" s="226" t="s">
        <v>87</v>
      </c>
      <c r="O351" s="226" t="s">
        <v>1386</v>
      </c>
      <c r="P351" s="226"/>
      <c r="Q351" s="226"/>
      <c r="R351" s="226"/>
      <c r="S351" s="226"/>
      <c r="T351" s="226"/>
      <c r="U351" s="226" t="s">
        <v>8089</v>
      </c>
      <c r="V351" s="226" t="s">
        <v>8089</v>
      </c>
      <c r="W351" s="226"/>
      <c r="X351" s="226"/>
      <c r="Y351" s="227">
        <v>44161.633159722223</v>
      </c>
      <c r="Z351" s="227">
        <v>44165.932476851849</v>
      </c>
      <c r="AA351" s="226"/>
      <c r="AB351" s="228" t="s">
        <v>1217</v>
      </c>
      <c r="AC351" s="226">
        <v>74524</v>
      </c>
      <c r="AD351" s="226">
        <v>24720</v>
      </c>
      <c r="AE351" s="226" t="s">
        <v>8256</v>
      </c>
      <c r="AF351" s="226" t="s">
        <v>8258</v>
      </c>
      <c r="AG351" s="226" t="s">
        <v>15</v>
      </c>
    </row>
    <row r="352" spans="1:33" ht="26.4" x14ac:dyDescent="0.3">
      <c r="A352" s="226"/>
      <c r="B352" s="226" t="s">
        <v>8256</v>
      </c>
      <c r="C352" s="226" t="s">
        <v>19</v>
      </c>
      <c r="D352" s="226" t="s">
        <v>1093</v>
      </c>
      <c r="E352" s="226" t="s">
        <v>1387</v>
      </c>
      <c r="F352" s="226" t="s">
        <v>1388</v>
      </c>
      <c r="G352" s="226" t="s">
        <v>147</v>
      </c>
      <c r="H352" s="226" t="s">
        <v>477</v>
      </c>
      <c r="I352" s="226" t="s">
        <v>8089</v>
      </c>
      <c r="J352" s="226" t="s">
        <v>8089</v>
      </c>
      <c r="K352" s="226" t="s">
        <v>8089</v>
      </c>
      <c r="L352" s="226" t="s">
        <v>8089</v>
      </c>
      <c r="M352" s="226" t="s">
        <v>8257</v>
      </c>
      <c r="N352" s="226" t="s">
        <v>169</v>
      </c>
      <c r="O352" s="226" t="s">
        <v>1094</v>
      </c>
      <c r="P352" s="226"/>
      <c r="Q352" s="226"/>
      <c r="R352" s="226"/>
      <c r="S352" s="226"/>
      <c r="T352" s="226"/>
      <c r="U352" s="226" t="s">
        <v>8089</v>
      </c>
      <c r="V352" s="226" t="s">
        <v>8089</v>
      </c>
      <c r="W352" s="226"/>
      <c r="X352" s="226"/>
      <c r="Y352" s="227">
        <v>44161.633159722223</v>
      </c>
      <c r="Z352" s="227">
        <v>44165.932476851849</v>
      </c>
      <c r="AA352" s="226"/>
      <c r="AB352" s="228" t="s">
        <v>1217</v>
      </c>
      <c r="AC352" s="226">
        <v>74524</v>
      </c>
      <c r="AD352" s="226">
        <v>24730</v>
      </c>
      <c r="AE352" s="226" t="s">
        <v>8256</v>
      </c>
      <c r="AF352" s="226" t="s">
        <v>8258</v>
      </c>
      <c r="AG352" s="226" t="s">
        <v>15</v>
      </c>
    </row>
    <row r="353" spans="1:33" ht="26.4" x14ac:dyDescent="0.3">
      <c r="A353" s="226"/>
      <c r="B353" s="226" t="s">
        <v>8256</v>
      </c>
      <c r="C353" s="226" t="s">
        <v>19</v>
      </c>
      <c r="D353" s="226" t="s">
        <v>411</v>
      </c>
      <c r="E353" s="226" t="s">
        <v>1389</v>
      </c>
      <c r="F353" s="226" t="s">
        <v>1390</v>
      </c>
      <c r="G353" s="226" t="s">
        <v>147</v>
      </c>
      <c r="H353" s="226" t="s">
        <v>477</v>
      </c>
      <c r="I353" s="226" t="s">
        <v>8089</v>
      </c>
      <c r="J353" s="226" t="s">
        <v>8089</v>
      </c>
      <c r="K353" s="226" t="s">
        <v>8089</v>
      </c>
      <c r="L353" s="226" t="s">
        <v>8089</v>
      </c>
      <c r="M353" s="226" t="s">
        <v>8257</v>
      </c>
      <c r="N353" s="226" t="s">
        <v>169</v>
      </c>
      <c r="O353" s="226" t="s">
        <v>412</v>
      </c>
      <c r="P353" s="226"/>
      <c r="Q353" s="226"/>
      <c r="R353" s="226"/>
      <c r="S353" s="226"/>
      <c r="T353" s="226"/>
      <c r="U353" s="226" t="s">
        <v>8089</v>
      </c>
      <c r="V353" s="226" t="s">
        <v>8089</v>
      </c>
      <c r="W353" s="226"/>
      <c r="X353" s="226"/>
      <c r="Y353" s="227">
        <v>44161.633159722223</v>
      </c>
      <c r="Z353" s="227">
        <v>44165.932476851849</v>
      </c>
      <c r="AA353" s="226"/>
      <c r="AB353" s="228" t="s">
        <v>1217</v>
      </c>
      <c r="AC353" s="226">
        <v>74524</v>
      </c>
      <c r="AD353" s="226">
        <v>24740</v>
      </c>
      <c r="AE353" s="226" t="s">
        <v>8256</v>
      </c>
      <c r="AF353" s="226" t="s">
        <v>8258</v>
      </c>
      <c r="AG353" s="226" t="s">
        <v>15</v>
      </c>
    </row>
    <row r="354" spans="1:33" x14ac:dyDescent="0.3">
      <c r="A354" s="226"/>
      <c r="B354" s="226" t="s">
        <v>8256</v>
      </c>
      <c r="C354" s="226" t="s">
        <v>19</v>
      </c>
      <c r="D354" s="226" t="s">
        <v>1023</v>
      </c>
      <c r="E354" s="226" t="s">
        <v>1391</v>
      </c>
      <c r="F354" s="226" t="s">
        <v>1392</v>
      </c>
      <c r="G354" s="226" t="s">
        <v>147</v>
      </c>
      <c r="H354" s="226" t="s">
        <v>477</v>
      </c>
      <c r="I354" s="226" t="s">
        <v>8089</v>
      </c>
      <c r="J354" s="226" t="s">
        <v>8089</v>
      </c>
      <c r="K354" s="226" t="s">
        <v>8089</v>
      </c>
      <c r="L354" s="226" t="s">
        <v>8089</v>
      </c>
      <c r="M354" s="226" t="s">
        <v>8257</v>
      </c>
      <c r="N354" s="226" t="s">
        <v>169</v>
      </c>
      <c r="O354" s="226" t="s">
        <v>1024</v>
      </c>
      <c r="P354" s="226"/>
      <c r="Q354" s="226"/>
      <c r="R354" s="226"/>
      <c r="S354" s="226"/>
      <c r="T354" s="226"/>
      <c r="U354" s="226" t="s">
        <v>8089</v>
      </c>
      <c r="V354" s="226" t="s">
        <v>8089</v>
      </c>
      <c r="W354" s="226"/>
      <c r="X354" s="226"/>
      <c r="Y354" s="227">
        <v>44161.633159722223</v>
      </c>
      <c r="Z354" s="227">
        <v>44165.932476851849</v>
      </c>
      <c r="AA354" s="226"/>
      <c r="AB354" s="228" t="s">
        <v>1217</v>
      </c>
      <c r="AC354" s="226">
        <v>74524</v>
      </c>
      <c r="AD354" s="226">
        <v>24750</v>
      </c>
      <c r="AE354" s="226" t="s">
        <v>8256</v>
      </c>
      <c r="AF354" s="226" t="s">
        <v>8258</v>
      </c>
      <c r="AG354" s="226" t="s">
        <v>15</v>
      </c>
    </row>
    <row r="355" spans="1:33" ht="52.8" x14ac:dyDescent="0.3">
      <c r="A355" s="226" t="s">
        <v>467</v>
      </c>
      <c r="B355" s="226" t="s">
        <v>8256</v>
      </c>
      <c r="C355" s="226" t="s">
        <v>69</v>
      </c>
      <c r="D355" s="226" t="s">
        <v>436</v>
      </c>
      <c r="E355" s="226" t="s">
        <v>1393</v>
      </c>
      <c r="F355" s="226" t="s">
        <v>1394</v>
      </c>
      <c r="G355" s="226" t="s">
        <v>147</v>
      </c>
      <c r="H355" s="226" t="s">
        <v>477</v>
      </c>
      <c r="I355" s="226" t="s">
        <v>8089</v>
      </c>
      <c r="J355" s="226" t="s">
        <v>8089</v>
      </c>
      <c r="K355" s="226" t="s">
        <v>8089</v>
      </c>
      <c r="L355" s="226" t="s">
        <v>8089</v>
      </c>
      <c r="M355" s="226" t="s">
        <v>8257</v>
      </c>
      <c r="N355" s="226" t="s">
        <v>169</v>
      </c>
      <c r="O355" s="226" t="s">
        <v>1395</v>
      </c>
      <c r="P355" s="226"/>
      <c r="Q355" s="226"/>
      <c r="R355" s="226"/>
      <c r="S355" s="226" t="s">
        <v>8612</v>
      </c>
      <c r="T355" s="226"/>
      <c r="U355" s="226" t="s">
        <v>8089</v>
      </c>
      <c r="V355" s="226" t="s">
        <v>8089</v>
      </c>
      <c r="W355" s="226"/>
      <c r="X355" s="226"/>
      <c r="Y355" s="227">
        <v>44161.633159722223</v>
      </c>
      <c r="Z355" s="227">
        <v>44165.932476851849</v>
      </c>
      <c r="AA355" s="226"/>
      <c r="AB355" s="228" t="s">
        <v>1217</v>
      </c>
      <c r="AC355" s="226">
        <v>74524</v>
      </c>
      <c r="AD355" s="226">
        <v>4000</v>
      </c>
      <c r="AE355" s="226" t="s">
        <v>8256</v>
      </c>
      <c r="AF355" s="226" t="s">
        <v>8256</v>
      </c>
      <c r="AG355" s="226" t="s">
        <v>15</v>
      </c>
    </row>
    <row r="356" spans="1:33" ht="26.4" x14ac:dyDescent="0.3">
      <c r="A356" s="226"/>
      <c r="B356" s="226" t="s">
        <v>8256</v>
      </c>
      <c r="C356" s="226" t="s">
        <v>19</v>
      </c>
      <c r="D356" s="226" t="s">
        <v>436</v>
      </c>
      <c r="E356" s="226" t="s">
        <v>1396</v>
      </c>
      <c r="F356" s="226" t="s">
        <v>1397</v>
      </c>
      <c r="G356" s="226" t="s">
        <v>147</v>
      </c>
      <c r="H356" s="226" t="s">
        <v>477</v>
      </c>
      <c r="I356" s="226" t="s">
        <v>8089</v>
      </c>
      <c r="J356" s="226" t="s">
        <v>8089</v>
      </c>
      <c r="K356" s="226" t="s">
        <v>8089</v>
      </c>
      <c r="L356" s="226" t="s">
        <v>8089</v>
      </c>
      <c r="M356" s="226" t="s">
        <v>8257</v>
      </c>
      <c r="N356" s="226" t="s">
        <v>169</v>
      </c>
      <c r="O356" s="226" t="s">
        <v>1398</v>
      </c>
      <c r="P356" s="226"/>
      <c r="Q356" s="226"/>
      <c r="R356" s="226"/>
      <c r="S356" s="226"/>
      <c r="T356" s="226"/>
      <c r="U356" s="226" t="s">
        <v>8089</v>
      </c>
      <c r="V356" s="226" t="s">
        <v>8089</v>
      </c>
      <c r="W356" s="226"/>
      <c r="X356" s="226"/>
      <c r="Y356" s="227">
        <v>44161.633159722223</v>
      </c>
      <c r="Z356" s="227">
        <v>44165.932476851849</v>
      </c>
      <c r="AA356" s="226"/>
      <c r="AB356" s="228" t="s">
        <v>1217</v>
      </c>
      <c r="AC356" s="226">
        <v>74524</v>
      </c>
      <c r="AD356" s="226">
        <v>4010</v>
      </c>
      <c r="AE356" s="226" t="s">
        <v>8256</v>
      </c>
      <c r="AF356" s="226" t="s">
        <v>8258</v>
      </c>
      <c r="AG356" s="226" t="s">
        <v>15</v>
      </c>
    </row>
    <row r="357" spans="1:33" x14ac:dyDescent="0.3">
      <c r="A357" s="226"/>
      <c r="B357" s="226" t="s">
        <v>8256</v>
      </c>
      <c r="C357" s="226" t="s">
        <v>19</v>
      </c>
      <c r="D357" s="226" t="s">
        <v>436</v>
      </c>
      <c r="E357" s="226" t="s">
        <v>1399</v>
      </c>
      <c r="F357" s="226" t="s">
        <v>1400</v>
      </c>
      <c r="G357" s="226" t="s">
        <v>147</v>
      </c>
      <c r="H357" s="226" t="s">
        <v>477</v>
      </c>
      <c r="I357" s="226" t="s">
        <v>8089</v>
      </c>
      <c r="J357" s="226" t="s">
        <v>8089</v>
      </c>
      <c r="K357" s="226" t="s">
        <v>8089</v>
      </c>
      <c r="L357" s="226" t="s">
        <v>8089</v>
      </c>
      <c r="M357" s="226" t="s">
        <v>8257</v>
      </c>
      <c r="N357" s="226" t="s">
        <v>169</v>
      </c>
      <c r="O357" s="226" t="s">
        <v>1135</v>
      </c>
      <c r="P357" s="226"/>
      <c r="Q357" s="226"/>
      <c r="R357" s="226"/>
      <c r="S357" s="226"/>
      <c r="T357" s="226"/>
      <c r="U357" s="226" t="s">
        <v>8089</v>
      </c>
      <c r="V357" s="226" t="s">
        <v>8089</v>
      </c>
      <c r="W357" s="226"/>
      <c r="X357" s="226"/>
      <c r="Y357" s="227">
        <v>44161.633159722223</v>
      </c>
      <c r="Z357" s="227">
        <v>44165.932476851849</v>
      </c>
      <c r="AA357" s="226"/>
      <c r="AB357" s="228" t="s">
        <v>1217</v>
      </c>
      <c r="AC357" s="226">
        <v>74524</v>
      </c>
      <c r="AD357" s="226">
        <v>4020</v>
      </c>
      <c r="AE357" s="226" t="s">
        <v>8256</v>
      </c>
      <c r="AF357" s="226" t="s">
        <v>8258</v>
      </c>
      <c r="AG357" s="226" t="s">
        <v>15</v>
      </c>
    </row>
    <row r="358" spans="1:33" x14ac:dyDescent="0.3">
      <c r="A358" s="226"/>
      <c r="B358" s="226" t="s">
        <v>8256</v>
      </c>
      <c r="C358" s="226" t="s">
        <v>19</v>
      </c>
      <c r="D358" s="226" t="s">
        <v>436</v>
      </c>
      <c r="E358" s="226" t="s">
        <v>1401</v>
      </c>
      <c r="F358" s="226" t="s">
        <v>1402</v>
      </c>
      <c r="G358" s="226" t="s">
        <v>147</v>
      </c>
      <c r="H358" s="226" t="s">
        <v>477</v>
      </c>
      <c r="I358" s="226" t="s">
        <v>8089</v>
      </c>
      <c r="J358" s="226" t="s">
        <v>8089</v>
      </c>
      <c r="K358" s="226" t="s">
        <v>8089</v>
      </c>
      <c r="L358" s="226" t="s">
        <v>8089</v>
      </c>
      <c r="M358" s="226" t="s">
        <v>8257</v>
      </c>
      <c r="N358" s="226" t="s">
        <v>169</v>
      </c>
      <c r="O358" s="226" t="s">
        <v>1158</v>
      </c>
      <c r="P358" s="226"/>
      <c r="Q358" s="226"/>
      <c r="R358" s="226"/>
      <c r="S358" s="226"/>
      <c r="T358" s="226"/>
      <c r="U358" s="226" t="s">
        <v>8089</v>
      </c>
      <c r="V358" s="226" t="s">
        <v>8089</v>
      </c>
      <c r="W358" s="226"/>
      <c r="X358" s="226"/>
      <c r="Y358" s="227">
        <v>44161.633159722223</v>
      </c>
      <c r="Z358" s="227">
        <v>44165.932476851849</v>
      </c>
      <c r="AA358" s="226"/>
      <c r="AB358" s="228" t="s">
        <v>1217</v>
      </c>
      <c r="AC358" s="226">
        <v>74524</v>
      </c>
      <c r="AD358" s="226">
        <v>4030</v>
      </c>
      <c r="AE358" s="226" t="s">
        <v>8256</v>
      </c>
      <c r="AF358" s="226" t="s">
        <v>8258</v>
      </c>
      <c r="AG358" s="226" t="s">
        <v>15</v>
      </c>
    </row>
    <row r="359" spans="1:33" ht="26.4" x14ac:dyDescent="0.3">
      <c r="A359" s="226"/>
      <c r="B359" s="226" t="s">
        <v>8258</v>
      </c>
      <c r="C359" s="226" t="s">
        <v>69</v>
      </c>
      <c r="D359" s="226" t="s">
        <v>436</v>
      </c>
      <c r="E359" s="226" t="s">
        <v>1403</v>
      </c>
      <c r="F359" s="226" t="s">
        <v>1404</v>
      </c>
      <c r="G359" s="226" t="s">
        <v>147</v>
      </c>
      <c r="H359" s="226" t="s">
        <v>477</v>
      </c>
      <c r="I359" s="226" t="s">
        <v>8089</v>
      </c>
      <c r="J359" s="226" t="s">
        <v>8089</v>
      </c>
      <c r="K359" s="226" t="s">
        <v>8089</v>
      </c>
      <c r="L359" s="226" t="s">
        <v>8089</v>
      </c>
      <c r="M359" s="226" t="s">
        <v>8257</v>
      </c>
      <c r="N359" s="226" t="s">
        <v>169</v>
      </c>
      <c r="O359" s="226" t="s">
        <v>1130</v>
      </c>
      <c r="P359" s="226"/>
      <c r="Q359" s="226"/>
      <c r="R359" s="226"/>
      <c r="S359" s="226"/>
      <c r="T359" s="226"/>
      <c r="U359" s="226" t="s">
        <v>8089</v>
      </c>
      <c r="V359" s="226" t="s">
        <v>8089</v>
      </c>
      <c r="W359" s="226"/>
      <c r="X359" s="226"/>
      <c r="Y359" s="227">
        <v>44161.633159722223</v>
      </c>
      <c r="Z359" s="226"/>
      <c r="AA359" s="226"/>
      <c r="AB359" s="228" t="s">
        <v>1217</v>
      </c>
      <c r="AC359" s="226">
        <v>74524</v>
      </c>
      <c r="AD359" s="226">
        <v>4040</v>
      </c>
      <c r="AE359" s="226" t="s">
        <v>8256</v>
      </c>
      <c r="AF359" s="226" t="s">
        <v>8256</v>
      </c>
      <c r="AG359" s="226" t="s">
        <v>15</v>
      </c>
    </row>
    <row r="360" spans="1:33" x14ac:dyDescent="0.3">
      <c r="A360" s="226"/>
      <c r="B360" s="226" t="s">
        <v>8256</v>
      </c>
      <c r="C360" s="226" t="s">
        <v>19</v>
      </c>
      <c r="D360" s="226" t="s">
        <v>436</v>
      </c>
      <c r="E360" s="226" t="s">
        <v>1405</v>
      </c>
      <c r="F360" s="226" t="s">
        <v>1406</v>
      </c>
      <c r="G360" s="226" t="s">
        <v>147</v>
      </c>
      <c r="H360" s="226" t="s">
        <v>477</v>
      </c>
      <c r="I360" s="226" t="s">
        <v>8089</v>
      </c>
      <c r="J360" s="226" t="s">
        <v>8089</v>
      </c>
      <c r="K360" s="226" t="s">
        <v>8089</v>
      </c>
      <c r="L360" s="226" t="s">
        <v>8089</v>
      </c>
      <c r="M360" s="226" t="s">
        <v>8257</v>
      </c>
      <c r="N360" s="226" t="s">
        <v>169</v>
      </c>
      <c r="O360" s="226" t="s">
        <v>1407</v>
      </c>
      <c r="P360" s="226"/>
      <c r="Q360" s="226"/>
      <c r="R360" s="226"/>
      <c r="S360" s="226"/>
      <c r="T360" s="226"/>
      <c r="U360" s="226" t="s">
        <v>8089</v>
      </c>
      <c r="V360" s="226" t="s">
        <v>8089</v>
      </c>
      <c r="W360" s="226"/>
      <c r="X360" s="226"/>
      <c r="Y360" s="227">
        <v>44161.633159722223</v>
      </c>
      <c r="Z360" s="227">
        <v>44165.932476851849</v>
      </c>
      <c r="AA360" s="226"/>
      <c r="AB360" s="228" t="s">
        <v>1217</v>
      </c>
      <c r="AC360" s="226">
        <v>74524</v>
      </c>
      <c r="AD360" s="226">
        <v>4050</v>
      </c>
      <c r="AE360" s="226" t="s">
        <v>8256</v>
      </c>
      <c r="AF360" s="226" t="s">
        <v>8258</v>
      </c>
      <c r="AG360" s="226" t="s">
        <v>15</v>
      </c>
    </row>
    <row r="361" spans="1:33" ht="26.4" x14ac:dyDescent="0.3">
      <c r="A361" s="226"/>
      <c r="B361" s="226" t="s">
        <v>8256</v>
      </c>
      <c r="C361" s="226" t="s">
        <v>19</v>
      </c>
      <c r="D361" s="226" t="s">
        <v>436</v>
      </c>
      <c r="E361" s="226" t="s">
        <v>1408</v>
      </c>
      <c r="F361" s="226" t="s">
        <v>1409</v>
      </c>
      <c r="G361" s="226" t="s">
        <v>147</v>
      </c>
      <c r="H361" s="226" t="s">
        <v>477</v>
      </c>
      <c r="I361" s="226" t="s">
        <v>8089</v>
      </c>
      <c r="J361" s="226" t="s">
        <v>8089</v>
      </c>
      <c r="K361" s="226" t="s">
        <v>8089</v>
      </c>
      <c r="L361" s="226" t="s">
        <v>8089</v>
      </c>
      <c r="M361" s="226" t="s">
        <v>8257</v>
      </c>
      <c r="N361" s="226" t="s">
        <v>169</v>
      </c>
      <c r="O361" s="226" t="s">
        <v>1410</v>
      </c>
      <c r="P361" s="226"/>
      <c r="Q361" s="226"/>
      <c r="R361" s="226"/>
      <c r="S361" s="226"/>
      <c r="T361" s="226"/>
      <c r="U361" s="226" t="s">
        <v>8089</v>
      </c>
      <c r="V361" s="226" t="s">
        <v>8089</v>
      </c>
      <c r="W361" s="226"/>
      <c r="X361" s="226"/>
      <c r="Y361" s="227">
        <v>44161.633159722223</v>
      </c>
      <c r="Z361" s="227">
        <v>44165.932476851849</v>
      </c>
      <c r="AA361" s="226"/>
      <c r="AB361" s="228" t="s">
        <v>1217</v>
      </c>
      <c r="AC361" s="226">
        <v>74524</v>
      </c>
      <c r="AD361" s="226">
        <v>4060</v>
      </c>
      <c r="AE361" s="226" t="s">
        <v>8256</v>
      </c>
      <c r="AF361" s="226" t="s">
        <v>8258</v>
      </c>
      <c r="AG361" s="226" t="s">
        <v>15</v>
      </c>
    </row>
    <row r="362" spans="1:33" x14ac:dyDescent="0.3">
      <c r="A362" s="226"/>
      <c r="B362" s="226" t="s">
        <v>8256</v>
      </c>
      <c r="C362" s="226" t="s">
        <v>19</v>
      </c>
      <c r="D362" s="226" t="s">
        <v>436</v>
      </c>
      <c r="E362" s="226" t="s">
        <v>1411</v>
      </c>
      <c r="F362" s="226" t="s">
        <v>1412</v>
      </c>
      <c r="G362" s="226" t="s">
        <v>147</v>
      </c>
      <c r="H362" s="226" t="s">
        <v>477</v>
      </c>
      <c r="I362" s="226" t="s">
        <v>8089</v>
      </c>
      <c r="J362" s="226" t="s">
        <v>8089</v>
      </c>
      <c r="K362" s="226" t="s">
        <v>8089</v>
      </c>
      <c r="L362" s="226" t="s">
        <v>8089</v>
      </c>
      <c r="M362" s="226" t="s">
        <v>8257</v>
      </c>
      <c r="N362" s="226" t="s">
        <v>169</v>
      </c>
      <c r="O362" s="226" t="s">
        <v>1138</v>
      </c>
      <c r="P362" s="226"/>
      <c r="Q362" s="226"/>
      <c r="R362" s="226"/>
      <c r="S362" s="226"/>
      <c r="T362" s="226"/>
      <c r="U362" s="226" t="s">
        <v>8089</v>
      </c>
      <c r="V362" s="226" t="s">
        <v>8089</v>
      </c>
      <c r="W362" s="226"/>
      <c r="X362" s="226"/>
      <c r="Y362" s="227">
        <v>44161.633159722223</v>
      </c>
      <c r="Z362" s="227">
        <v>44165.932476851849</v>
      </c>
      <c r="AA362" s="226"/>
      <c r="AB362" s="228" t="s">
        <v>1217</v>
      </c>
      <c r="AC362" s="226">
        <v>74524</v>
      </c>
      <c r="AD362" s="226">
        <v>4070</v>
      </c>
      <c r="AE362" s="226" t="s">
        <v>8256</v>
      </c>
      <c r="AF362" s="226" t="s">
        <v>8258</v>
      </c>
      <c r="AG362" s="226" t="s">
        <v>15</v>
      </c>
    </row>
    <row r="363" spans="1:33" ht="26.4" x14ac:dyDescent="0.3">
      <c r="A363" s="226"/>
      <c r="B363" s="226" t="s">
        <v>8256</v>
      </c>
      <c r="C363" s="226" t="s">
        <v>19</v>
      </c>
      <c r="D363" s="226" t="s">
        <v>919</v>
      </c>
      <c r="E363" s="226" t="s">
        <v>1413</v>
      </c>
      <c r="F363" s="226" t="s">
        <v>1414</v>
      </c>
      <c r="G363" s="226" t="s">
        <v>147</v>
      </c>
      <c r="H363" s="226" t="s">
        <v>477</v>
      </c>
      <c r="I363" s="226" t="s">
        <v>8089</v>
      </c>
      <c r="J363" s="226" t="s">
        <v>8089</v>
      </c>
      <c r="K363" s="226" t="s">
        <v>8089</v>
      </c>
      <c r="L363" s="226" t="s">
        <v>8089</v>
      </c>
      <c r="M363" s="226" t="s">
        <v>8257</v>
      </c>
      <c r="N363" s="226" t="s">
        <v>169</v>
      </c>
      <c r="O363" s="226" t="s">
        <v>223</v>
      </c>
      <c r="P363" s="226"/>
      <c r="Q363" s="226"/>
      <c r="R363" s="226"/>
      <c r="S363" s="226"/>
      <c r="T363" s="226"/>
      <c r="U363" s="226" t="s">
        <v>8089</v>
      </c>
      <c r="V363" s="226" t="s">
        <v>8089</v>
      </c>
      <c r="W363" s="226"/>
      <c r="X363" s="226"/>
      <c r="Y363" s="227">
        <v>44161.633159722223</v>
      </c>
      <c r="Z363" s="227">
        <v>44165.932476851849</v>
      </c>
      <c r="AA363" s="226"/>
      <c r="AB363" s="228" t="s">
        <v>1217</v>
      </c>
      <c r="AC363" s="226">
        <v>74524</v>
      </c>
      <c r="AD363" s="226">
        <v>4000</v>
      </c>
      <c r="AE363" s="226" t="s">
        <v>8256</v>
      </c>
      <c r="AF363" s="226" t="s">
        <v>8258</v>
      </c>
      <c r="AG363" s="226" t="s">
        <v>15</v>
      </c>
    </row>
    <row r="364" spans="1:33" ht="26.4" x14ac:dyDescent="0.3">
      <c r="A364" s="226"/>
      <c r="B364" s="226" t="s">
        <v>8256</v>
      </c>
      <c r="C364" s="226" t="s">
        <v>19</v>
      </c>
      <c r="D364" s="226">
        <v>14</v>
      </c>
      <c r="E364" s="226" t="s">
        <v>1415</v>
      </c>
      <c r="F364" s="226" t="s">
        <v>1416</v>
      </c>
      <c r="G364" s="226" t="s">
        <v>147</v>
      </c>
      <c r="H364" s="226" t="s">
        <v>477</v>
      </c>
      <c r="I364" s="226" t="s">
        <v>8089</v>
      </c>
      <c r="J364" s="226" t="s">
        <v>8089</v>
      </c>
      <c r="K364" s="226" t="s">
        <v>8089</v>
      </c>
      <c r="L364" s="226" t="s">
        <v>8089</v>
      </c>
      <c r="M364" s="226" t="s">
        <v>8257</v>
      </c>
      <c r="N364" s="226" t="s">
        <v>483</v>
      </c>
      <c r="O364" s="226" t="s">
        <v>740</v>
      </c>
      <c r="P364" s="226"/>
      <c r="Q364" s="226"/>
      <c r="R364" s="226"/>
      <c r="S364" s="226"/>
      <c r="T364" s="226"/>
      <c r="U364" s="226" t="s">
        <v>8089</v>
      </c>
      <c r="V364" s="226" t="s">
        <v>8089</v>
      </c>
      <c r="W364" s="226"/>
      <c r="X364" s="226"/>
      <c r="Y364" s="227">
        <v>44161.633159722223</v>
      </c>
      <c r="Z364" s="227">
        <v>44165.932476851849</v>
      </c>
      <c r="AA364" s="226"/>
      <c r="AB364" s="228" t="s">
        <v>1217</v>
      </c>
      <c r="AC364" s="226">
        <v>74524</v>
      </c>
      <c r="AD364" s="226">
        <v>4000</v>
      </c>
      <c r="AE364" s="226" t="s">
        <v>8256</v>
      </c>
      <c r="AF364" s="226" t="s">
        <v>8258</v>
      </c>
      <c r="AG364" s="226" t="s">
        <v>15</v>
      </c>
    </row>
    <row r="365" spans="1:33" ht="26.4" x14ac:dyDescent="0.3">
      <c r="A365" s="226"/>
      <c r="B365" s="226" t="s">
        <v>8256</v>
      </c>
      <c r="C365" s="226" t="s">
        <v>19</v>
      </c>
      <c r="D365" s="226">
        <v>14</v>
      </c>
      <c r="E365" s="226" t="s">
        <v>1417</v>
      </c>
      <c r="F365" s="226" t="s">
        <v>1418</v>
      </c>
      <c r="G365" s="226" t="s">
        <v>147</v>
      </c>
      <c r="H365" s="226" t="s">
        <v>477</v>
      </c>
      <c r="I365" s="226" t="s">
        <v>8089</v>
      </c>
      <c r="J365" s="226" t="s">
        <v>8089</v>
      </c>
      <c r="K365" s="226" t="s">
        <v>8089</v>
      </c>
      <c r="L365" s="226" t="s">
        <v>8089</v>
      </c>
      <c r="M365" s="226" t="s">
        <v>8257</v>
      </c>
      <c r="N365" s="226" t="s">
        <v>483</v>
      </c>
      <c r="O365" s="226" t="s">
        <v>740</v>
      </c>
      <c r="P365" s="226"/>
      <c r="Q365" s="226"/>
      <c r="R365" s="226"/>
      <c r="S365" s="226"/>
      <c r="T365" s="226"/>
      <c r="U365" s="226" t="s">
        <v>8089</v>
      </c>
      <c r="V365" s="226" t="s">
        <v>8089</v>
      </c>
      <c r="W365" s="226"/>
      <c r="X365" s="226"/>
      <c r="Y365" s="227">
        <v>44161.633159722223</v>
      </c>
      <c r="Z365" s="227">
        <v>44165.932476851849</v>
      </c>
      <c r="AA365" s="226"/>
      <c r="AB365" s="228" t="s">
        <v>1217</v>
      </c>
      <c r="AC365" s="226">
        <v>74524</v>
      </c>
      <c r="AD365" s="226">
        <v>4010</v>
      </c>
      <c r="AE365" s="226" t="s">
        <v>8256</v>
      </c>
      <c r="AF365" s="226" t="s">
        <v>8258</v>
      </c>
      <c r="AG365" s="226" t="s">
        <v>15</v>
      </c>
    </row>
    <row r="366" spans="1:33" ht="26.4" x14ac:dyDescent="0.3">
      <c r="A366" s="226"/>
      <c r="B366" s="226" t="s">
        <v>8256</v>
      </c>
      <c r="C366" s="226" t="s">
        <v>19</v>
      </c>
      <c r="D366" s="226">
        <v>14</v>
      </c>
      <c r="E366" s="226" t="s">
        <v>1419</v>
      </c>
      <c r="F366" s="226" t="s">
        <v>1420</v>
      </c>
      <c r="G366" s="226" t="s">
        <v>147</v>
      </c>
      <c r="H366" s="226" t="s">
        <v>477</v>
      </c>
      <c r="I366" s="226" t="s">
        <v>8089</v>
      </c>
      <c r="J366" s="226" t="s">
        <v>8089</v>
      </c>
      <c r="K366" s="226" t="s">
        <v>8089</v>
      </c>
      <c r="L366" s="226" t="s">
        <v>8089</v>
      </c>
      <c r="M366" s="226" t="s">
        <v>8257</v>
      </c>
      <c r="N366" s="226" t="s">
        <v>483</v>
      </c>
      <c r="O366" s="226" t="s">
        <v>1421</v>
      </c>
      <c r="P366" s="226"/>
      <c r="Q366" s="226"/>
      <c r="R366" s="226"/>
      <c r="S366" s="226"/>
      <c r="T366" s="226"/>
      <c r="U366" s="226" t="s">
        <v>8089</v>
      </c>
      <c r="V366" s="226" t="s">
        <v>8089</v>
      </c>
      <c r="W366" s="226"/>
      <c r="X366" s="226"/>
      <c r="Y366" s="227">
        <v>44161.633159722223</v>
      </c>
      <c r="Z366" s="227">
        <v>44165.932476851849</v>
      </c>
      <c r="AA366" s="226"/>
      <c r="AB366" s="228" t="s">
        <v>1217</v>
      </c>
      <c r="AC366" s="226">
        <v>74524</v>
      </c>
      <c r="AD366" s="226">
        <v>4020</v>
      </c>
      <c r="AE366" s="226" t="s">
        <v>8256</v>
      </c>
      <c r="AF366" s="226" t="s">
        <v>8258</v>
      </c>
      <c r="AG366" s="226" t="s">
        <v>15</v>
      </c>
    </row>
    <row r="367" spans="1:33" ht="26.4" x14ac:dyDescent="0.3">
      <c r="A367" s="226"/>
      <c r="B367" s="226" t="s">
        <v>8256</v>
      </c>
      <c r="C367" s="226" t="s">
        <v>19</v>
      </c>
      <c r="D367" s="226">
        <v>14</v>
      </c>
      <c r="E367" s="226" t="s">
        <v>1422</v>
      </c>
      <c r="F367" s="226" t="s">
        <v>1423</v>
      </c>
      <c r="G367" s="226" t="s">
        <v>147</v>
      </c>
      <c r="H367" s="226" t="s">
        <v>477</v>
      </c>
      <c r="I367" s="226" t="s">
        <v>8089</v>
      </c>
      <c r="J367" s="226" t="s">
        <v>8089</v>
      </c>
      <c r="K367" s="226" t="s">
        <v>8089</v>
      </c>
      <c r="L367" s="226" t="s">
        <v>8089</v>
      </c>
      <c r="M367" s="226" t="s">
        <v>8257</v>
      </c>
      <c r="N367" s="226" t="s">
        <v>483</v>
      </c>
      <c r="O367" s="226" t="s">
        <v>740</v>
      </c>
      <c r="P367" s="226"/>
      <c r="Q367" s="226"/>
      <c r="R367" s="226"/>
      <c r="S367" s="226"/>
      <c r="T367" s="226"/>
      <c r="U367" s="226" t="s">
        <v>8089</v>
      </c>
      <c r="V367" s="226" t="s">
        <v>8089</v>
      </c>
      <c r="W367" s="226"/>
      <c r="X367" s="226"/>
      <c r="Y367" s="227">
        <v>44161.633159722223</v>
      </c>
      <c r="Z367" s="227">
        <v>44165.932476851849</v>
      </c>
      <c r="AA367" s="226"/>
      <c r="AB367" s="228" t="s">
        <v>1217</v>
      </c>
      <c r="AC367" s="226">
        <v>74524</v>
      </c>
      <c r="AD367" s="226">
        <v>4030</v>
      </c>
      <c r="AE367" s="226" t="s">
        <v>8256</v>
      </c>
      <c r="AF367" s="226" t="s">
        <v>8258</v>
      </c>
      <c r="AG367" s="226" t="s">
        <v>15</v>
      </c>
    </row>
    <row r="368" spans="1:33" ht="26.4" x14ac:dyDescent="0.3">
      <c r="A368" s="226"/>
      <c r="B368" s="226" t="s">
        <v>8256</v>
      </c>
      <c r="C368" s="226" t="s">
        <v>19</v>
      </c>
      <c r="D368" s="226">
        <v>14</v>
      </c>
      <c r="E368" s="226" t="s">
        <v>1424</v>
      </c>
      <c r="F368" s="226" t="s">
        <v>1425</v>
      </c>
      <c r="G368" s="226" t="s">
        <v>147</v>
      </c>
      <c r="H368" s="226" t="s">
        <v>477</v>
      </c>
      <c r="I368" s="226" t="s">
        <v>8089</v>
      </c>
      <c r="J368" s="226" t="s">
        <v>8089</v>
      </c>
      <c r="K368" s="226" t="s">
        <v>8089</v>
      </c>
      <c r="L368" s="226" t="s">
        <v>8089</v>
      </c>
      <c r="M368" s="226" t="s">
        <v>8257</v>
      </c>
      <c r="N368" s="226" t="s">
        <v>483</v>
      </c>
      <c r="O368" s="226" t="s">
        <v>1421</v>
      </c>
      <c r="P368" s="226"/>
      <c r="Q368" s="226"/>
      <c r="R368" s="226"/>
      <c r="S368" s="226"/>
      <c r="T368" s="226"/>
      <c r="U368" s="226" t="s">
        <v>8089</v>
      </c>
      <c r="V368" s="226" t="s">
        <v>8089</v>
      </c>
      <c r="W368" s="226"/>
      <c r="X368" s="226"/>
      <c r="Y368" s="227">
        <v>44161.633159722223</v>
      </c>
      <c r="Z368" s="227">
        <v>44165.932476851849</v>
      </c>
      <c r="AA368" s="226"/>
      <c r="AB368" s="228" t="s">
        <v>1217</v>
      </c>
      <c r="AC368" s="226">
        <v>74524</v>
      </c>
      <c r="AD368" s="226">
        <v>4040</v>
      </c>
      <c r="AE368" s="226" t="s">
        <v>8256</v>
      </c>
      <c r="AF368" s="226" t="s">
        <v>8258</v>
      </c>
      <c r="AG368" s="226" t="s">
        <v>15</v>
      </c>
    </row>
    <row r="369" spans="1:33" ht="26.4" x14ac:dyDescent="0.3">
      <c r="A369" s="226"/>
      <c r="B369" s="226" t="s">
        <v>8256</v>
      </c>
      <c r="C369" s="226" t="s">
        <v>19</v>
      </c>
      <c r="D369" s="226">
        <v>14</v>
      </c>
      <c r="E369" s="226" t="s">
        <v>1426</v>
      </c>
      <c r="F369" s="226" t="s">
        <v>1427</v>
      </c>
      <c r="G369" s="226" t="s">
        <v>147</v>
      </c>
      <c r="H369" s="226" t="s">
        <v>477</v>
      </c>
      <c r="I369" s="226" t="s">
        <v>8089</v>
      </c>
      <c r="J369" s="226" t="s">
        <v>8089</v>
      </c>
      <c r="K369" s="226" t="s">
        <v>8089</v>
      </c>
      <c r="L369" s="226" t="s">
        <v>8089</v>
      </c>
      <c r="M369" s="226" t="s">
        <v>8257</v>
      </c>
      <c r="N369" s="226" t="s">
        <v>483</v>
      </c>
      <c r="O369" s="226" t="s">
        <v>1428</v>
      </c>
      <c r="P369" s="226"/>
      <c r="Q369" s="226"/>
      <c r="R369" s="226"/>
      <c r="S369" s="226"/>
      <c r="T369" s="226"/>
      <c r="U369" s="226" t="s">
        <v>8089</v>
      </c>
      <c r="V369" s="226" t="s">
        <v>8089</v>
      </c>
      <c r="W369" s="226"/>
      <c r="X369" s="226"/>
      <c r="Y369" s="227">
        <v>44161.633159722223</v>
      </c>
      <c r="Z369" s="227">
        <v>44165.932476851849</v>
      </c>
      <c r="AA369" s="226"/>
      <c r="AB369" s="228" t="s">
        <v>1217</v>
      </c>
      <c r="AC369" s="226">
        <v>74524</v>
      </c>
      <c r="AD369" s="226">
        <v>4050</v>
      </c>
      <c r="AE369" s="226" t="s">
        <v>8256</v>
      </c>
      <c r="AF369" s="226" t="s">
        <v>8258</v>
      </c>
      <c r="AG369" s="226" t="s">
        <v>15</v>
      </c>
    </row>
    <row r="370" spans="1:33" ht="26.4" x14ac:dyDescent="0.3">
      <c r="A370" s="226"/>
      <c r="B370" s="226" t="s">
        <v>8256</v>
      </c>
      <c r="C370" s="226" t="s">
        <v>19</v>
      </c>
      <c r="D370" s="226">
        <v>14</v>
      </c>
      <c r="E370" s="226" t="s">
        <v>1429</v>
      </c>
      <c r="F370" s="226" t="s">
        <v>1430</v>
      </c>
      <c r="G370" s="226" t="s">
        <v>147</v>
      </c>
      <c r="H370" s="226" t="s">
        <v>477</v>
      </c>
      <c r="I370" s="226" t="s">
        <v>8089</v>
      </c>
      <c r="J370" s="226" t="s">
        <v>8089</v>
      </c>
      <c r="K370" s="226" t="s">
        <v>8089</v>
      </c>
      <c r="L370" s="226" t="s">
        <v>8089</v>
      </c>
      <c r="M370" s="226" t="s">
        <v>8257</v>
      </c>
      <c r="N370" s="226" t="s">
        <v>483</v>
      </c>
      <c r="O370" s="226" t="s">
        <v>1431</v>
      </c>
      <c r="P370" s="226"/>
      <c r="Q370" s="226"/>
      <c r="R370" s="226"/>
      <c r="S370" s="226"/>
      <c r="T370" s="226"/>
      <c r="U370" s="226" t="s">
        <v>8089</v>
      </c>
      <c r="V370" s="226" t="s">
        <v>8089</v>
      </c>
      <c r="W370" s="226"/>
      <c r="X370" s="226"/>
      <c r="Y370" s="227">
        <v>44161.633159722223</v>
      </c>
      <c r="Z370" s="227">
        <v>44165.932476851849</v>
      </c>
      <c r="AA370" s="226"/>
      <c r="AB370" s="228" t="s">
        <v>1217</v>
      </c>
      <c r="AC370" s="226">
        <v>74524</v>
      </c>
      <c r="AD370" s="226">
        <v>4060</v>
      </c>
      <c r="AE370" s="226" t="s">
        <v>8256</v>
      </c>
      <c r="AF370" s="226" t="s">
        <v>8258</v>
      </c>
      <c r="AG370" s="226" t="s">
        <v>15</v>
      </c>
    </row>
    <row r="371" spans="1:33" ht="26.4" x14ac:dyDescent="0.3">
      <c r="A371" s="226"/>
      <c r="B371" s="226" t="s">
        <v>8256</v>
      </c>
      <c r="C371" s="226" t="s">
        <v>19</v>
      </c>
      <c r="D371" s="226">
        <v>14</v>
      </c>
      <c r="E371" s="226" t="s">
        <v>1432</v>
      </c>
      <c r="F371" s="226" t="s">
        <v>1433</v>
      </c>
      <c r="G371" s="226" t="s">
        <v>147</v>
      </c>
      <c r="H371" s="226" t="s">
        <v>477</v>
      </c>
      <c r="I371" s="226" t="s">
        <v>8089</v>
      </c>
      <c r="J371" s="226" t="s">
        <v>8089</v>
      </c>
      <c r="K371" s="226" t="s">
        <v>8089</v>
      </c>
      <c r="L371" s="226" t="s">
        <v>8089</v>
      </c>
      <c r="M371" s="226" t="s">
        <v>8257</v>
      </c>
      <c r="N371" s="226" t="s">
        <v>483</v>
      </c>
      <c r="O371" s="226" t="s">
        <v>1434</v>
      </c>
      <c r="P371" s="226"/>
      <c r="Q371" s="226"/>
      <c r="R371" s="226"/>
      <c r="S371" s="226"/>
      <c r="T371" s="226"/>
      <c r="U371" s="226" t="s">
        <v>8089</v>
      </c>
      <c r="V371" s="226" t="s">
        <v>8089</v>
      </c>
      <c r="W371" s="226"/>
      <c r="X371" s="226"/>
      <c r="Y371" s="227">
        <v>44161.633159722223</v>
      </c>
      <c r="Z371" s="227">
        <v>44165.932476851849</v>
      </c>
      <c r="AA371" s="226"/>
      <c r="AB371" s="228" t="s">
        <v>1217</v>
      </c>
      <c r="AC371" s="226">
        <v>74524</v>
      </c>
      <c r="AD371" s="226">
        <v>4070</v>
      </c>
      <c r="AE371" s="226" t="s">
        <v>8256</v>
      </c>
      <c r="AF371" s="226" t="s">
        <v>8258</v>
      </c>
      <c r="AG371" s="226" t="s">
        <v>15</v>
      </c>
    </row>
    <row r="372" spans="1:33" ht="26.4" x14ac:dyDescent="0.3">
      <c r="A372" s="226"/>
      <c r="B372" s="226" t="s">
        <v>8256</v>
      </c>
      <c r="C372" s="226" t="s">
        <v>19</v>
      </c>
      <c r="D372" s="226">
        <v>14</v>
      </c>
      <c r="E372" s="226" t="s">
        <v>1435</v>
      </c>
      <c r="F372" s="226" t="s">
        <v>1436</v>
      </c>
      <c r="G372" s="226" t="s">
        <v>147</v>
      </c>
      <c r="H372" s="226" t="s">
        <v>477</v>
      </c>
      <c r="I372" s="226" t="s">
        <v>8089</v>
      </c>
      <c r="J372" s="226" t="s">
        <v>8089</v>
      </c>
      <c r="K372" s="226" t="s">
        <v>8089</v>
      </c>
      <c r="L372" s="226" t="s">
        <v>8089</v>
      </c>
      <c r="M372" s="226" t="s">
        <v>8257</v>
      </c>
      <c r="N372" s="226" t="s">
        <v>483</v>
      </c>
      <c r="O372" s="226" t="s">
        <v>1437</v>
      </c>
      <c r="P372" s="226"/>
      <c r="Q372" s="226"/>
      <c r="R372" s="226"/>
      <c r="S372" s="226"/>
      <c r="T372" s="226"/>
      <c r="U372" s="226" t="s">
        <v>8089</v>
      </c>
      <c r="V372" s="226" t="s">
        <v>8089</v>
      </c>
      <c r="W372" s="226"/>
      <c r="X372" s="226"/>
      <c r="Y372" s="227">
        <v>44161.633159722223</v>
      </c>
      <c r="Z372" s="227">
        <v>44165.932476851849</v>
      </c>
      <c r="AA372" s="226"/>
      <c r="AB372" s="228" t="s">
        <v>1217</v>
      </c>
      <c r="AC372" s="226">
        <v>74524</v>
      </c>
      <c r="AD372" s="226">
        <v>4080</v>
      </c>
      <c r="AE372" s="226" t="s">
        <v>8256</v>
      </c>
      <c r="AF372" s="226" t="s">
        <v>8258</v>
      </c>
      <c r="AG372" s="226" t="s">
        <v>15</v>
      </c>
    </row>
    <row r="373" spans="1:33" ht="26.4" x14ac:dyDescent="0.3">
      <c r="A373" s="226"/>
      <c r="B373" s="226" t="s">
        <v>8256</v>
      </c>
      <c r="C373" s="226" t="s">
        <v>19</v>
      </c>
      <c r="D373" s="226">
        <v>14</v>
      </c>
      <c r="E373" s="226" t="s">
        <v>1438</v>
      </c>
      <c r="F373" s="226" t="s">
        <v>1439</v>
      </c>
      <c r="G373" s="226" t="s">
        <v>147</v>
      </c>
      <c r="H373" s="226" t="s">
        <v>477</v>
      </c>
      <c r="I373" s="226" t="s">
        <v>8089</v>
      </c>
      <c r="J373" s="226" t="s">
        <v>8089</v>
      </c>
      <c r="K373" s="226" t="s">
        <v>8089</v>
      </c>
      <c r="L373" s="226" t="s">
        <v>8089</v>
      </c>
      <c r="M373" s="226" t="s">
        <v>8257</v>
      </c>
      <c r="N373" s="226" t="s">
        <v>483</v>
      </c>
      <c r="O373" s="226" t="s">
        <v>1440</v>
      </c>
      <c r="P373" s="226"/>
      <c r="Q373" s="226"/>
      <c r="R373" s="226"/>
      <c r="S373" s="226"/>
      <c r="T373" s="226"/>
      <c r="U373" s="226" t="s">
        <v>8089</v>
      </c>
      <c r="V373" s="226" t="s">
        <v>8089</v>
      </c>
      <c r="W373" s="226"/>
      <c r="X373" s="226"/>
      <c r="Y373" s="227">
        <v>44161.633159722223</v>
      </c>
      <c r="Z373" s="227">
        <v>44165.932476851849</v>
      </c>
      <c r="AA373" s="226"/>
      <c r="AB373" s="228" t="s">
        <v>1217</v>
      </c>
      <c r="AC373" s="226">
        <v>74524</v>
      </c>
      <c r="AD373" s="226">
        <v>4090</v>
      </c>
      <c r="AE373" s="226" t="s">
        <v>8256</v>
      </c>
      <c r="AF373" s="226" t="s">
        <v>8258</v>
      </c>
      <c r="AG373" s="226" t="s">
        <v>15</v>
      </c>
    </row>
    <row r="374" spans="1:33" ht="26.4" x14ac:dyDescent="0.3">
      <c r="A374" s="226"/>
      <c r="B374" s="226" t="s">
        <v>8258</v>
      </c>
      <c r="C374" s="226" t="s">
        <v>69</v>
      </c>
      <c r="D374" s="226">
        <v>14</v>
      </c>
      <c r="E374" s="226" t="s">
        <v>1441</v>
      </c>
      <c r="F374" s="226" t="s">
        <v>1442</v>
      </c>
      <c r="G374" s="226" t="s">
        <v>147</v>
      </c>
      <c r="H374" s="226" t="s">
        <v>477</v>
      </c>
      <c r="I374" s="226" t="s">
        <v>8089</v>
      </c>
      <c r="J374" s="226" t="s">
        <v>8089</v>
      </c>
      <c r="K374" s="226" t="s">
        <v>8089</v>
      </c>
      <c r="L374" s="226" t="s">
        <v>8089</v>
      </c>
      <c r="M374" s="226" t="s">
        <v>8257</v>
      </c>
      <c r="N374" s="226" t="s">
        <v>483</v>
      </c>
      <c r="O374" s="226" t="s">
        <v>1431</v>
      </c>
      <c r="P374" s="226"/>
      <c r="Q374" s="226"/>
      <c r="R374" s="226"/>
      <c r="S374" s="226"/>
      <c r="T374" s="226"/>
      <c r="U374" s="226" t="s">
        <v>8089</v>
      </c>
      <c r="V374" s="226" t="s">
        <v>8089</v>
      </c>
      <c r="W374" s="226"/>
      <c r="X374" s="226"/>
      <c r="Y374" s="227">
        <v>44161.633159722223</v>
      </c>
      <c r="Z374" s="226"/>
      <c r="AA374" s="226"/>
      <c r="AB374" s="228" t="s">
        <v>1217</v>
      </c>
      <c r="AC374" s="226">
        <v>74524</v>
      </c>
      <c r="AD374" s="226">
        <v>4100</v>
      </c>
      <c r="AE374" s="226" t="s">
        <v>8256</v>
      </c>
      <c r="AF374" s="226" t="s">
        <v>8256</v>
      </c>
      <c r="AG374" s="226" t="s">
        <v>15</v>
      </c>
    </row>
    <row r="375" spans="1:33" ht="26.4" x14ac:dyDescent="0.3">
      <c r="A375" s="226"/>
      <c r="B375" s="226" t="s">
        <v>8256</v>
      </c>
      <c r="C375" s="226" t="s">
        <v>19</v>
      </c>
      <c r="D375" s="226">
        <v>14</v>
      </c>
      <c r="E375" s="226" t="s">
        <v>1443</v>
      </c>
      <c r="F375" s="226" t="s">
        <v>1444</v>
      </c>
      <c r="G375" s="226" t="s">
        <v>147</v>
      </c>
      <c r="H375" s="226" t="s">
        <v>477</v>
      </c>
      <c r="I375" s="226" t="s">
        <v>8089</v>
      </c>
      <c r="J375" s="226" t="s">
        <v>8089</v>
      </c>
      <c r="K375" s="226" t="s">
        <v>8089</v>
      </c>
      <c r="L375" s="226" t="s">
        <v>8089</v>
      </c>
      <c r="M375" s="226" t="s">
        <v>8257</v>
      </c>
      <c r="N375" s="226" t="s">
        <v>104</v>
      </c>
      <c r="O375" s="226" t="s">
        <v>1445</v>
      </c>
      <c r="P375" s="226"/>
      <c r="Q375" s="226"/>
      <c r="R375" s="226"/>
      <c r="S375" s="226"/>
      <c r="T375" s="226"/>
      <c r="U375" s="226" t="s">
        <v>8089</v>
      </c>
      <c r="V375" s="226" t="s">
        <v>8089</v>
      </c>
      <c r="W375" s="226"/>
      <c r="X375" s="226"/>
      <c r="Y375" s="227">
        <v>44161.633171296293</v>
      </c>
      <c r="Z375" s="227">
        <v>44165.932476851849</v>
      </c>
      <c r="AA375" s="226"/>
      <c r="AB375" s="228" t="s">
        <v>1217</v>
      </c>
      <c r="AC375" s="226">
        <v>74524</v>
      </c>
      <c r="AD375" s="226">
        <v>4110</v>
      </c>
      <c r="AE375" s="226" t="s">
        <v>8256</v>
      </c>
      <c r="AF375" s="226" t="s">
        <v>8258</v>
      </c>
      <c r="AG375" s="226" t="s">
        <v>15</v>
      </c>
    </row>
    <row r="376" spans="1:33" ht="26.4" x14ac:dyDescent="0.3">
      <c r="A376" s="226"/>
      <c r="B376" s="226" t="s">
        <v>8256</v>
      </c>
      <c r="C376" s="226" t="s">
        <v>19</v>
      </c>
      <c r="D376" s="226">
        <v>14</v>
      </c>
      <c r="E376" s="226" t="s">
        <v>1446</v>
      </c>
      <c r="F376" s="226" t="s">
        <v>1447</v>
      </c>
      <c r="G376" s="226" t="s">
        <v>147</v>
      </c>
      <c r="H376" s="226" t="s">
        <v>477</v>
      </c>
      <c r="I376" s="226" t="s">
        <v>8089</v>
      </c>
      <c r="J376" s="226" t="s">
        <v>8089</v>
      </c>
      <c r="K376" s="226" t="s">
        <v>8089</v>
      </c>
      <c r="L376" s="226" t="s">
        <v>8089</v>
      </c>
      <c r="M376" s="226" t="s">
        <v>8257</v>
      </c>
      <c r="N376" s="226" t="s">
        <v>104</v>
      </c>
      <c r="O376" s="226" t="s">
        <v>1448</v>
      </c>
      <c r="P376" s="226"/>
      <c r="Q376" s="226"/>
      <c r="R376" s="226"/>
      <c r="S376" s="226"/>
      <c r="T376" s="226"/>
      <c r="U376" s="226" t="s">
        <v>8089</v>
      </c>
      <c r="V376" s="226" t="s">
        <v>8089</v>
      </c>
      <c r="W376" s="226"/>
      <c r="X376" s="226"/>
      <c r="Y376" s="227">
        <v>44161.633171296293</v>
      </c>
      <c r="Z376" s="227">
        <v>44165.932476851849</v>
      </c>
      <c r="AA376" s="226"/>
      <c r="AB376" s="228" t="s">
        <v>1217</v>
      </c>
      <c r="AC376" s="226">
        <v>74524</v>
      </c>
      <c r="AD376" s="226">
        <v>4120</v>
      </c>
      <c r="AE376" s="226" t="s">
        <v>8256</v>
      </c>
      <c r="AF376" s="226" t="s">
        <v>8258</v>
      </c>
      <c r="AG376" s="226" t="s">
        <v>15</v>
      </c>
    </row>
    <row r="377" spans="1:33" ht="26.4" x14ac:dyDescent="0.3">
      <c r="A377" s="226"/>
      <c r="B377" s="226" t="s">
        <v>8256</v>
      </c>
      <c r="C377" s="226" t="s">
        <v>19</v>
      </c>
      <c r="D377" s="226">
        <v>14</v>
      </c>
      <c r="E377" s="226" t="s">
        <v>1449</v>
      </c>
      <c r="F377" s="226" t="s">
        <v>1450</v>
      </c>
      <c r="G377" s="226" t="s">
        <v>147</v>
      </c>
      <c r="H377" s="226" t="s">
        <v>477</v>
      </c>
      <c r="I377" s="226" t="s">
        <v>8089</v>
      </c>
      <c r="J377" s="226" t="s">
        <v>8089</v>
      </c>
      <c r="K377" s="226" t="s">
        <v>8089</v>
      </c>
      <c r="L377" s="226" t="s">
        <v>8089</v>
      </c>
      <c r="M377" s="226" t="s">
        <v>8257</v>
      </c>
      <c r="N377" s="226" t="s">
        <v>104</v>
      </c>
      <c r="O377" s="226" t="s">
        <v>1451</v>
      </c>
      <c r="P377" s="226"/>
      <c r="Q377" s="226"/>
      <c r="R377" s="226"/>
      <c r="S377" s="226"/>
      <c r="T377" s="226"/>
      <c r="U377" s="226" t="s">
        <v>8089</v>
      </c>
      <c r="V377" s="226" t="s">
        <v>8089</v>
      </c>
      <c r="W377" s="226"/>
      <c r="X377" s="226"/>
      <c r="Y377" s="227">
        <v>44161.633171296293</v>
      </c>
      <c r="Z377" s="227">
        <v>44165.932476851849</v>
      </c>
      <c r="AA377" s="226"/>
      <c r="AB377" s="228" t="s">
        <v>1217</v>
      </c>
      <c r="AC377" s="226">
        <v>74524</v>
      </c>
      <c r="AD377" s="226">
        <v>4130</v>
      </c>
      <c r="AE377" s="226" t="s">
        <v>8256</v>
      </c>
      <c r="AF377" s="226" t="s">
        <v>8258</v>
      </c>
      <c r="AG377" s="226" t="s">
        <v>15</v>
      </c>
    </row>
    <row r="378" spans="1:33" ht="26.4" x14ac:dyDescent="0.3">
      <c r="A378" s="226"/>
      <c r="B378" s="226" t="s">
        <v>8256</v>
      </c>
      <c r="C378" s="226" t="s">
        <v>19</v>
      </c>
      <c r="D378" s="226">
        <v>14</v>
      </c>
      <c r="E378" s="226" t="s">
        <v>1452</v>
      </c>
      <c r="F378" s="226" t="s">
        <v>1453</v>
      </c>
      <c r="G378" s="226" t="s">
        <v>147</v>
      </c>
      <c r="H378" s="226" t="s">
        <v>477</v>
      </c>
      <c r="I378" s="226" t="s">
        <v>8089</v>
      </c>
      <c r="J378" s="226" t="s">
        <v>8089</v>
      </c>
      <c r="K378" s="226" t="s">
        <v>8089</v>
      </c>
      <c r="L378" s="226" t="s">
        <v>8089</v>
      </c>
      <c r="M378" s="226" t="s">
        <v>8257</v>
      </c>
      <c r="N378" s="226" t="s">
        <v>104</v>
      </c>
      <c r="O378" s="226" t="s">
        <v>1454</v>
      </c>
      <c r="P378" s="226"/>
      <c r="Q378" s="226"/>
      <c r="R378" s="226"/>
      <c r="S378" s="226"/>
      <c r="T378" s="226"/>
      <c r="U378" s="226" t="s">
        <v>8089</v>
      </c>
      <c r="V378" s="226" t="s">
        <v>8089</v>
      </c>
      <c r="W378" s="226"/>
      <c r="X378" s="226"/>
      <c r="Y378" s="227">
        <v>44161.633171296293</v>
      </c>
      <c r="Z378" s="227">
        <v>44165.932476851849</v>
      </c>
      <c r="AA378" s="226"/>
      <c r="AB378" s="228" t="s">
        <v>1217</v>
      </c>
      <c r="AC378" s="226">
        <v>74524</v>
      </c>
      <c r="AD378" s="226">
        <v>4140</v>
      </c>
      <c r="AE378" s="226" t="s">
        <v>8256</v>
      </c>
      <c r="AF378" s="226" t="s">
        <v>8258</v>
      </c>
      <c r="AG378" s="226" t="s">
        <v>15</v>
      </c>
    </row>
    <row r="379" spans="1:33" ht="26.4" x14ac:dyDescent="0.3">
      <c r="A379" s="226"/>
      <c r="B379" s="226" t="s">
        <v>8256</v>
      </c>
      <c r="C379" s="226" t="s">
        <v>19</v>
      </c>
      <c r="D379" s="226">
        <v>14</v>
      </c>
      <c r="E379" s="226" t="s">
        <v>1455</v>
      </c>
      <c r="F379" s="226" t="s">
        <v>1456</v>
      </c>
      <c r="G379" s="226" t="s">
        <v>147</v>
      </c>
      <c r="H379" s="226" t="s">
        <v>477</v>
      </c>
      <c r="I379" s="226" t="s">
        <v>8089</v>
      </c>
      <c r="J379" s="226" t="s">
        <v>8089</v>
      </c>
      <c r="K379" s="226" t="s">
        <v>8089</v>
      </c>
      <c r="L379" s="226" t="s">
        <v>8089</v>
      </c>
      <c r="M379" s="226" t="s">
        <v>8257</v>
      </c>
      <c r="N379" s="226" t="s">
        <v>1457</v>
      </c>
      <c r="O379" s="226" t="s">
        <v>1458</v>
      </c>
      <c r="P379" s="226"/>
      <c r="Q379" s="226"/>
      <c r="R379" s="226"/>
      <c r="S379" s="226"/>
      <c r="T379" s="226"/>
      <c r="U379" s="226" t="s">
        <v>8089</v>
      </c>
      <c r="V379" s="226" t="s">
        <v>8089</v>
      </c>
      <c r="W379" s="226"/>
      <c r="X379" s="226"/>
      <c r="Y379" s="227">
        <v>44161.633171296293</v>
      </c>
      <c r="Z379" s="227">
        <v>44165.932476851849</v>
      </c>
      <c r="AA379" s="226"/>
      <c r="AB379" s="228" t="s">
        <v>1217</v>
      </c>
      <c r="AC379" s="226">
        <v>74524</v>
      </c>
      <c r="AD379" s="226">
        <v>4150</v>
      </c>
      <c r="AE379" s="226" t="s">
        <v>8256</v>
      </c>
      <c r="AF379" s="226" t="s">
        <v>8258</v>
      </c>
      <c r="AG379" s="226" t="s">
        <v>15</v>
      </c>
    </row>
    <row r="380" spans="1:33" ht="26.4" x14ac:dyDescent="0.3">
      <c r="A380" s="226"/>
      <c r="B380" s="226" t="s">
        <v>8256</v>
      </c>
      <c r="C380" s="226" t="s">
        <v>31</v>
      </c>
      <c r="D380" s="226" t="s">
        <v>1462</v>
      </c>
      <c r="E380" s="226" t="s">
        <v>1459</v>
      </c>
      <c r="F380" s="226" t="s">
        <v>1460</v>
      </c>
      <c r="G380" s="226" t="s">
        <v>106</v>
      </c>
      <c r="H380" s="226" t="s">
        <v>301</v>
      </c>
      <c r="I380" s="226" t="s">
        <v>8089</v>
      </c>
      <c r="J380" s="226" t="s">
        <v>8089</v>
      </c>
      <c r="K380" s="226" t="s">
        <v>8089</v>
      </c>
      <c r="L380" s="226" t="s">
        <v>8089</v>
      </c>
      <c r="M380" s="226" t="s">
        <v>8257</v>
      </c>
      <c r="N380" s="226" t="s">
        <v>87</v>
      </c>
      <c r="O380" s="226" t="s">
        <v>1463</v>
      </c>
      <c r="P380" s="226"/>
      <c r="Q380" s="226"/>
      <c r="R380" s="226"/>
      <c r="S380" s="226"/>
      <c r="T380" s="226"/>
      <c r="U380" s="226" t="s">
        <v>8089</v>
      </c>
      <c r="V380" s="226" t="s">
        <v>8089</v>
      </c>
      <c r="W380" s="226"/>
      <c r="X380" s="226"/>
      <c r="Y380" s="227">
        <v>44161.642824074072</v>
      </c>
      <c r="Z380" s="227">
        <v>44165.932476851849</v>
      </c>
      <c r="AA380" s="226"/>
      <c r="AB380" s="228" t="s">
        <v>1461</v>
      </c>
      <c r="AC380" s="226">
        <v>74079</v>
      </c>
      <c r="AD380" s="226">
        <v>100</v>
      </c>
      <c r="AE380" s="226" t="s">
        <v>8256</v>
      </c>
      <c r="AF380" s="226" t="s">
        <v>8258</v>
      </c>
      <c r="AG380" s="226"/>
    </row>
    <row r="381" spans="1:33" ht="39.6" x14ac:dyDescent="0.3">
      <c r="A381" s="226"/>
      <c r="B381" s="226" t="s">
        <v>8256</v>
      </c>
      <c r="C381" s="226" t="s">
        <v>31</v>
      </c>
      <c r="D381" s="226" t="s">
        <v>458</v>
      </c>
      <c r="E381" s="226" t="s">
        <v>1464</v>
      </c>
      <c r="F381" s="226" t="s">
        <v>8613</v>
      </c>
      <c r="G381" s="226" t="s">
        <v>1465</v>
      </c>
      <c r="H381" s="226" t="s">
        <v>34</v>
      </c>
      <c r="I381" s="226" t="s">
        <v>8089</v>
      </c>
      <c r="J381" s="226" t="s">
        <v>8089</v>
      </c>
      <c r="K381" s="226" t="s">
        <v>8089</v>
      </c>
      <c r="L381" s="226" t="s">
        <v>8089</v>
      </c>
      <c r="M381" s="226" t="s">
        <v>8257</v>
      </c>
      <c r="N381" s="226" t="s">
        <v>87</v>
      </c>
      <c r="O381" s="226" t="s">
        <v>8089</v>
      </c>
      <c r="P381" s="226"/>
      <c r="Q381" s="226"/>
      <c r="R381" s="226"/>
      <c r="S381" s="226" t="s">
        <v>8578</v>
      </c>
      <c r="T381" s="226"/>
      <c r="U381" s="226" t="s">
        <v>8089</v>
      </c>
      <c r="V381" s="226" t="s">
        <v>8089</v>
      </c>
      <c r="W381" s="226"/>
      <c r="X381" s="226"/>
      <c r="Y381" s="227">
        <v>44161.696840277778</v>
      </c>
      <c r="Z381" s="227">
        <v>44165.932476851849</v>
      </c>
      <c r="AA381" s="226"/>
      <c r="AB381" s="228" t="s">
        <v>1466</v>
      </c>
      <c r="AC381" s="226">
        <v>19414</v>
      </c>
      <c r="AD381" s="226">
        <v>1000</v>
      </c>
      <c r="AE381" s="226" t="s">
        <v>8256</v>
      </c>
      <c r="AF381" s="226" t="s">
        <v>8258</v>
      </c>
      <c r="AG381" s="226" t="s">
        <v>295</v>
      </c>
    </row>
    <row r="382" spans="1:33" ht="105.6" x14ac:dyDescent="0.3">
      <c r="A382" s="226" t="s">
        <v>467</v>
      </c>
      <c r="B382" s="226" t="s">
        <v>8256</v>
      </c>
      <c r="C382" s="226" t="s">
        <v>531</v>
      </c>
      <c r="D382" s="226" t="s">
        <v>1469</v>
      </c>
      <c r="E382" s="226" t="s">
        <v>1467</v>
      </c>
      <c r="F382" s="226" t="s">
        <v>1468</v>
      </c>
      <c r="G382" s="226" t="s">
        <v>147</v>
      </c>
      <c r="H382" s="226" t="s">
        <v>477</v>
      </c>
      <c r="I382" s="226" t="s">
        <v>8089</v>
      </c>
      <c r="J382" s="226" t="s">
        <v>8089</v>
      </c>
      <c r="K382" s="226" t="s">
        <v>8089</v>
      </c>
      <c r="L382" s="226" t="s">
        <v>8089</v>
      </c>
      <c r="M382" s="226" t="s">
        <v>8257</v>
      </c>
      <c r="N382" s="226" t="s">
        <v>169</v>
      </c>
      <c r="O382" s="226" t="s">
        <v>1470</v>
      </c>
      <c r="P382" s="226"/>
      <c r="Q382" s="226"/>
      <c r="R382" s="226"/>
      <c r="S382" s="226" t="s">
        <v>8614</v>
      </c>
      <c r="T382" s="226"/>
      <c r="U382" s="226" t="s">
        <v>8089</v>
      </c>
      <c r="V382" s="226" t="s">
        <v>8089</v>
      </c>
      <c r="W382" s="226"/>
      <c r="X382" s="226"/>
      <c r="Y382" s="227">
        <v>44161.719548611109</v>
      </c>
      <c r="Z382" s="227">
        <v>44165.932476851849</v>
      </c>
      <c r="AA382" s="226"/>
      <c r="AB382" s="228" t="s">
        <v>1217</v>
      </c>
      <c r="AC382" s="226">
        <v>74524</v>
      </c>
      <c r="AD382" s="226">
        <v>25030</v>
      </c>
      <c r="AE382" s="226" t="s">
        <v>8256</v>
      </c>
      <c r="AF382" s="226" t="s">
        <v>8258</v>
      </c>
      <c r="AG382" s="226" t="s">
        <v>15</v>
      </c>
    </row>
    <row r="383" spans="1:33" x14ac:dyDescent="0.3">
      <c r="A383" s="226"/>
      <c r="B383" s="226" t="s">
        <v>8256</v>
      </c>
      <c r="C383" s="226" t="s">
        <v>19</v>
      </c>
      <c r="D383" s="226" t="s">
        <v>842</v>
      </c>
      <c r="E383" s="226" t="s">
        <v>1471</v>
      </c>
      <c r="F383" s="226" t="s">
        <v>1472</v>
      </c>
      <c r="G383" s="226" t="s">
        <v>147</v>
      </c>
      <c r="H383" s="226" t="s">
        <v>477</v>
      </c>
      <c r="I383" s="226" t="s">
        <v>8089</v>
      </c>
      <c r="J383" s="226" t="s">
        <v>8089</v>
      </c>
      <c r="K383" s="226" t="s">
        <v>8089</v>
      </c>
      <c r="L383" s="226" t="s">
        <v>8089</v>
      </c>
      <c r="M383" s="226" t="s">
        <v>8257</v>
      </c>
      <c r="N383" s="226" t="s">
        <v>169</v>
      </c>
      <c r="O383" s="226" t="s">
        <v>1109</v>
      </c>
      <c r="P383" s="226"/>
      <c r="Q383" s="226"/>
      <c r="R383" s="226"/>
      <c r="S383" s="226"/>
      <c r="T383" s="226"/>
      <c r="U383" s="226" t="s">
        <v>8089</v>
      </c>
      <c r="V383" s="226" t="s">
        <v>8089</v>
      </c>
      <c r="W383" s="226"/>
      <c r="X383" s="226"/>
      <c r="Y383" s="227">
        <v>44161.723773148151</v>
      </c>
      <c r="Z383" s="227">
        <v>44165.932476851849</v>
      </c>
      <c r="AA383" s="226"/>
      <c r="AB383" s="228" t="s">
        <v>1217</v>
      </c>
      <c r="AC383" s="226">
        <v>74524</v>
      </c>
      <c r="AD383" s="226">
        <v>4200</v>
      </c>
      <c r="AE383" s="226" t="s">
        <v>8256</v>
      </c>
      <c r="AF383" s="226" t="s">
        <v>8258</v>
      </c>
      <c r="AG383" s="226" t="s">
        <v>15</v>
      </c>
    </row>
    <row r="384" spans="1:33" ht="26.4" x14ac:dyDescent="0.3">
      <c r="A384" s="226"/>
      <c r="B384" s="226" t="s">
        <v>8256</v>
      </c>
      <c r="C384" s="226" t="s">
        <v>19</v>
      </c>
      <c r="D384" s="226" t="s">
        <v>449</v>
      </c>
      <c r="E384" s="226" t="s">
        <v>1473</v>
      </c>
      <c r="F384" s="226" t="s">
        <v>1474</v>
      </c>
      <c r="G384" s="226" t="s">
        <v>147</v>
      </c>
      <c r="H384" s="226" t="s">
        <v>477</v>
      </c>
      <c r="I384" s="226" t="s">
        <v>8089</v>
      </c>
      <c r="J384" s="226" t="s">
        <v>8089</v>
      </c>
      <c r="K384" s="226" t="s">
        <v>8089</v>
      </c>
      <c r="L384" s="226" t="s">
        <v>8089</v>
      </c>
      <c r="M384" s="226" t="s">
        <v>8257</v>
      </c>
      <c r="N384" s="226" t="s">
        <v>87</v>
      </c>
      <c r="O384" s="226" t="s">
        <v>450</v>
      </c>
      <c r="P384" s="226"/>
      <c r="Q384" s="226"/>
      <c r="R384" s="226"/>
      <c r="S384" s="226"/>
      <c r="T384" s="226"/>
      <c r="U384" s="226" t="s">
        <v>8089</v>
      </c>
      <c r="V384" s="226" t="s">
        <v>8089</v>
      </c>
      <c r="W384" s="226"/>
      <c r="X384" s="226"/>
      <c r="Y384" s="227">
        <v>44161.727384259262</v>
      </c>
      <c r="Z384" s="227">
        <v>44165.932476851849</v>
      </c>
      <c r="AA384" s="226"/>
      <c r="AB384" s="228" t="s">
        <v>1217</v>
      </c>
      <c r="AC384" s="226">
        <v>74524</v>
      </c>
      <c r="AD384" s="226">
        <v>22120</v>
      </c>
      <c r="AE384" s="226" t="s">
        <v>8256</v>
      </c>
      <c r="AF384" s="226" t="s">
        <v>8258</v>
      </c>
      <c r="AG384" s="226" t="s">
        <v>15</v>
      </c>
    </row>
    <row r="385" spans="1:33" ht="26.4" x14ac:dyDescent="0.3">
      <c r="A385" s="226"/>
      <c r="B385" s="226" t="s">
        <v>8256</v>
      </c>
      <c r="C385" s="226" t="s">
        <v>19</v>
      </c>
      <c r="D385" s="226" t="s">
        <v>1477</v>
      </c>
      <c r="E385" s="226" t="s">
        <v>1475</v>
      </c>
      <c r="F385" s="226" t="s">
        <v>1476</v>
      </c>
      <c r="G385" s="226" t="s">
        <v>147</v>
      </c>
      <c r="H385" s="226" t="s">
        <v>477</v>
      </c>
      <c r="I385" s="226" t="s">
        <v>8089</v>
      </c>
      <c r="J385" s="226" t="s">
        <v>8089</v>
      </c>
      <c r="K385" s="226" t="s">
        <v>8089</v>
      </c>
      <c r="L385" s="226" t="s">
        <v>8089</v>
      </c>
      <c r="M385" s="226" t="s">
        <v>8257</v>
      </c>
      <c r="N385" s="226" t="s">
        <v>87</v>
      </c>
      <c r="O385" s="226" t="s">
        <v>1478</v>
      </c>
      <c r="P385" s="226"/>
      <c r="Q385" s="226"/>
      <c r="R385" s="226"/>
      <c r="S385" s="226"/>
      <c r="T385" s="226"/>
      <c r="U385" s="226" t="s">
        <v>8089</v>
      </c>
      <c r="V385" s="226" t="s">
        <v>8089</v>
      </c>
      <c r="W385" s="226"/>
      <c r="X385" s="226"/>
      <c r="Y385" s="227">
        <v>44161.729247685187</v>
      </c>
      <c r="Z385" s="227">
        <v>44165.932476851849</v>
      </c>
      <c r="AA385" s="226"/>
      <c r="AB385" s="228" t="s">
        <v>1217</v>
      </c>
      <c r="AC385" s="226">
        <v>74524</v>
      </c>
      <c r="AD385" s="226">
        <v>25060</v>
      </c>
      <c r="AE385" s="226" t="s">
        <v>8256</v>
      </c>
      <c r="AF385" s="226" t="s">
        <v>8258</v>
      </c>
      <c r="AG385" s="226" t="s">
        <v>15</v>
      </c>
    </row>
    <row r="386" spans="1:33" ht="26.4" x14ac:dyDescent="0.3">
      <c r="A386" s="226"/>
      <c r="B386" s="226" t="s">
        <v>8258</v>
      </c>
      <c r="C386" s="226" t="s">
        <v>69</v>
      </c>
      <c r="D386" s="226" t="s">
        <v>449</v>
      </c>
      <c r="E386" s="226" t="s">
        <v>1479</v>
      </c>
      <c r="F386" s="226" t="s">
        <v>1474</v>
      </c>
      <c r="G386" s="226" t="s">
        <v>147</v>
      </c>
      <c r="H386" s="226" t="s">
        <v>477</v>
      </c>
      <c r="I386" s="226" t="s">
        <v>8089</v>
      </c>
      <c r="J386" s="226" t="s">
        <v>8089</v>
      </c>
      <c r="K386" s="226" t="s">
        <v>8089</v>
      </c>
      <c r="L386" s="226" t="s">
        <v>8089</v>
      </c>
      <c r="M386" s="226" t="s">
        <v>8257</v>
      </c>
      <c r="N386" s="226" t="s">
        <v>87</v>
      </c>
      <c r="O386" s="226" t="s">
        <v>450</v>
      </c>
      <c r="P386" s="226"/>
      <c r="Q386" s="226"/>
      <c r="R386" s="226"/>
      <c r="S386" s="226"/>
      <c r="T386" s="226"/>
      <c r="U386" s="226" t="s">
        <v>8089</v>
      </c>
      <c r="V386" s="226" t="s">
        <v>8089</v>
      </c>
      <c r="W386" s="226"/>
      <c r="X386" s="226"/>
      <c r="Y386" s="227">
        <v>44161.730752314812</v>
      </c>
      <c r="Z386" s="226"/>
      <c r="AA386" s="226"/>
      <c r="AB386" s="228" t="s">
        <v>1217</v>
      </c>
      <c r="AC386" s="226">
        <v>74524</v>
      </c>
      <c r="AD386" s="226">
        <v>25050</v>
      </c>
      <c r="AE386" s="226" t="s">
        <v>8256</v>
      </c>
      <c r="AF386" s="226" t="s">
        <v>8256</v>
      </c>
      <c r="AG386" s="226" t="s">
        <v>15</v>
      </c>
    </row>
    <row r="387" spans="1:33" ht="52.8" x14ac:dyDescent="0.3">
      <c r="A387" s="226" t="s">
        <v>1484</v>
      </c>
      <c r="B387" s="226" t="s">
        <v>8256</v>
      </c>
      <c r="C387" s="226" t="s">
        <v>31</v>
      </c>
      <c r="D387" s="226" t="s">
        <v>864</v>
      </c>
      <c r="E387" s="226" t="s">
        <v>1480</v>
      </c>
      <c r="F387" s="226" t="s">
        <v>1481</v>
      </c>
      <c r="G387" s="226" t="s">
        <v>332</v>
      </c>
      <c r="H387" s="226" t="s">
        <v>23</v>
      </c>
      <c r="I387" s="226" t="s">
        <v>8089</v>
      </c>
      <c r="J387" s="226" t="s">
        <v>8089</v>
      </c>
      <c r="K387" s="226" t="s">
        <v>8089</v>
      </c>
      <c r="L387" s="226" t="s">
        <v>8089</v>
      </c>
      <c r="M387" s="226" t="s">
        <v>8257</v>
      </c>
      <c r="N387" s="226" t="s">
        <v>8089</v>
      </c>
      <c r="O387" s="226" t="s">
        <v>8089</v>
      </c>
      <c r="P387" s="226"/>
      <c r="Q387" s="226"/>
      <c r="R387" s="226" t="s">
        <v>1483</v>
      </c>
      <c r="S387" s="226" t="s">
        <v>8615</v>
      </c>
      <c r="T387" s="226"/>
      <c r="U387" s="226" t="s">
        <v>8089</v>
      </c>
      <c r="V387" s="226" t="s">
        <v>8089</v>
      </c>
      <c r="W387" s="226"/>
      <c r="X387" s="226"/>
      <c r="Y387" s="227">
        <v>44161.734780092593</v>
      </c>
      <c r="Z387" s="227">
        <v>44165.932476851849</v>
      </c>
      <c r="AA387" s="226"/>
      <c r="AB387" s="228" t="s">
        <v>1482</v>
      </c>
      <c r="AC387" s="226">
        <v>31117</v>
      </c>
      <c r="AD387" s="226">
        <v>2000</v>
      </c>
      <c r="AE387" s="226" t="s">
        <v>8256</v>
      </c>
      <c r="AF387" s="226" t="s">
        <v>8258</v>
      </c>
      <c r="AG387" s="226" t="s">
        <v>35</v>
      </c>
    </row>
    <row r="388" spans="1:33" ht="26.4" x14ac:dyDescent="0.3">
      <c r="A388" s="226"/>
      <c r="B388" s="226" t="s">
        <v>8256</v>
      </c>
      <c r="C388" s="226" t="s">
        <v>19</v>
      </c>
      <c r="D388" s="226" t="s">
        <v>852</v>
      </c>
      <c r="E388" s="226" t="s">
        <v>1485</v>
      </c>
      <c r="F388" s="226" t="s">
        <v>1414</v>
      </c>
      <c r="G388" s="226" t="s">
        <v>147</v>
      </c>
      <c r="H388" s="226" t="s">
        <v>477</v>
      </c>
      <c r="I388" s="226" t="s">
        <v>8089</v>
      </c>
      <c r="J388" s="226" t="s">
        <v>8089</v>
      </c>
      <c r="K388" s="226" t="s">
        <v>8089</v>
      </c>
      <c r="L388" s="226" t="s">
        <v>8089</v>
      </c>
      <c r="M388" s="226" t="s">
        <v>8257</v>
      </c>
      <c r="N388" s="226" t="s">
        <v>169</v>
      </c>
      <c r="O388" s="226" t="s">
        <v>223</v>
      </c>
      <c r="P388" s="226"/>
      <c r="Q388" s="226"/>
      <c r="R388" s="226"/>
      <c r="S388" s="226"/>
      <c r="T388" s="226"/>
      <c r="U388" s="226" t="s">
        <v>8089</v>
      </c>
      <c r="V388" s="226" t="s">
        <v>8089</v>
      </c>
      <c r="W388" s="226"/>
      <c r="X388" s="226"/>
      <c r="Y388" s="227">
        <v>44161.734826388885</v>
      </c>
      <c r="Z388" s="227">
        <v>44165.932476851849</v>
      </c>
      <c r="AA388" s="226"/>
      <c r="AB388" s="228" t="s">
        <v>1217</v>
      </c>
      <c r="AC388" s="226">
        <v>74524</v>
      </c>
      <c r="AD388" s="226">
        <v>4000</v>
      </c>
      <c r="AE388" s="226" t="s">
        <v>8256</v>
      </c>
      <c r="AF388" s="226" t="s">
        <v>8258</v>
      </c>
      <c r="AG388" s="226" t="s">
        <v>15</v>
      </c>
    </row>
    <row r="389" spans="1:33" ht="26.4" x14ac:dyDescent="0.3">
      <c r="A389" s="226"/>
      <c r="B389" s="226" t="s">
        <v>8256</v>
      </c>
      <c r="C389" s="226" t="s">
        <v>19</v>
      </c>
      <c r="D389" s="226">
        <v>14</v>
      </c>
      <c r="E389" s="226" t="s">
        <v>1486</v>
      </c>
      <c r="F389" s="226" t="s">
        <v>1487</v>
      </c>
      <c r="G389" s="226" t="s">
        <v>147</v>
      </c>
      <c r="H389" s="226" t="s">
        <v>477</v>
      </c>
      <c r="I389" s="226" t="s">
        <v>8089</v>
      </c>
      <c r="J389" s="226" t="s">
        <v>8089</v>
      </c>
      <c r="K389" s="226" t="s">
        <v>8089</v>
      </c>
      <c r="L389" s="226" t="s">
        <v>8089</v>
      </c>
      <c r="M389" s="226" t="s">
        <v>8257</v>
      </c>
      <c r="N389" s="226" t="s">
        <v>483</v>
      </c>
      <c r="O389" s="226" t="s">
        <v>1488</v>
      </c>
      <c r="P389" s="226"/>
      <c r="Q389" s="226"/>
      <c r="R389" s="226"/>
      <c r="S389" s="226"/>
      <c r="T389" s="226"/>
      <c r="U389" s="226" t="s">
        <v>8089</v>
      </c>
      <c r="V389" s="226" t="s">
        <v>8089</v>
      </c>
      <c r="W389" s="226"/>
      <c r="X389" s="226"/>
      <c r="Y389" s="227">
        <v>44161.738333333335</v>
      </c>
      <c r="Z389" s="227">
        <v>44165.932476851849</v>
      </c>
      <c r="AA389" s="226"/>
      <c r="AB389" s="228" t="s">
        <v>1217</v>
      </c>
      <c r="AC389" s="226">
        <v>74524</v>
      </c>
      <c r="AD389" s="226">
        <v>4160</v>
      </c>
      <c r="AE389" s="226" t="s">
        <v>8256</v>
      </c>
      <c r="AF389" s="226" t="s">
        <v>8258</v>
      </c>
      <c r="AG389" s="226" t="s">
        <v>15</v>
      </c>
    </row>
    <row r="390" spans="1:33" ht="118.8" x14ac:dyDescent="0.3">
      <c r="A390" s="226"/>
      <c r="B390" s="226" t="s">
        <v>8256</v>
      </c>
      <c r="C390" s="226" t="s">
        <v>31</v>
      </c>
      <c r="D390" s="226">
        <v>14</v>
      </c>
      <c r="E390" s="226" t="s">
        <v>1489</v>
      </c>
      <c r="F390" s="226" t="s">
        <v>1490</v>
      </c>
      <c r="G390" s="226" t="s">
        <v>976</v>
      </c>
      <c r="H390" s="226" t="s">
        <v>34</v>
      </c>
      <c r="I390" s="226" t="s">
        <v>1493</v>
      </c>
      <c r="J390" s="226" t="s">
        <v>8089</v>
      </c>
      <c r="K390" s="226" t="s">
        <v>8089</v>
      </c>
      <c r="L390" s="226" t="s">
        <v>8089</v>
      </c>
      <c r="M390" s="226" t="s">
        <v>8257</v>
      </c>
      <c r="N390" s="226" t="s">
        <v>483</v>
      </c>
      <c r="O390" s="226" t="s">
        <v>740</v>
      </c>
      <c r="P390" s="226"/>
      <c r="Q390" s="226"/>
      <c r="R390" s="226" t="s">
        <v>1492</v>
      </c>
      <c r="S390" s="226" t="s">
        <v>8616</v>
      </c>
      <c r="T390" s="226"/>
      <c r="U390" s="226" t="s">
        <v>8089</v>
      </c>
      <c r="V390" s="226" t="s">
        <v>8089</v>
      </c>
      <c r="W390" s="226"/>
      <c r="X390" s="226"/>
      <c r="Y390" s="227">
        <v>44161.739768518521</v>
      </c>
      <c r="Z390" s="227">
        <v>44165.932476851849</v>
      </c>
      <c r="AA390" s="226"/>
      <c r="AB390" s="228" t="s">
        <v>1491</v>
      </c>
      <c r="AC390" s="226">
        <v>75048</v>
      </c>
      <c r="AD390" s="226">
        <v>9010</v>
      </c>
      <c r="AE390" s="226" t="s">
        <v>8256</v>
      </c>
      <c r="AF390" s="226" t="s">
        <v>8258</v>
      </c>
      <c r="AG390" s="226" t="s">
        <v>647</v>
      </c>
    </row>
    <row r="391" spans="1:33" ht="26.4" x14ac:dyDescent="0.3">
      <c r="A391" s="226"/>
      <c r="B391" s="226" t="s">
        <v>8256</v>
      </c>
      <c r="C391" s="226" t="s">
        <v>19</v>
      </c>
      <c r="D391" s="226">
        <v>14</v>
      </c>
      <c r="E391" s="226" t="s">
        <v>1494</v>
      </c>
      <c r="F391" s="226" t="s">
        <v>1495</v>
      </c>
      <c r="G391" s="226" t="s">
        <v>147</v>
      </c>
      <c r="H391" s="226" t="s">
        <v>477</v>
      </c>
      <c r="I391" s="226" t="s">
        <v>8089</v>
      </c>
      <c r="J391" s="226" t="s">
        <v>8089</v>
      </c>
      <c r="K391" s="226" t="s">
        <v>8089</v>
      </c>
      <c r="L391" s="226" t="s">
        <v>8089</v>
      </c>
      <c r="M391" s="226" t="s">
        <v>8257</v>
      </c>
      <c r="N391" s="226" t="s">
        <v>104</v>
      </c>
      <c r="O391" s="226" t="s">
        <v>1496</v>
      </c>
      <c r="P391" s="226"/>
      <c r="Q391" s="226"/>
      <c r="R391" s="226"/>
      <c r="S391" s="226"/>
      <c r="T391" s="226"/>
      <c r="U391" s="226" t="s">
        <v>8089</v>
      </c>
      <c r="V391" s="226" t="s">
        <v>8089</v>
      </c>
      <c r="W391" s="226"/>
      <c r="X391" s="226"/>
      <c r="Y391" s="227">
        <v>44161.741030092591</v>
      </c>
      <c r="Z391" s="227">
        <v>44165.932476851849</v>
      </c>
      <c r="AA391" s="226"/>
      <c r="AB391" s="228" t="s">
        <v>1217</v>
      </c>
      <c r="AC391" s="226">
        <v>74524</v>
      </c>
      <c r="AD391" s="226">
        <v>4170</v>
      </c>
      <c r="AE391" s="226" t="s">
        <v>8256</v>
      </c>
      <c r="AF391" s="226" t="s">
        <v>8258</v>
      </c>
      <c r="AG391" s="226" t="s">
        <v>15</v>
      </c>
    </row>
    <row r="392" spans="1:33" ht="26.4" x14ac:dyDescent="0.3">
      <c r="A392" s="226"/>
      <c r="B392" s="226" t="s">
        <v>8256</v>
      </c>
      <c r="C392" s="226" t="s">
        <v>19</v>
      </c>
      <c r="D392" s="226">
        <v>14</v>
      </c>
      <c r="E392" s="226" t="s">
        <v>1497</v>
      </c>
      <c r="F392" s="226" t="s">
        <v>1498</v>
      </c>
      <c r="G392" s="226" t="s">
        <v>147</v>
      </c>
      <c r="H392" s="226" t="s">
        <v>477</v>
      </c>
      <c r="I392" s="226" t="s">
        <v>8089</v>
      </c>
      <c r="J392" s="226" t="s">
        <v>8089</v>
      </c>
      <c r="K392" s="226" t="s">
        <v>8089</v>
      </c>
      <c r="L392" s="226" t="s">
        <v>8089</v>
      </c>
      <c r="M392" s="226" t="s">
        <v>8257</v>
      </c>
      <c r="N392" s="226" t="s">
        <v>1457</v>
      </c>
      <c r="O392" s="226" t="s">
        <v>1499</v>
      </c>
      <c r="P392" s="226"/>
      <c r="Q392" s="226"/>
      <c r="R392" s="226"/>
      <c r="S392" s="226"/>
      <c r="T392" s="226"/>
      <c r="U392" s="226" t="s">
        <v>8089</v>
      </c>
      <c r="V392" s="226" t="s">
        <v>8089</v>
      </c>
      <c r="W392" s="226"/>
      <c r="X392" s="226"/>
      <c r="Y392" s="227">
        <v>44161.742326388892</v>
      </c>
      <c r="Z392" s="227">
        <v>44165.932476851849</v>
      </c>
      <c r="AA392" s="226"/>
      <c r="AB392" s="228" t="s">
        <v>1217</v>
      </c>
      <c r="AC392" s="226">
        <v>74524</v>
      </c>
      <c r="AD392" s="226">
        <v>4180</v>
      </c>
      <c r="AE392" s="226" t="s">
        <v>8256</v>
      </c>
      <c r="AF392" s="226" t="s">
        <v>8258</v>
      </c>
      <c r="AG392" s="226" t="s">
        <v>15</v>
      </c>
    </row>
    <row r="393" spans="1:33" ht="52.8" x14ac:dyDescent="0.3">
      <c r="A393" s="226"/>
      <c r="B393" s="226" t="s">
        <v>8256</v>
      </c>
      <c r="C393" s="226" t="s">
        <v>25</v>
      </c>
      <c r="D393" s="226">
        <v>14</v>
      </c>
      <c r="E393" s="226" t="s">
        <v>1500</v>
      </c>
      <c r="F393" s="226" t="s">
        <v>1501</v>
      </c>
      <c r="G393" s="226" t="s">
        <v>1502</v>
      </c>
      <c r="H393" s="226" t="s">
        <v>34</v>
      </c>
      <c r="I393" s="226" t="s">
        <v>8089</v>
      </c>
      <c r="J393" s="226" t="s">
        <v>8089</v>
      </c>
      <c r="K393" s="226" t="s">
        <v>8089</v>
      </c>
      <c r="L393" s="226" t="s">
        <v>8089</v>
      </c>
      <c r="M393" s="226" t="s">
        <v>8257</v>
      </c>
      <c r="N393" s="226" t="s">
        <v>483</v>
      </c>
      <c r="O393" s="226" t="s">
        <v>8089</v>
      </c>
      <c r="P393" s="226" t="s">
        <v>1504</v>
      </c>
      <c r="Q393" s="226"/>
      <c r="R393" s="226" t="s">
        <v>8617</v>
      </c>
      <c r="S393" s="226" t="s">
        <v>8618</v>
      </c>
      <c r="T393" s="226"/>
      <c r="U393" s="226" t="s">
        <v>8089</v>
      </c>
      <c r="V393" s="226" t="s">
        <v>8089</v>
      </c>
      <c r="W393" s="226"/>
      <c r="X393" s="226"/>
      <c r="Y393" s="227">
        <v>44161.838807870372</v>
      </c>
      <c r="Z393" s="227">
        <v>44165.932476851849</v>
      </c>
      <c r="AA393" s="226"/>
      <c r="AB393" s="228" t="s">
        <v>1503</v>
      </c>
      <c r="AC393" s="226">
        <v>47358</v>
      </c>
      <c r="AD393" s="226">
        <v>9500</v>
      </c>
      <c r="AE393" s="226" t="s">
        <v>8256</v>
      </c>
      <c r="AF393" s="226" t="s">
        <v>8258</v>
      </c>
      <c r="AG393" s="226" t="s">
        <v>295</v>
      </c>
    </row>
    <row r="394" spans="1:33" ht="132" x14ac:dyDescent="0.3">
      <c r="A394" s="226" t="s">
        <v>418</v>
      </c>
      <c r="B394" s="226" t="s">
        <v>8256</v>
      </c>
      <c r="C394" s="226" t="s">
        <v>25</v>
      </c>
      <c r="D394" s="226" t="s">
        <v>112</v>
      </c>
      <c r="E394" s="226" t="s">
        <v>1505</v>
      </c>
      <c r="F394" s="226" t="s">
        <v>8565</v>
      </c>
      <c r="G394" s="226" t="s">
        <v>710</v>
      </c>
      <c r="H394" s="226" t="s">
        <v>712</v>
      </c>
      <c r="I394" s="226" t="s">
        <v>8089</v>
      </c>
      <c r="J394" s="226" t="s">
        <v>8089</v>
      </c>
      <c r="K394" s="226" t="s">
        <v>8089</v>
      </c>
      <c r="L394" s="226" t="s">
        <v>8089</v>
      </c>
      <c r="M394" s="226" t="s">
        <v>8257</v>
      </c>
      <c r="N394" s="226" t="s">
        <v>87</v>
      </c>
      <c r="O394" s="226" t="s">
        <v>8089</v>
      </c>
      <c r="P394" s="226" t="s">
        <v>1507</v>
      </c>
      <c r="Q394" s="226"/>
      <c r="R394" s="226" t="s">
        <v>1506</v>
      </c>
      <c r="S394" s="226" t="s">
        <v>8619</v>
      </c>
      <c r="T394" s="226"/>
      <c r="U394" s="226" t="s">
        <v>8089</v>
      </c>
      <c r="V394" s="226" t="s">
        <v>8089</v>
      </c>
      <c r="W394" s="226"/>
      <c r="X394" s="226"/>
      <c r="Y394" s="227">
        <v>44161.925266203703</v>
      </c>
      <c r="Z394" s="227">
        <v>44162.895937499998</v>
      </c>
      <c r="AA394" s="226"/>
      <c r="AB394" s="228" t="s">
        <v>711</v>
      </c>
      <c r="AC394" s="226">
        <v>89729</v>
      </c>
      <c r="AD394" s="226">
        <v>1220</v>
      </c>
      <c r="AE394" s="226" t="s">
        <v>8256</v>
      </c>
      <c r="AF394" s="226" t="s">
        <v>8258</v>
      </c>
      <c r="AG394" s="226" t="s">
        <v>15</v>
      </c>
    </row>
    <row r="395" spans="1:33" ht="26.4" x14ac:dyDescent="0.3">
      <c r="A395" s="226"/>
      <c r="B395" s="226" t="s">
        <v>8256</v>
      </c>
      <c r="C395" s="226" t="s">
        <v>31</v>
      </c>
      <c r="D395" s="226" t="s">
        <v>514</v>
      </c>
      <c r="E395" s="226" t="s">
        <v>1508</v>
      </c>
      <c r="F395" s="226" t="s">
        <v>1509</v>
      </c>
      <c r="G395" s="226" t="s">
        <v>398</v>
      </c>
      <c r="H395" s="226" t="s">
        <v>301</v>
      </c>
      <c r="I395" s="226" t="s">
        <v>8089</v>
      </c>
      <c r="J395" s="226" t="s">
        <v>8089</v>
      </c>
      <c r="K395" s="226" t="s">
        <v>8089</v>
      </c>
      <c r="L395" s="226" t="s">
        <v>8089</v>
      </c>
      <c r="M395" s="226" t="s">
        <v>8257</v>
      </c>
      <c r="N395" s="226" t="s">
        <v>483</v>
      </c>
      <c r="O395" s="226" t="s">
        <v>515</v>
      </c>
      <c r="P395" s="226"/>
      <c r="Q395" s="226"/>
      <c r="R395" s="226" t="s">
        <v>1511</v>
      </c>
      <c r="S395" s="226"/>
      <c r="T395" s="226"/>
      <c r="U395" s="226" t="s">
        <v>8089</v>
      </c>
      <c r="V395" s="226" t="s">
        <v>8089</v>
      </c>
      <c r="W395" s="226"/>
      <c r="X395" s="226"/>
      <c r="Y395" s="227">
        <v>44161.982314814813</v>
      </c>
      <c r="Z395" s="227">
        <v>44165.932476851849</v>
      </c>
      <c r="AA395" s="226"/>
      <c r="AB395" s="228" t="s">
        <v>1510</v>
      </c>
      <c r="AC395" s="226">
        <v>10602</v>
      </c>
      <c r="AD395" s="226">
        <v>100</v>
      </c>
      <c r="AE395" s="226" t="s">
        <v>8256</v>
      </c>
      <c r="AF395" s="226" t="s">
        <v>8258</v>
      </c>
      <c r="AG395" s="226"/>
    </row>
    <row r="396" spans="1:33" ht="211.2" x14ac:dyDescent="0.3">
      <c r="A396" s="226" t="s">
        <v>467</v>
      </c>
      <c r="B396" s="226" t="s">
        <v>8256</v>
      </c>
      <c r="C396" s="226" t="s">
        <v>31</v>
      </c>
      <c r="D396" s="226" t="s">
        <v>478</v>
      </c>
      <c r="E396" s="226" t="s">
        <v>1512</v>
      </c>
      <c r="F396" s="226" t="s">
        <v>1513</v>
      </c>
      <c r="G396" s="226" t="s">
        <v>398</v>
      </c>
      <c r="H396" s="226" t="s">
        <v>301</v>
      </c>
      <c r="I396" s="226" t="s">
        <v>8089</v>
      </c>
      <c r="J396" s="226" t="s">
        <v>8089</v>
      </c>
      <c r="K396" s="226" t="s">
        <v>8089</v>
      </c>
      <c r="L396" s="226" t="s">
        <v>8089</v>
      </c>
      <c r="M396" s="226" t="s">
        <v>8257</v>
      </c>
      <c r="N396" s="226" t="s">
        <v>104</v>
      </c>
      <c r="O396" s="226" t="s">
        <v>479</v>
      </c>
      <c r="P396" s="226"/>
      <c r="Q396" s="226"/>
      <c r="R396" s="226" t="s">
        <v>1514</v>
      </c>
      <c r="S396" s="226" t="s">
        <v>8620</v>
      </c>
      <c r="T396" s="226"/>
      <c r="U396" s="226" t="s">
        <v>8089</v>
      </c>
      <c r="V396" s="226" t="s">
        <v>8089</v>
      </c>
      <c r="W396" s="226"/>
      <c r="X396" s="226"/>
      <c r="Y396" s="227">
        <v>44161.982314814813</v>
      </c>
      <c r="Z396" s="227">
        <v>44165.932476851849</v>
      </c>
      <c r="AA396" s="226"/>
      <c r="AB396" s="228" t="s">
        <v>1510</v>
      </c>
      <c r="AC396" s="226">
        <v>10602</v>
      </c>
      <c r="AD396" s="226">
        <v>100</v>
      </c>
      <c r="AE396" s="226" t="s">
        <v>8256</v>
      </c>
      <c r="AF396" s="226" t="s">
        <v>8258</v>
      </c>
      <c r="AG396" s="226"/>
    </row>
    <row r="397" spans="1:33" ht="26.4" x14ac:dyDescent="0.3">
      <c r="A397" s="226"/>
      <c r="B397" s="226" t="s">
        <v>8256</v>
      </c>
      <c r="C397" s="226" t="s">
        <v>31</v>
      </c>
      <c r="D397" s="226" t="s">
        <v>498</v>
      </c>
      <c r="E397" s="226" t="s">
        <v>1515</v>
      </c>
      <c r="F397" s="226" t="s">
        <v>1516</v>
      </c>
      <c r="G397" s="226" t="s">
        <v>398</v>
      </c>
      <c r="H397" s="226" t="s">
        <v>301</v>
      </c>
      <c r="I397" s="226" t="s">
        <v>8089</v>
      </c>
      <c r="J397" s="226" t="s">
        <v>8089</v>
      </c>
      <c r="K397" s="226" t="s">
        <v>8089</v>
      </c>
      <c r="L397" s="226" t="s">
        <v>8089</v>
      </c>
      <c r="M397" s="226" t="s">
        <v>8257</v>
      </c>
      <c r="N397" s="226" t="s">
        <v>483</v>
      </c>
      <c r="O397" s="226" t="s">
        <v>499</v>
      </c>
      <c r="P397" s="226"/>
      <c r="Q397" s="226"/>
      <c r="R397" s="226" t="s">
        <v>1517</v>
      </c>
      <c r="S397" s="226"/>
      <c r="T397" s="226"/>
      <c r="U397" s="226" t="s">
        <v>8089</v>
      </c>
      <c r="V397" s="226" t="s">
        <v>8089</v>
      </c>
      <c r="W397" s="226"/>
      <c r="X397" s="226"/>
      <c r="Y397" s="227">
        <v>44161.982314814813</v>
      </c>
      <c r="Z397" s="227">
        <v>44165.932476851849</v>
      </c>
      <c r="AA397" s="226"/>
      <c r="AB397" s="228" t="s">
        <v>1510</v>
      </c>
      <c r="AC397" s="226">
        <v>10602</v>
      </c>
      <c r="AD397" s="226">
        <v>100</v>
      </c>
      <c r="AE397" s="226" t="s">
        <v>8256</v>
      </c>
      <c r="AF397" s="226" t="s">
        <v>8258</v>
      </c>
      <c r="AG397" s="226"/>
    </row>
    <row r="398" spans="1:33" ht="26.4" x14ac:dyDescent="0.3">
      <c r="A398" s="226"/>
      <c r="B398" s="226" t="s">
        <v>8256</v>
      </c>
      <c r="C398" s="226" t="s">
        <v>31</v>
      </c>
      <c r="D398" s="226" t="s">
        <v>1521</v>
      </c>
      <c r="E398" s="226" t="s">
        <v>1518</v>
      </c>
      <c r="F398" s="226" t="s">
        <v>1519</v>
      </c>
      <c r="G398" s="226" t="s">
        <v>398</v>
      </c>
      <c r="H398" s="226" t="s">
        <v>301</v>
      </c>
      <c r="I398" s="226" t="s">
        <v>8089</v>
      </c>
      <c r="J398" s="226" t="s">
        <v>8089</v>
      </c>
      <c r="K398" s="226" t="s">
        <v>8089</v>
      </c>
      <c r="L398" s="226" t="s">
        <v>8089</v>
      </c>
      <c r="M398" s="226" t="s">
        <v>8257</v>
      </c>
      <c r="N398" s="226" t="s">
        <v>169</v>
      </c>
      <c r="O398" s="226" t="s">
        <v>1522</v>
      </c>
      <c r="P398" s="226"/>
      <c r="Q398" s="226"/>
      <c r="R398" s="226" t="s">
        <v>1520</v>
      </c>
      <c r="S398" s="226"/>
      <c r="T398" s="226"/>
      <c r="U398" s="226" t="s">
        <v>8089</v>
      </c>
      <c r="V398" s="226" t="s">
        <v>8089</v>
      </c>
      <c r="W398" s="226"/>
      <c r="X398" s="226"/>
      <c r="Y398" s="227">
        <v>44161.982314814813</v>
      </c>
      <c r="Z398" s="227">
        <v>44165.932476851849</v>
      </c>
      <c r="AA398" s="226"/>
      <c r="AB398" s="228" t="s">
        <v>1510</v>
      </c>
      <c r="AC398" s="226">
        <v>10602</v>
      </c>
      <c r="AD398" s="226">
        <v>100</v>
      </c>
      <c r="AE398" s="226" t="s">
        <v>8256</v>
      </c>
      <c r="AF398" s="226" t="s">
        <v>8258</v>
      </c>
      <c r="AG398" s="226"/>
    </row>
    <row r="399" spans="1:33" ht="26.4" x14ac:dyDescent="0.3">
      <c r="A399" s="226"/>
      <c r="B399" s="226" t="s">
        <v>8256</v>
      </c>
      <c r="C399" s="226" t="s">
        <v>31</v>
      </c>
      <c r="D399" s="226" t="s">
        <v>482</v>
      </c>
      <c r="E399" s="226" t="s">
        <v>1523</v>
      </c>
      <c r="F399" s="226" t="s">
        <v>1524</v>
      </c>
      <c r="G399" s="226" t="s">
        <v>398</v>
      </c>
      <c r="H399" s="226" t="s">
        <v>301</v>
      </c>
      <c r="I399" s="226" t="s">
        <v>8089</v>
      </c>
      <c r="J399" s="226" t="s">
        <v>8089</v>
      </c>
      <c r="K399" s="226" t="s">
        <v>8089</v>
      </c>
      <c r="L399" s="226" t="s">
        <v>8089</v>
      </c>
      <c r="M399" s="226" t="s">
        <v>8257</v>
      </c>
      <c r="N399" s="226" t="s">
        <v>483</v>
      </c>
      <c r="O399" s="226" t="s">
        <v>484</v>
      </c>
      <c r="P399" s="226"/>
      <c r="Q399" s="226"/>
      <c r="R399" s="226" t="s">
        <v>1525</v>
      </c>
      <c r="S399" s="226"/>
      <c r="T399" s="226"/>
      <c r="U399" s="226" t="s">
        <v>8089</v>
      </c>
      <c r="V399" s="226" t="s">
        <v>8089</v>
      </c>
      <c r="W399" s="226"/>
      <c r="X399" s="226"/>
      <c r="Y399" s="227">
        <v>44161.982314814813</v>
      </c>
      <c r="Z399" s="227">
        <v>44165.932476851849</v>
      </c>
      <c r="AA399" s="226"/>
      <c r="AB399" s="228" t="s">
        <v>1510</v>
      </c>
      <c r="AC399" s="226">
        <v>10602</v>
      </c>
      <c r="AD399" s="226">
        <v>100</v>
      </c>
      <c r="AE399" s="226" t="s">
        <v>8256</v>
      </c>
      <c r="AF399" s="226" t="s">
        <v>8258</v>
      </c>
      <c r="AG399" s="226"/>
    </row>
    <row r="400" spans="1:33" ht="39.6" x14ac:dyDescent="0.3">
      <c r="A400" s="226"/>
      <c r="B400" s="226" t="s">
        <v>8256</v>
      </c>
      <c r="C400" s="226" t="s">
        <v>31</v>
      </c>
      <c r="D400" s="226" t="s">
        <v>530</v>
      </c>
      <c r="E400" s="226" t="s">
        <v>1526</v>
      </c>
      <c r="F400" s="226" t="s">
        <v>1527</v>
      </c>
      <c r="G400" s="226" t="s">
        <v>398</v>
      </c>
      <c r="H400" s="226" t="s">
        <v>301</v>
      </c>
      <c r="I400" s="226" t="s">
        <v>8089</v>
      </c>
      <c r="J400" s="226" t="s">
        <v>8089</v>
      </c>
      <c r="K400" s="226" t="s">
        <v>8089</v>
      </c>
      <c r="L400" s="226" t="s">
        <v>8089</v>
      </c>
      <c r="M400" s="226" t="s">
        <v>8257</v>
      </c>
      <c r="N400" s="226" t="s">
        <v>169</v>
      </c>
      <c r="O400" s="226" t="s">
        <v>532</v>
      </c>
      <c r="P400" s="226"/>
      <c r="Q400" s="226"/>
      <c r="R400" s="226" t="s">
        <v>1528</v>
      </c>
      <c r="S400" s="226"/>
      <c r="T400" s="226"/>
      <c r="U400" s="226" t="s">
        <v>8089</v>
      </c>
      <c r="V400" s="226" t="s">
        <v>8089</v>
      </c>
      <c r="W400" s="226"/>
      <c r="X400" s="226"/>
      <c r="Y400" s="227">
        <v>44161.982314814813</v>
      </c>
      <c r="Z400" s="227">
        <v>44165.932476851849</v>
      </c>
      <c r="AA400" s="226"/>
      <c r="AB400" s="228" t="s">
        <v>1510</v>
      </c>
      <c r="AC400" s="226">
        <v>10602</v>
      </c>
      <c r="AD400" s="226">
        <v>100</v>
      </c>
      <c r="AE400" s="226" t="s">
        <v>8256</v>
      </c>
      <c r="AF400" s="226" t="s">
        <v>8258</v>
      </c>
      <c r="AG400" s="226"/>
    </row>
    <row r="401" spans="1:33" ht="26.4" x14ac:dyDescent="0.3">
      <c r="A401" s="226" t="s">
        <v>907</v>
      </c>
      <c r="B401" s="226" t="s">
        <v>8256</v>
      </c>
      <c r="C401" s="226" t="s">
        <v>19</v>
      </c>
      <c r="D401" s="226" t="s">
        <v>908</v>
      </c>
      <c r="E401" s="226" t="s">
        <v>1529</v>
      </c>
      <c r="F401" s="226" t="s">
        <v>1530</v>
      </c>
      <c r="G401" s="226" t="s">
        <v>332</v>
      </c>
      <c r="H401" s="226" t="s">
        <v>417</v>
      </c>
      <c r="I401" s="226" t="s">
        <v>8089</v>
      </c>
      <c r="J401" s="226" t="s">
        <v>8089</v>
      </c>
      <c r="K401" s="226" t="s">
        <v>8089</v>
      </c>
      <c r="L401" s="226" t="s">
        <v>8089</v>
      </c>
      <c r="M401" s="226" t="s">
        <v>8257</v>
      </c>
      <c r="N401" s="226" t="s">
        <v>169</v>
      </c>
      <c r="O401" s="226" t="s">
        <v>8089</v>
      </c>
      <c r="P401" s="226"/>
      <c r="Q401" s="226"/>
      <c r="R401" s="226" t="s">
        <v>1531</v>
      </c>
      <c r="S401" s="226"/>
      <c r="T401" s="226"/>
      <c r="U401" s="226" t="s">
        <v>8089</v>
      </c>
      <c r="V401" s="226" t="s">
        <v>8089</v>
      </c>
      <c r="W401" s="226"/>
      <c r="X401" s="226"/>
      <c r="Y401" s="227">
        <v>44161.982314814813</v>
      </c>
      <c r="Z401" s="227">
        <v>44165.932476851849</v>
      </c>
      <c r="AA401" s="226"/>
      <c r="AB401" s="228" t="s">
        <v>1510</v>
      </c>
      <c r="AC401" s="226">
        <v>10602</v>
      </c>
      <c r="AD401" s="226">
        <v>25220</v>
      </c>
      <c r="AE401" s="226" t="s">
        <v>8256</v>
      </c>
      <c r="AF401" s="226" t="s">
        <v>8258</v>
      </c>
      <c r="AG401" s="226" t="s">
        <v>15</v>
      </c>
    </row>
    <row r="402" spans="1:33" ht="26.4" x14ac:dyDescent="0.3">
      <c r="A402" s="226" t="s">
        <v>907</v>
      </c>
      <c r="B402" s="226" t="s">
        <v>8256</v>
      </c>
      <c r="C402" s="226" t="s">
        <v>19</v>
      </c>
      <c r="D402" s="226" t="s">
        <v>908</v>
      </c>
      <c r="E402" s="226" t="s">
        <v>1532</v>
      </c>
      <c r="F402" s="226" t="s">
        <v>1533</v>
      </c>
      <c r="G402" s="226" t="s">
        <v>332</v>
      </c>
      <c r="H402" s="226" t="s">
        <v>417</v>
      </c>
      <c r="I402" s="226" t="s">
        <v>8089</v>
      </c>
      <c r="J402" s="226" t="s">
        <v>8089</v>
      </c>
      <c r="K402" s="226" t="s">
        <v>8089</v>
      </c>
      <c r="L402" s="226" t="s">
        <v>8089</v>
      </c>
      <c r="M402" s="226" t="s">
        <v>8257</v>
      </c>
      <c r="N402" s="226" t="s">
        <v>169</v>
      </c>
      <c r="O402" s="226" t="s">
        <v>8089</v>
      </c>
      <c r="P402" s="226"/>
      <c r="Q402" s="226"/>
      <c r="R402" s="226" t="s">
        <v>1534</v>
      </c>
      <c r="S402" s="226"/>
      <c r="T402" s="226"/>
      <c r="U402" s="226" t="s">
        <v>8089</v>
      </c>
      <c r="V402" s="226" t="s">
        <v>8089</v>
      </c>
      <c r="W402" s="226"/>
      <c r="X402" s="226"/>
      <c r="Y402" s="227">
        <v>44161.982314814813</v>
      </c>
      <c r="Z402" s="227">
        <v>44165.932476851849</v>
      </c>
      <c r="AA402" s="226"/>
      <c r="AB402" s="228" t="s">
        <v>1510</v>
      </c>
      <c r="AC402" s="226">
        <v>10602</v>
      </c>
      <c r="AD402" s="226">
        <v>25230</v>
      </c>
      <c r="AE402" s="226" t="s">
        <v>8256</v>
      </c>
      <c r="AF402" s="226" t="s">
        <v>8258</v>
      </c>
      <c r="AG402" s="226" t="s">
        <v>15</v>
      </c>
    </row>
    <row r="403" spans="1:33" ht="26.4" x14ac:dyDescent="0.3">
      <c r="A403" s="226"/>
      <c r="B403" s="226" t="s">
        <v>8256</v>
      </c>
      <c r="C403" s="226" t="s">
        <v>31</v>
      </c>
      <c r="D403" s="226" t="s">
        <v>1537</v>
      </c>
      <c r="E403" s="226" t="s">
        <v>1535</v>
      </c>
      <c r="F403" s="226" t="s">
        <v>1536</v>
      </c>
      <c r="G403" s="226" t="s">
        <v>423</v>
      </c>
      <c r="H403" s="226" t="s">
        <v>34</v>
      </c>
      <c r="I403" s="226" t="s">
        <v>8089</v>
      </c>
      <c r="J403" s="226" t="s">
        <v>8089</v>
      </c>
      <c r="K403" s="226" t="s">
        <v>8089</v>
      </c>
      <c r="L403" s="226" t="s">
        <v>8089</v>
      </c>
      <c r="M403" s="226" t="s">
        <v>8257</v>
      </c>
      <c r="N403" s="226" t="s">
        <v>87</v>
      </c>
      <c r="O403" s="226" t="s">
        <v>1538</v>
      </c>
      <c r="P403" s="226"/>
      <c r="Q403" s="226"/>
      <c r="R403" s="226"/>
      <c r="S403" s="226" t="s">
        <v>8604</v>
      </c>
      <c r="T403" s="226"/>
      <c r="U403" s="226" t="s">
        <v>8089</v>
      </c>
      <c r="V403" s="226" t="s">
        <v>8089</v>
      </c>
      <c r="W403" s="226"/>
      <c r="X403" s="226"/>
      <c r="Y403" s="227">
        <v>44161.998819444445</v>
      </c>
      <c r="Z403" s="227">
        <v>44165.932476851849</v>
      </c>
      <c r="AA403" s="226"/>
      <c r="AB403" s="228" t="s">
        <v>810</v>
      </c>
      <c r="AC403" s="226">
        <v>84011</v>
      </c>
      <c r="AD403" s="226">
        <v>25240</v>
      </c>
      <c r="AE403" s="226" t="s">
        <v>8256</v>
      </c>
      <c r="AF403" s="226" t="s">
        <v>8258</v>
      </c>
      <c r="AG403" s="226"/>
    </row>
    <row r="404" spans="1:33" ht="26.4" x14ac:dyDescent="0.3">
      <c r="A404" s="226" t="s">
        <v>296</v>
      </c>
      <c r="B404" s="226" t="s">
        <v>8256</v>
      </c>
      <c r="C404" s="226" t="s">
        <v>31</v>
      </c>
      <c r="D404" s="226" t="s">
        <v>297</v>
      </c>
      <c r="E404" s="226" t="s">
        <v>1539</v>
      </c>
      <c r="F404" s="226" t="s">
        <v>1540</v>
      </c>
      <c r="G404" s="226" t="s">
        <v>1541</v>
      </c>
      <c r="H404" s="226" t="s">
        <v>34</v>
      </c>
      <c r="I404" s="226" t="s">
        <v>8089</v>
      </c>
      <c r="J404" s="226" t="s">
        <v>8089</v>
      </c>
      <c r="K404" s="226" t="s">
        <v>8089</v>
      </c>
      <c r="L404" s="226" t="s">
        <v>8089</v>
      </c>
      <c r="M404" s="226" t="s">
        <v>8257</v>
      </c>
      <c r="N404" s="226" t="s">
        <v>87</v>
      </c>
      <c r="O404" s="226" t="s">
        <v>8089</v>
      </c>
      <c r="P404" s="226"/>
      <c r="Q404" s="226"/>
      <c r="R404" s="226"/>
      <c r="S404" s="226" t="s">
        <v>8538</v>
      </c>
      <c r="T404" s="226"/>
      <c r="U404" s="226" t="s">
        <v>8089</v>
      </c>
      <c r="V404" s="226" t="s">
        <v>8089</v>
      </c>
      <c r="W404" s="226"/>
      <c r="X404" s="226"/>
      <c r="Y404" s="227">
        <v>44162.013553240744</v>
      </c>
      <c r="Z404" s="227">
        <v>44162.317060185182</v>
      </c>
      <c r="AA404" s="226"/>
      <c r="AB404" s="228" t="s">
        <v>1542</v>
      </c>
      <c r="AC404" s="226">
        <v>47533</v>
      </c>
      <c r="AD404" s="226">
        <v>3050</v>
      </c>
      <c r="AE404" s="226" t="s">
        <v>8256</v>
      </c>
      <c r="AF404" s="226" t="s">
        <v>8258</v>
      </c>
      <c r="AG404" s="226" t="s">
        <v>295</v>
      </c>
    </row>
    <row r="405" spans="1:33" ht="26.4" x14ac:dyDescent="0.3">
      <c r="A405" s="226"/>
      <c r="B405" s="226" t="s">
        <v>8256</v>
      </c>
      <c r="C405" s="226" t="s">
        <v>31</v>
      </c>
      <c r="D405" s="226" t="s">
        <v>458</v>
      </c>
      <c r="E405" s="226" t="s">
        <v>1543</v>
      </c>
      <c r="F405" s="226" t="s">
        <v>1544</v>
      </c>
      <c r="G405" s="226" t="s">
        <v>1541</v>
      </c>
      <c r="H405" s="226" t="s">
        <v>34</v>
      </c>
      <c r="I405" s="226" t="s">
        <v>8089</v>
      </c>
      <c r="J405" s="226" t="s">
        <v>8089</v>
      </c>
      <c r="K405" s="226" t="s">
        <v>8089</v>
      </c>
      <c r="L405" s="226" t="s">
        <v>8089</v>
      </c>
      <c r="M405" s="226" t="s">
        <v>8257</v>
      </c>
      <c r="N405" s="226" t="s">
        <v>87</v>
      </c>
      <c r="O405" s="226" t="s">
        <v>8089</v>
      </c>
      <c r="P405" s="226"/>
      <c r="Q405" s="226"/>
      <c r="R405" s="226"/>
      <c r="S405" s="226" t="s">
        <v>8550</v>
      </c>
      <c r="T405" s="226"/>
      <c r="U405" s="226" t="s">
        <v>8089</v>
      </c>
      <c r="V405" s="226" t="s">
        <v>8089</v>
      </c>
      <c r="W405" s="226"/>
      <c r="X405" s="226"/>
      <c r="Y405" s="227">
        <v>44162.013553240744</v>
      </c>
      <c r="Z405" s="227">
        <v>44165.932476851849</v>
      </c>
      <c r="AA405" s="226"/>
      <c r="AB405" s="228" t="s">
        <v>1542</v>
      </c>
      <c r="AC405" s="226">
        <v>47533</v>
      </c>
      <c r="AD405" s="226">
        <v>25260</v>
      </c>
      <c r="AE405" s="226" t="s">
        <v>8256</v>
      </c>
      <c r="AF405" s="226" t="s">
        <v>8258</v>
      </c>
      <c r="AG405" s="226" t="s">
        <v>295</v>
      </c>
    </row>
    <row r="406" spans="1:33" ht="26.4" x14ac:dyDescent="0.3">
      <c r="A406" s="226" t="s">
        <v>443</v>
      </c>
      <c r="B406" s="226" t="s">
        <v>8256</v>
      </c>
      <c r="C406" s="226" t="s">
        <v>31</v>
      </c>
      <c r="D406" s="226" t="s">
        <v>297</v>
      </c>
      <c r="E406" s="226" t="s">
        <v>1545</v>
      </c>
      <c r="F406" s="226" t="s">
        <v>1546</v>
      </c>
      <c r="G406" s="226" t="s">
        <v>1541</v>
      </c>
      <c r="H406" s="226" t="s">
        <v>34</v>
      </c>
      <c r="I406" s="226" t="s">
        <v>8089</v>
      </c>
      <c r="J406" s="226" t="s">
        <v>8089</v>
      </c>
      <c r="K406" s="226" t="s">
        <v>8089</v>
      </c>
      <c r="L406" s="226" t="s">
        <v>8089</v>
      </c>
      <c r="M406" s="226" t="s">
        <v>8257</v>
      </c>
      <c r="N406" s="226" t="s">
        <v>87</v>
      </c>
      <c r="O406" s="226" t="s">
        <v>8089</v>
      </c>
      <c r="P406" s="226"/>
      <c r="Q406" s="226"/>
      <c r="R406" s="226"/>
      <c r="S406" s="226" t="s">
        <v>8583</v>
      </c>
      <c r="T406" s="226"/>
      <c r="U406" s="226" t="s">
        <v>8089</v>
      </c>
      <c r="V406" s="226" t="s">
        <v>8089</v>
      </c>
      <c r="W406" s="226"/>
      <c r="X406" s="226"/>
      <c r="Y406" s="227">
        <v>44162.013553240744</v>
      </c>
      <c r="Z406" s="227">
        <v>44165.932476851849</v>
      </c>
      <c r="AA406" s="226"/>
      <c r="AB406" s="228" t="s">
        <v>1542</v>
      </c>
      <c r="AC406" s="226">
        <v>47533</v>
      </c>
      <c r="AD406" s="226">
        <v>1050</v>
      </c>
      <c r="AE406" s="226" t="s">
        <v>8256</v>
      </c>
      <c r="AF406" s="226" t="s">
        <v>8258</v>
      </c>
      <c r="AG406" s="226" t="s">
        <v>295</v>
      </c>
    </row>
    <row r="407" spans="1:33" ht="26.4" x14ac:dyDescent="0.3">
      <c r="A407" s="226" t="s">
        <v>1549</v>
      </c>
      <c r="B407" s="226" t="s">
        <v>8256</v>
      </c>
      <c r="C407" s="226" t="s">
        <v>31</v>
      </c>
      <c r="D407" s="226" t="s">
        <v>864</v>
      </c>
      <c r="E407" s="226" t="s">
        <v>1547</v>
      </c>
      <c r="F407" s="226" t="s">
        <v>1548</v>
      </c>
      <c r="G407" s="226" t="s">
        <v>423</v>
      </c>
      <c r="H407" s="226" t="s">
        <v>34</v>
      </c>
      <c r="I407" s="226" t="s">
        <v>8089</v>
      </c>
      <c r="J407" s="226" t="s">
        <v>8089</v>
      </c>
      <c r="K407" s="226" t="s">
        <v>8089</v>
      </c>
      <c r="L407" s="226" t="s">
        <v>8089</v>
      </c>
      <c r="M407" s="226" t="s">
        <v>8257</v>
      </c>
      <c r="N407" s="226" t="s">
        <v>87</v>
      </c>
      <c r="O407" s="226" t="s">
        <v>8089</v>
      </c>
      <c r="P407" s="226"/>
      <c r="Q407" s="226"/>
      <c r="R407" s="226"/>
      <c r="S407" s="226" t="s">
        <v>8621</v>
      </c>
      <c r="T407" s="226"/>
      <c r="U407" s="226" t="s">
        <v>8089</v>
      </c>
      <c r="V407" s="226" t="s">
        <v>8089</v>
      </c>
      <c r="W407" s="226"/>
      <c r="X407" s="226"/>
      <c r="Y407" s="227">
        <v>44162.089641203704</v>
      </c>
      <c r="Z407" s="227">
        <v>44165.932476851849</v>
      </c>
      <c r="AA407" s="226"/>
      <c r="AB407" s="228" t="s">
        <v>810</v>
      </c>
      <c r="AC407" s="226">
        <v>84011</v>
      </c>
      <c r="AD407" s="226">
        <v>5700</v>
      </c>
      <c r="AE407" s="226" t="s">
        <v>8256</v>
      </c>
      <c r="AF407" s="226" t="s">
        <v>8258</v>
      </c>
      <c r="AG407" s="226"/>
    </row>
    <row r="408" spans="1:33" ht="26.4" x14ac:dyDescent="0.3">
      <c r="A408" s="226"/>
      <c r="B408" s="226" t="s">
        <v>8256</v>
      </c>
      <c r="C408" s="226" t="s">
        <v>31</v>
      </c>
      <c r="D408" s="226">
        <v>9</v>
      </c>
      <c r="E408" s="226" t="s">
        <v>1550</v>
      </c>
      <c r="F408" s="226" t="s">
        <v>1551</v>
      </c>
      <c r="G408" s="226" t="s">
        <v>787</v>
      </c>
      <c r="H408" s="226" t="s">
        <v>34</v>
      </c>
      <c r="I408" s="226" t="s">
        <v>8089</v>
      </c>
      <c r="J408" s="226" t="s">
        <v>8089</v>
      </c>
      <c r="K408" s="226" t="s">
        <v>8089</v>
      </c>
      <c r="L408" s="226" t="s">
        <v>8089</v>
      </c>
      <c r="M408" s="226" t="s">
        <v>8257</v>
      </c>
      <c r="N408" s="226" t="s">
        <v>87</v>
      </c>
      <c r="O408" s="226" t="s">
        <v>8089</v>
      </c>
      <c r="P408" s="226"/>
      <c r="Q408" s="226"/>
      <c r="R408" s="226"/>
      <c r="S408" s="226" t="s">
        <v>8551</v>
      </c>
      <c r="T408" s="226"/>
      <c r="U408" s="226" t="s">
        <v>8089</v>
      </c>
      <c r="V408" s="226" t="s">
        <v>8089</v>
      </c>
      <c r="W408" s="226"/>
      <c r="X408" s="226"/>
      <c r="Y408" s="227">
        <v>44162.113819444443</v>
      </c>
      <c r="Z408" s="227">
        <v>44165.932476851849</v>
      </c>
      <c r="AA408" s="226"/>
      <c r="AB408" s="228" t="s">
        <v>788</v>
      </c>
      <c r="AC408" s="226">
        <v>64043</v>
      </c>
      <c r="AD408" s="226">
        <v>2020</v>
      </c>
      <c r="AE408" s="226" t="s">
        <v>8256</v>
      </c>
      <c r="AF408" s="226" t="s">
        <v>8258</v>
      </c>
      <c r="AG408" s="226" t="s">
        <v>647</v>
      </c>
    </row>
    <row r="409" spans="1:33" ht="39.6" x14ac:dyDescent="0.3">
      <c r="A409" s="226" t="s">
        <v>443</v>
      </c>
      <c r="B409" s="226" t="s">
        <v>8256</v>
      </c>
      <c r="C409" s="226" t="s">
        <v>31</v>
      </c>
      <c r="D409" s="226" t="s">
        <v>297</v>
      </c>
      <c r="E409" s="226" t="s">
        <v>1552</v>
      </c>
      <c r="F409" s="226" t="s">
        <v>1553</v>
      </c>
      <c r="G409" s="226" t="s">
        <v>787</v>
      </c>
      <c r="H409" s="226" t="s">
        <v>34</v>
      </c>
      <c r="I409" s="226" t="s">
        <v>8089</v>
      </c>
      <c r="J409" s="226" t="s">
        <v>8089</v>
      </c>
      <c r="K409" s="226" t="s">
        <v>8089</v>
      </c>
      <c r="L409" s="226" t="s">
        <v>8089</v>
      </c>
      <c r="M409" s="226" t="s">
        <v>8257</v>
      </c>
      <c r="N409" s="226" t="s">
        <v>87</v>
      </c>
      <c r="O409" s="226" t="s">
        <v>8089</v>
      </c>
      <c r="P409" s="226"/>
      <c r="Q409" s="226"/>
      <c r="R409" s="226"/>
      <c r="S409" s="226" t="s">
        <v>8559</v>
      </c>
      <c r="T409" s="226"/>
      <c r="U409" s="226" t="s">
        <v>8089</v>
      </c>
      <c r="V409" s="226" t="s">
        <v>8089</v>
      </c>
      <c r="W409" s="226"/>
      <c r="X409" s="226"/>
      <c r="Y409" s="227">
        <v>44162.113819444443</v>
      </c>
      <c r="Z409" s="227">
        <v>44165.932476851849</v>
      </c>
      <c r="AA409" s="226"/>
      <c r="AB409" s="228" t="s">
        <v>788</v>
      </c>
      <c r="AC409" s="226">
        <v>64043</v>
      </c>
      <c r="AD409" s="226">
        <v>1060</v>
      </c>
      <c r="AE409" s="226" t="s">
        <v>8256</v>
      </c>
      <c r="AF409" s="226" t="s">
        <v>8258</v>
      </c>
      <c r="AG409" s="226" t="s">
        <v>647</v>
      </c>
    </row>
    <row r="410" spans="1:33" ht="39.6" x14ac:dyDescent="0.3">
      <c r="A410" s="226" t="s">
        <v>296</v>
      </c>
      <c r="B410" s="226" t="s">
        <v>8256</v>
      </c>
      <c r="C410" s="226" t="s">
        <v>31</v>
      </c>
      <c r="D410" s="226" t="s">
        <v>297</v>
      </c>
      <c r="E410" s="226" t="s">
        <v>1554</v>
      </c>
      <c r="F410" s="226" t="s">
        <v>1555</v>
      </c>
      <c r="G410" s="226" t="s">
        <v>787</v>
      </c>
      <c r="H410" s="226" t="s">
        <v>34</v>
      </c>
      <c r="I410" s="226" t="s">
        <v>8089</v>
      </c>
      <c r="J410" s="226" t="s">
        <v>8089</v>
      </c>
      <c r="K410" s="226" t="s">
        <v>8089</v>
      </c>
      <c r="L410" s="226" t="s">
        <v>8089</v>
      </c>
      <c r="M410" s="226" t="s">
        <v>8257</v>
      </c>
      <c r="N410" s="226" t="s">
        <v>87</v>
      </c>
      <c r="O410" s="226" t="s">
        <v>8089</v>
      </c>
      <c r="P410" s="226"/>
      <c r="Q410" s="226"/>
      <c r="R410" s="226"/>
      <c r="S410" s="226" t="s">
        <v>8560</v>
      </c>
      <c r="T410" s="226"/>
      <c r="U410" s="226" t="s">
        <v>8089</v>
      </c>
      <c r="V410" s="226" t="s">
        <v>8089</v>
      </c>
      <c r="W410" s="226"/>
      <c r="X410" s="226"/>
      <c r="Y410" s="227">
        <v>44162.113819444443</v>
      </c>
      <c r="Z410" s="227">
        <v>44165.932476851849</v>
      </c>
      <c r="AA410" s="226"/>
      <c r="AB410" s="228" t="s">
        <v>788</v>
      </c>
      <c r="AC410" s="226">
        <v>64043</v>
      </c>
      <c r="AD410" s="226">
        <v>3055</v>
      </c>
      <c r="AE410" s="226" t="s">
        <v>8256</v>
      </c>
      <c r="AF410" s="226" t="s">
        <v>8258</v>
      </c>
      <c r="AG410" s="226" t="s">
        <v>647</v>
      </c>
    </row>
    <row r="411" spans="1:33" ht="39.6" x14ac:dyDescent="0.3">
      <c r="A411" s="226"/>
      <c r="B411" s="226" t="s">
        <v>8256</v>
      </c>
      <c r="C411" s="226" t="s">
        <v>31</v>
      </c>
      <c r="D411" s="226" t="s">
        <v>458</v>
      </c>
      <c r="E411" s="226" t="s">
        <v>1556</v>
      </c>
      <c r="F411" s="226" t="s">
        <v>1557</v>
      </c>
      <c r="G411" s="226" t="s">
        <v>787</v>
      </c>
      <c r="H411" s="226" t="s">
        <v>34</v>
      </c>
      <c r="I411" s="226" t="s">
        <v>8089</v>
      </c>
      <c r="J411" s="226" t="s">
        <v>8089</v>
      </c>
      <c r="K411" s="226" t="s">
        <v>8089</v>
      </c>
      <c r="L411" s="226" t="s">
        <v>8089</v>
      </c>
      <c r="M411" s="226" t="s">
        <v>8257</v>
      </c>
      <c r="N411" s="226" t="s">
        <v>87</v>
      </c>
      <c r="O411" s="226" t="s">
        <v>8089</v>
      </c>
      <c r="P411" s="226"/>
      <c r="Q411" s="226"/>
      <c r="R411" s="226"/>
      <c r="S411" s="226" t="s">
        <v>8578</v>
      </c>
      <c r="T411" s="226"/>
      <c r="U411" s="226" t="s">
        <v>8089</v>
      </c>
      <c r="V411" s="226" t="s">
        <v>8089</v>
      </c>
      <c r="W411" s="226"/>
      <c r="X411" s="226"/>
      <c r="Y411" s="227">
        <v>44162.113819444443</v>
      </c>
      <c r="Z411" s="227">
        <v>44165.932476851849</v>
      </c>
      <c r="AA411" s="226"/>
      <c r="AB411" s="228" t="s">
        <v>788</v>
      </c>
      <c r="AC411" s="226">
        <v>64043</v>
      </c>
      <c r="AD411" s="226">
        <v>1010</v>
      </c>
      <c r="AE411" s="226" t="s">
        <v>8256</v>
      </c>
      <c r="AF411" s="226" t="s">
        <v>8258</v>
      </c>
      <c r="AG411" s="226" t="s">
        <v>647</v>
      </c>
    </row>
    <row r="412" spans="1:33" x14ac:dyDescent="0.3">
      <c r="A412" s="226"/>
      <c r="B412" s="226" t="s">
        <v>8256</v>
      </c>
      <c r="C412" s="226" t="s">
        <v>31</v>
      </c>
      <c r="D412" s="226" t="s">
        <v>964</v>
      </c>
      <c r="E412" s="226" t="s">
        <v>1558</v>
      </c>
      <c r="F412" s="226" t="s">
        <v>1559</v>
      </c>
      <c r="G412" s="226" t="s">
        <v>787</v>
      </c>
      <c r="H412" s="226" t="s">
        <v>34</v>
      </c>
      <c r="I412" s="226" t="s">
        <v>8089</v>
      </c>
      <c r="J412" s="226" t="s">
        <v>8089</v>
      </c>
      <c r="K412" s="226" t="s">
        <v>8089</v>
      </c>
      <c r="L412" s="226" t="s">
        <v>8089</v>
      </c>
      <c r="M412" s="226" t="s">
        <v>8257</v>
      </c>
      <c r="N412" s="226" t="s">
        <v>87</v>
      </c>
      <c r="O412" s="226" t="s">
        <v>8089</v>
      </c>
      <c r="P412" s="226"/>
      <c r="Q412" s="226"/>
      <c r="R412" s="226"/>
      <c r="S412" s="226" t="s">
        <v>8622</v>
      </c>
      <c r="T412" s="226"/>
      <c r="U412" s="226" t="s">
        <v>8089</v>
      </c>
      <c r="V412" s="226" t="s">
        <v>8089</v>
      </c>
      <c r="W412" s="226"/>
      <c r="X412" s="226"/>
      <c r="Y412" s="227">
        <v>44162.113819444443</v>
      </c>
      <c r="Z412" s="227">
        <v>44165.932476851849</v>
      </c>
      <c r="AA412" s="226"/>
      <c r="AB412" s="228" t="s">
        <v>788</v>
      </c>
      <c r="AC412" s="226">
        <v>64043</v>
      </c>
      <c r="AD412" s="226">
        <v>25330</v>
      </c>
      <c r="AE412" s="226" t="s">
        <v>8256</v>
      </c>
      <c r="AF412" s="226" t="s">
        <v>8258</v>
      </c>
      <c r="AG412" s="226" t="s">
        <v>647</v>
      </c>
    </row>
    <row r="413" spans="1:33" ht="26.4" x14ac:dyDescent="0.3">
      <c r="A413" s="226"/>
      <c r="B413" s="226" t="s">
        <v>8256</v>
      </c>
      <c r="C413" s="226" t="s">
        <v>31</v>
      </c>
      <c r="D413" s="226" t="s">
        <v>978</v>
      </c>
      <c r="E413" s="226" t="s">
        <v>1560</v>
      </c>
      <c r="F413" s="226" t="s">
        <v>1561</v>
      </c>
      <c r="G413" s="226" t="s">
        <v>787</v>
      </c>
      <c r="H413" s="226" t="s">
        <v>34</v>
      </c>
      <c r="I413" s="226" t="s">
        <v>8089</v>
      </c>
      <c r="J413" s="226" t="s">
        <v>8089</v>
      </c>
      <c r="K413" s="226" t="s">
        <v>8089</v>
      </c>
      <c r="L413" s="226" t="s">
        <v>8089</v>
      </c>
      <c r="M413" s="226" t="s">
        <v>8257</v>
      </c>
      <c r="N413" s="226" t="s">
        <v>87</v>
      </c>
      <c r="O413" s="226" t="s">
        <v>979</v>
      </c>
      <c r="P413" s="226"/>
      <c r="Q413" s="226"/>
      <c r="R413" s="226"/>
      <c r="S413" s="226" t="s">
        <v>8594</v>
      </c>
      <c r="T413" s="226"/>
      <c r="U413" s="226" t="s">
        <v>8089</v>
      </c>
      <c r="V413" s="226" t="s">
        <v>8089</v>
      </c>
      <c r="W413" s="226"/>
      <c r="X413" s="226"/>
      <c r="Y413" s="227">
        <v>44162.113819444443</v>
      </c>
      <c r="Z413" s="227">
        <v>44165.932476851849</v>
      </c>
      <c r="AA413" s="226"/>
      <c r="AB413" s="228" t="s">
        <v>788</v>
      </c>
      <c r="AC413" s="226">
        <v>64043</v>
      </c>
      <c r="AD413" s="226">
        <v>25340</v>
      </c>
      <c r="AE413" s="226" t="s">
        <v>8256</v>
      </c>
      <c r="AF413" s="226" t="s">
        <v>8258</v>
      </c>
      <c r="AG413" s="226" t="s">
        <v>647</v>
      </c>
    </row>
    <row r="414" spans="1:33" ht="26.4" x14ac:dyDescent="0.3">
      <c r="A414" s="226"/>
      <c r="B414" s="226" t="s">
        <v>8256</v>
      </c>
      <c r="C414" s="226" t="s">
        <v>31</v>
      </c>
      <c r="D414" s="226" t="s">
        <v>1564</v>
      </c>
      <c r="E414" s="226" t="s">
        <v>1562</v>
      </c>
      <c r="F414" s="226" t="s">
        <v>1563</v>
      </c>
      <c r="G414" s="226" t="s">
        <v>147</v>
      </c>
      <c r="H414" s="226" t="s">
        <v>301</v>
      </c>
      <c r="I414" s="226" t="s">
        <v>8089</v>
      </c>
      <c r="J414" s="226" t="s">
        <v>8089</v>
      </c>
      <c r="K414" s="226" t="s">
        <v>8089</v>
      </c>
      <c r="L414" s="226" t="s">
        <v>8089</v>
      </c>
      <c r="M414" s="226" t="s">
        <v>8257</v>
      </c>
      <c r="N414" s="226" t="s">
        <v>87</v>
      </c>
      <c r="O414" s="226" t="s">
        <v>8623</v>
      </c>
      <c r="P414" s="226"/>
      <c r="Q414" s="226"/>
      <c r="R414" s="226"/>
      <c r="S414" s="226"/>
      <c r="T414" s="226"/>
      <c r="U414" s="226" t="s">
        <v>8089</v>
      </c>
      <c r="V414" s="226" t="s">
        <v>8089</v>
      </c>
      <c r="W414" s="226"/>
      <c r="X414" s="226"/>
      <c r="Y414" s="227">
        <v>44162.116354166668</v>
      </c>
      <c r="Z414" s="227">
        <v>44165.932476851849</v>
      </c>
      <c r="AA414" s="226"/>
      <c r="AB414" s="228" t="s">
        <v>788</v>
      </c>
      <c r="AC414" s="226">
        <v>64043</v>
      </c>
      <c r="AD414" s="226">
        <v>100</v>
      </c>
      <c r="AE414" s="226" t="s">
        <v>8256</v>
      </c>
      <c r="AF414" s="226" t="s">
        <v>8258</v>
      </c>
      <c r="AG414" s="226"/>
    </row>
    <row r="415" spans="1:33" ht="39.6" x14ac:dyDescent="0.3">
      <c r="A415" s="226"/>
      <c r="B415" s="226" t="s">
        <v>8256</v>
      </c>
      <c r="C415" s="226" t="s">
        <v>31</v>
      </c>
      <c r="D415" s="226" t="s">
        <v>1341</v>
      </c>
      <c r="E415" s="226" t="s">
        <v>1565</v>
      </c>
      <c r="F415" s="226" t="s">
        <v>1566</v>
      </c>
      <c r="G415" s="226" t="s">
        <v>147</v>
      </c>
      <c r="H415" s="226" t="s">
        <v>301</v>
      </c>
      <c r="I415" s="226" t="s">
        <v>8089</v>
      </c>
      <c r="J415" s="226" t="s">
        <v>8089</v>
      </c>
      <c r="K415" s="226" t="s">
        <v>8089</v>
      </c>
      <c r="L415" s="226" t="s">
        <v>8089</v>
      </c>
      <c r="M415" s="226" t="s">
        <v>8257</v>
      </c>
      <c r="N415" s="226" t="s">
        <v>87</v>
      </c>
      <c r="O415" s="226" t="s">
        <v>1342</v>
      </c>
      <c r="P415" s="226"/>
      <c r="Q415" s="226"/>
      <c r="R415" s="226"/>
      <c r="S415" s="226"/>
      <c r="T415" s="226"/>
      <c r="U415" s="226" t="s">
        <v>8089</v>
      </c>
      <c r="V415" s="226" t="s">
        <v>8089</v>
      </c>
      <c r="W415" s="226"/>
      <c r="X415" s="226"/>
      <c r="Y415" s="227">
        <v>44162.116770833331</v>
      </c>
      <c r="Z415" s="227">
        <v>44165.932476851849</v>
      </c>
      <c r="AA415" s="226"/>
      <c r="AB415" s="228" t="s">
        <v>1567</v>
      </c>
      <c r="AC415" s="226">
        <v>61837</v>
      </c>
      <c r="AD415" s="226">
        <v>100</v>
      </c>
      <c r="AE415" s="226" t="s">
        <v>8256</v>
      </c>
      <c r="AF415" s="226" t="s">
        <v>8258</v>
      </c>
      <c r="AG415" s="226"/>
    </row>
    <row r="416" spans="1:33" ht="39.6" x14ac:dyDescent="0.3">
      <c r="A416" s="226"/>
      <c r="B416" s="226" t="s">
        <v>8258</v>
      </c>
      <c r="C416" s="226" t="s">
        <v>69</v>
      </c>
      <c r="D416" s="226" t="s">
        <v>1355</v>
      </c>
      <c r="E416" s="226" t="s">
        <v>1568</v>
      </c>
      <c r="F416" s="226" t="s">
        <v>1569</v>
      </c>
      <c r="G416" s="226" t="s">
        <v>147</v>
      </c>
      <c r="H416" s="226" t="s">
        <v>301</v>
      </c>
      <c r="I416" s="226" t="s">
        <v>8089</v>
      </c>
      <c r="J416" s="226" t="s">
        <v>8089</v>
      </c>
      <c r="K416" s="226" t="s">
        <v>8089</v>
      </c>
      <c r="L416" s="226" t="s">
        <v>8089</v>
      </c>
      <c r="M416" s="226" t="s">
        <v>8257</v>
      </c>
      <c r="N416" s="226" t="s">
        <v>87</v>
      </c>
      <c r="O416" s="226" t="s">
        <v>1356</v>
      </c>
      <c r="P416" s="226"/>
      <c r="Q416" s="226"/>
      <c r="R416" s="226"/>
      <c r="S416" s="226"/>
      <c r="T416" s="226"/>
      <c r="U416" s="226" t="s">
        <v>8089</v>
      </c>
      <c r="V416" s="226" t="s">
        <v>8089</v>
      </c>
      <c r="W416" s="226"/>
      <c r="X416" s="226"/>
      <c r="Y416" s="227">
        <v>44162.122870370367</v>
      </c>
      <c r="Z416" s="226"/>
      <c r="AA416" s="226"/>
      <c r="AB416" s="228" t="s">
        <v>788</v>
      </c>
      <c r="AC416" s="226">
        <v>64043</v>
      </c>
      <c r="AD416" s="226">
        <v>100</v>
      </c>
      <c r="AE416" s="226" t="s">
        <v>8256</v>
      </c>
      <c r="AF416" s="226" t="s">
        <v>8256</v>
      </c>
      <c r="AG416" s="226"/>
    </row>
    <row r="417" spans="1:33" ht="26.4" x14ac:dyDescent="0.3">
      <c r="A417" s="226" t="s">
        <v>1691</v>
      </c>
      <c r="B417" s="226" t="s">
        <v>8256</v>
      </c>
      <c r="C417" s="226" t="s">
        <v>19</v>
      </c>
      <c r="D417" s="226" t="s">
        <v>1564</v>
      </c>
      <c r="E417" s="226" t="s">
        <v>1570</v>
      </c>
      <c r="F417" s="226" t="s">
        <v>1571</v>
      </c>
      <c r="G417" s="226" t="s">
        <v>787</v>
      </c>
      <c r="H417" s="226" t="s">
        <v>333</v>
      </c>
      <c r="I417" s="226" t="s">
        <v>8089</v>
      </c>
      <c r="J417" s="226" t="s">
        <v>8089</v>
      </c>
      <c r="K417" s="226" t="s">
        <v>8089</v>
      </c>
      <c r="L417" s="226" t="s">
        <v>8089</v>
      </c>
      <c r="M417" s="226" t="s">
        <v>8257</v>
      </c>
      <c r="N417" s="226" t="s">
        <v>87</v>
      </c>
      <c r="O417" s="226" t="s">
        <v>8624</v>
      </c>
      <c r="P417" s="226"/>
      <c r="Q417" s="226"/>
      <c r="R417" s="226" t="s">
        <v>1572</v>
      </c>
      <c r="S417" s="226"/>
      <c r="T417" s="226"/>
      <c r="U417" s="226" t="s">
        <v>8089</v>
      </c>
      <c r="V417" s="226" t="s">
        <v>8089</v>
      </c>
      <c r="W417" s="226"/>
      <c r="X417" s="226"/>
      <c r="Y417" s="227">
        <v>44162.12636574074</v>
      </c>
      <c r="Z417" s="227">
        <v>44165.932476851849</v>
      </c>
      <c r="AA417" s="226"/>
      <c r="AB417" s="228" t="s">
        <v>788</v>
      </c>
      <c r="AC417" s="226">
        <v>64043</v>
      </c>
      <c r="AD417" s="226">
        <v>25380</v>
      </c>
      <c r="AE417" s="226" t="s">
        <v>8256</v>
      </c>
      <c r="AF417" s="226" t="s">
        <v>8258</v>
      </c>
      <c r="AG417" s="226" t="s">
        <v>15</v>
      </c>
    </row>
    <row r="418" spans="1:33" ht="39.6" x14ac:dyDescent="0.3">
      <c r="A418" s="226"/>
      <c r="B418" s="226" t="s">
        <v>8256</v>
      </c>
      <c r="C418" s="226" t="s">
        <v>31</v>
      </c>
      <c r="D418" s="226" t="s">
        <v>1355</v>
      </c>
      <c r="E418" s="226" t="s">
        <v>1573</v>
      </c>
      <c r="F418" s="226" t="s">
        <v>1569</v>
      </c>
      <c r="G418" s="226" t="s">
        <v>147</v>
      </c>
      <c r="H418" s="226" t="s">
        <v>301</v>
      </c>
      <c r="I418" s="226" t="s">
        <v>8089</v>
      </c>
      <c r="J418" s="226" t="s">
        <v>8089</v>
      </c>
      <c r="K418" s="226" t="s">
        <v>8089</v>
      </c>
      <c r="L418" s="226" t="s">
        <v>8089</v>
      </c>
      <c r="M418" s="226" t="s">
        <v>8257</v>
      </c>
      <c r="N418" s="226" t="s">
        <v>87</v>
      </c>
      <c r="O418" s="226" t="s">
        <v>1574</v>
      </c>
      <c r="P418" s="226"/>
      <c r="Q418" s="226"/>
      <c r="R418" s="226"/>
      <c r="S418" s="226"/>
      <c r="T418" s="226"/>
      <c r="U418" s="226" t="s">
        <v>8089</v>
      </c>
      <c r="V418" s="226" t="s">
        <v>8089</v>
      </c>
      <c r="W418" s="226"/>
      <c r="X418" s="226"/>
      <c r="Y418" s="227">
        <v>44162.12636574074</v>
      </c>
      <c r="Z418" s="227">
        <v>44165.932476851849</v>
      </c>
      <c r="AA418" s="226"/>
      <c r="AB418" s="228" t="s">
        <v>788</v>
      </c>
      <c r="AC418" s="226">
        <v>64043</v>
      </c>
      <c r="AD418" s="226">
        <v>100</v>
      </c>
      <c r="AE418" s="226" t="s">
        <v>8256</v>
      </c>
      <c r="AF418" s="226" t="s">
        <v>8258</v>
      </c>
      <c r="AG418" s="226"/>
    </row>
    <row r="419" spans="1:33" ht="26.4" x14ac:dyDescent="0.3">
      <c r="A419" s="226" t="s">
        <v>418</v>
      </c>
      <c r="B419" s="226" t="s">
        <v>8256</v>
      </c>
      <c r="C419" s="226" t="s">
        <v>19</v>
      </c>
      <c r="D419" s="226" t="s">
        <v>1355</v>
      </c>
      <c r="E419" s="226" t="s">
        <v>1575</v>
      </c>
      <c r="F419" s="226" t="s">
        <v>1576</v>
      </c>
      <c r="G419" s="226" t="s">
        <v>787</v>
      </c>
      <c r="H419" s="226" t="s">
        <v>333</v>
      </c>
      <c r="I419" s="226" t="s">
        <v>8089</v>
      </c>
      <c r="J419" s="226" t="s">
        <v>8089</v>
      </c>
      <c r="K419" s="226" t="s">
        <v>8089</v>
      </c>
      <c r="L419" s="226" t="s">
        <v>8089</v>
      </c>
      <c r="M419" s="226" t="s">
        <v>8257</v>
      </c>
      <c r="N419" s="226" t="s">
        <v>87</v>
      </c>
      <c r="O419" s="226" t="s">
        <v>1574</v>
      </c>
      <c r="P419" s="226"/>
      <c r="Q419" s="226"/>
      <c r="R419" s="226" t="s">
        <v>1577</v>
      </c>
      <c r="S419" s="226"/>
      <c r="T419" s="226"/>
      <c r="U419" s="226" t="s">
        <v>8089</v>
      </c>
      <c r="V419" s="226" t="s">
        <v>8089</v>
      </c>
      <c r="W419" s="226"/>
      <c r="X419" s="226"/>
      <c r="Y419" s="227">
        <v>44162.12636574074</v>
      </c>
      <c r="Z419" s="227">
        <v>44165.932476851849</v>
      </c>
      <c r="AA419" s="226"/>
      <c r="AB419" s="228" t="s">
        <v>788</v>
      </c>
      <c r="AC419" s="226">
        <v>64043</v>
      </c>
      <c r="AD419" s="226">
        <v>25400</v>
      </c>
      <c r="AE419" s="226" t="s">
        <v>8256</v>
      </c>
      <c r="AF419" s="226" t="s">
        <v>8258</v>
      </c>
      <c r="AG419" s="226" t="s">
        <v>15</v>
      </c>
    </row>
    <row r="420" spans="1:33" ht="52.8" x14ac:dyDescent="0.3">
      <c r="A420" s="226"/>
      <c r="B420" s="226" t="s">
        <v>8256</v>
      </c>
      <c r="C420" s="226" t="s">
        <v>31</v>
      </c>
      <c r="D420" s="226" t="s">
        <v>1365</v>
      </c>
      <c r="E420" s="226" t="s">
        <v>1578</v>
      </c>
      <c r="F420" s="226" t="s">
        <v>1579</v>
      </c>
      <c r="G420" s="226" t="s">
        <v>147</v>
      </c>
      <c r="H420" s="226" t="s">
        <v>301</v>
      </c>
      <c r="I420" s="226" t="s">
        <v>8089</v>
      </c>
      <c r="J420" s="226" t="s">
        <v>8089</v>
      </c>
      <c r="K420" s="226" t="s">
        <v>8089</v>
      </c>
      <c r="L420" s="226" t="s">
        <v>8089</v>
      </c>
      <c r="M420" s="226" t="s">
        <v>8257</v>
      </c>
      <c r="N420" s="226" t="s">
        <v>87</v>
      </c>
      <c r="O420" s="226" t="s">
        <v>1580</v>
      </c>
      <c r="P420" s="226"/>
      <c r="Q420" s="226"/>
      <c r="R420" s="226"/>
      <c r="S420" s="226"/>
      <c r="T420" s="226"/>
      <c r="U420" s="226" t="s">
        <v>8089</v>
      </c>
      <c r="V420" s="226" t="s">
        <v>8089</v>
      </c>
      <c r="W420" s="226"/>
      <c r="X420" s="226"/>
      <c r="Y420" s="227">
        <v>44162.12636574074</v>
      </c>
      <c r="Z420" s="227">
        <v>44165.932476851849</v>
      </c>
      <c r="AA420" s="226"/>
      <c r="AB420" s="228" t="s">
        <v>788</v>
      </c>
      <c r="AC420" s="226">
        <v>64043</v>
      </c>
      <c r="AD420" s="226">
        <v>100</v>
      </c>
      <c r="AE420" s="226" t="s">
        <v>8256</v>
      </c>
      <c r="AF420" s="226" t="s">
        <v>8258</v>
      </c>
      <c r="AG420" s="226"/>
    </row>
    <row r="421" spans="1:33" ht="39.6" x14ac:dyDescent="0.3">
      <c r="A421" s="226" t="s">
        <v>418</v>
      </c>
      <c r="B421" s="226" t="s">
        <v>8256</v>
      </c>
      <c r="C421" s="226" t="s">
        <v>19</v>
      </c>
      <c r="D421" s="226" t="s">
        <v>1365</v>
      </c>
      <c r="E421" s="226" t="s">
        <v>1581</v>
      </c>
      <c r="F421" s="226" t="s">
        <v>1582</v>
      </c>
      <c r="G421" s="226" t="s">
        <v>787</v>
      </c>
      <c r="H421" s="226" t="s">
        <v>333</v>
      </c>
      <c r="I421" s="226" t="s">
        <v>8089</v>
      </c>
      <c r="J421" s="226" t="s">
        <v>8089</v>
      </c>
      <c r="K421" s="226" t="s">
        <v>8089</v>
      </c>
      <c r="L421" s="226" t="s">
        <v>8089</v>
      </c>
      <c r="M421" s="226" t="s">
        <v>8257</v>
      </c>
      <c r="N421" s="226" t="s">
        <v>87</v>
      </c>
      <c r="O421" s="226" t="s">
        <v>1580</v>
      </c>
      <c r="P421" s="226"/>
      <c r="Q421" s="226"/>
      <c r="R421" s="226" t="s">
        <v>1583</v>
      </c>
      <c r="S421" s="226"/>
      <c r="T421" s="226"/>
      <c r="U421" s="226" t="s">
        <v>8089</v>
      </c>
      <c r="V421" s="226" t="s">
        <v>8089</v>
      </c>
      <c r="W421" s="226"/>
      <c r="X421" s="226"/>
      <c r="Y421" s="227">
        <v>44162.12636574074</v>
      </c>
      <c r="Z421" s="227">
        <v>44165.932476851849</v>
      </c>
      <c r="AA421" s="226"/>
      <c r="AB421" s="228" t="s">
        <v>788</v>
      </c>
      <c r="AC421" s="226">
        <v>64043</v>
      </c>
      <c r="AD421" s="226">
        <v>25420</v>
      </c>
      <c r="AE421" s="226" t="s">
        <v>8256</v>
      </c>
      <c r="AF421" s="226" t="s">
        <v>8258</v>
      </c>
      <c r="AG421" s="226" t="s">
        <v>15</v>
      </c>
    </row>
    <row r="422" spans="1:33" ht="39.6" x14ac:dyDescent="0.3">
      <c r="A422" s="226"/>
      <c r="B422" s="226" t="s">
        <v>8256</v>
      </c>
      <c r="C422" s="226" t="s">
        <v>31</v>
      </c>
      <c r="D422" s="226" t="s">
        <v>1381</v>
      </c>
      <c r="E422" s="226" t="s">
        <v>1584</v>
      </c>
      <c r="F422" s="226" t="s">
        <v>1585</v>
      </c>
      <c r="G422" s="226" t="s">
        <v>147</v>
      </c>
      <c r="H422" s="226" t="s">
        <v>301</v>
      </c>
      <c r="I422" s="226" t="s">
        <v>8089</v>
      </c>
      <c r="J422" s="226" t="s">
        <v>8089</v>
      </c>
      <c r="K422" s="226" t="s">
        <v>8089</v>
      </c>
      <c r="L422" s="226" t="s">
        <v>8089</v>
      </c>
      <c r="M422" s="226" t="s">
        <v>8257</v>
      </c>
      <c r="N422" s="226" t="s">
        <v>87</v>
      </c>
      <c r="O422" s="226" t="s">
        <v>1382</v>
      </c>
      <c r="P422" s="226"/>
      <c r="Q422" s="226"/>
      <c r="R422" s="226"/>
      <c r="S422" s="226"/>
      <c r="T422" s="226"/>
      <c r="U422" s="226" t="s">
        <v>8089</v>
      </c>
      <c r="V422" s="226" t="s">
        <v>8089</v>
      </c>
      <c r="W422" s="226"/>
      <c r="X422" s="226"/>
      <c r="Y422" s="227">
        <v>44162.12636574074</v>
      </c>
      <c r="Z422" s="227">
        <v>44165.932476851849</v>
      </c>
      <c r="AA422" s="226"/>
      <c r="AB422" s="228" t="s">
        <v>788</v>
      </c>
      <c r="AC422" s="226">
        <v>64043</v>
      </c>
      <c r="AD422" s="226">
        <v>100</v>
      </c>
      <c r="AE422" s="226" t="s">
        <v>8256</v>
      </c>
      <c r="AF422" s="226" t="s">
        <v>8258</v>
      </c>
      <c r="AG422" s="226"/>
    </row>
    <row r="423" spans="1:33" ht="39.6" x14ac:dyDescent="0.3">
      <c r="A423" s="226" t="s">
        <v>418</v>
      </c>
      <c r="B423" s="226" t="s">
        <v>8256</v>
      </c>
      <c r="C423" s="226" t="s">
        <v>19</v>
      </c>
      <c r="D423" s="226" t="s">
        <v>1381</v>
      </c>
      <c r="E423" s="226" t="s">
        <v>1586</v>
      </c>
      <c r="F423" s="226" t="s">
        <v>1587</v>
      </c>
      <c r="G423" s="226" t="s">
        <v>787</v>
      </c>
      <c r="H423" s="226" t="s">
        <v>333</v>
      </c>
      <c r="I423" s="226" t="s">
        <v>8089</v>
      </c>
      <c r="J423" s="226" t="s">
        <v>8089</v>
      </c>
      <c r="K423" s="226" t="s">
        <v>8089</v>
      </c>
      <c r="L423" s="226" t="s">
        <v>8089</v>
      </c>
      <c r="M423" s="226" t="s">
        <v>8257</v>
      </c>
      <c r="N423" s="226" t="s">
        <v>87</v>
      </c>
      <c r="O423" s="226" t="s">
        <v>1382</v>
      </c>
      <c r="P423" s="226"/>
      <c r="Q423" s="226"/>
      <c r="R423" s="226" t="s">
        <v>1588</v>
      </c>
      <c r="S423" s="226"/>
      <c r="T423" s="226"/>
      <c r="U423" s="226" t="s">
        <v>8089</v>
      </c>
      <c r="V423" s="226" t="s">
        <v>8089</v>
      </c>
      <c r="W423" s="226"/>
      <c r="X423" s="226"/>
      <c r="Y423" s="227">
        <v>44162.12636574074</v>
      </c>
      <c r="Z423" s="227">
        <v>44165.932476851849</v>
      </c>
      <c r="AA423" s="226"/>
      <c r="AB423" s="228" t="s">
        <v>788</v>
      </c>
      <c r="AC423" s="226">
        <v>64043</v>
      </c>
      <c r="AD423" s="226">
        <v>25440</v>
      </c>
      <c r="AE423" s="226" t="s">
        <v>8256</v>
      </c>
      <c r="AF423" s="226" t="s">
        <v>8258</v>
      </c>
      <c r="AG423" s="226" t="s">
        <v>15</v>
      </c>
    </row>
    <row r="424" spans="1:33" ht="26.4" x14ac:dyDescent="0.3">
      <c r="A424" s="226" t="s">
        <v>418</v>
      </c>
      <c r="B424" s="226" t="s">
        <v>8256</v>
      </c>
      <c r="C424" s="226" t="s">
        <v>19</v>
      </c>
      <c r="D424" s="226" t="s">
        <v>1341</v>
      </c>
      <c r="E424" s="226" t="s">
        <v>1589</v>
      </c>
      <c r="F424" s="226" t="s">
        <v>1590</v>
      </c>
      <c r="G424" s="226" t="s">
        <v>1591</v>
      </c>
      <c r="H424" s="226" t="s">
        <v>333</v>
      </c>
      <c r="I424" s="226" t="s">
        <v>8089</v>
      </c>
      <c r="J424" s="226" t="s">
        <v>8089</v>
      </c>
      <c r="K424" s="226" t="s">
        <v>8089</v>
      </c>
      <c r="L424" s="226" t="s">
        <v>8089</v>
      </c>
      <c r="M424" s="226" t="s">
        <v>8257</v>
      </c>
      <c r="N424" s="226" t="s">
        <v>87</v>
      </c>
      <c r="O424" s="226" t="s">
        <v>1342</v>
      </c>
      <c r="P424" s="226"/>
      <c r="Q424" s="226"/>
      <c r="R424" s="226" t="s">
        <v>1592</v>
      </c>
      <c r="S424" s="226"/>
      <c r="T424" s="226"/>
      <c r="U424" s="226" t="s">
        <v>8089</v>
      </c>
      <c r="V424" s="226" t="s">
        <v>8089</v>
      </c>
      <c r="W424" s="226"/>
      <c r="X424" s="226"/>
      <c r="Y424" s="227">
        <v>44162.131527777776</v>
      </c>
      <c r="Z424" s="227">
        <v>44165.932476851849</v>
      </c>
      <c r="AA424" s="226"/>
      <c r="AB424" s="228" t="s">
        <v>1567</v>
      </c>
      <c r="AC424" s="226">
        <v>61837</v>
      </c>
      <c r="AD424" s="226">
        <v>25450</v>
      </c>
      <c r="AE424" s="226" t="s">
        <v>8256</v>
      </c>
      <c r="AF424" s="226" t="s">
        <v>8258</v>
      </c>
      <c r="AG424" s="226" t="s">
        <v>15</v>
      </c>
    </row>
    <row r="425" spans="1:33" ht="26.4" x14ac:dyDescent="0.3">
      <c r="A425" s="226"/>
      <c r="B425" s="226" t="s">
        <v>8256</v>
      </c>
      <c r="C425" s="226" t="s">
        <v>310</v>
      </c>
      <c r="D425" s="226" t="s">
        <v>1595</v>
      </c>
      <c r="E425" s="226" t="s">
        <v>1593</v>
      </c>
      <c r="F425" s="226" t="s">
        <v>8625</v>
      </c>
      <c r="G425" s="226" t="s">
        <v>602</v>
      </c>
      <c r="H425" s="226" t="s">
        <v>34</v>
      </c>
      <c r="I425" s="226" t="s">
        <v>8089</v>
      </c>
      <c r="J425" s="226" t="s">
        <v>8089</v>
      </c>
      <c r="K425" s="226" t="s">
        <v>8089</v>
      </c>
      <c r="L425" s="226" t="s">
        <v>8089</v>
      </c>
      <c r="M425" s="226" t="s">
        <v>8257</v>
      </c>
      <c r="N425" s="226" t="s">
        <v>1596</v>
      </c>
      <c r="O425" s="226" t="s">
        <v>8089</v>
      </c>
      <c r="P425" s="226"/>
      <c r="Q425" s="226"/>
      <c r="R425" s="226"/>
      <c r="S425" s="226" t="s">
        <v>8626</v>
      </c>
      <c r="T425" s="226"/>
      <c r="U425" s="226" t="s">
        <v>8089</v>
      </c>
      <c r="V425" s="226" t="s">
        <v>8089</v>
      </c>
      <c r="W425" s="226"/>
      <c r="X425" s="226"/>
      <c r="Y425" s="227">
        <v>44162.204050925924</v>
      </c>
      <c r="Z425" s="227">
        <v>44165.932476851849</v>
      </c>
      <c r="AA425" s="226"/>
      <c r="AB425" s="228" t="s">
        <v>1594</v>
      </c>
      <c r="AC425" s="226">
        <v>57428</v>
      </c>
      <c r="AD425" s="226">
        <v>25460</v>
      </c>
      <c r="AE425" s="226" t="s">
        <v>8256</v>
      </c>
      <c r="AF425" s="226" t="s">
        <v>8258</v>
      </c>
      <c r="AG425" s="226" t="s">
        <v>647</v>
      </c>
    </row>
    <row r="426" spans="1:33" ht="26.4" x14ac:dyDescent="0.3">
      <c r="A426" s="226"/>
      <c r="B426" s="226" t="s">
        <v>8256</v>
      </c>
      <c r="C426" s="226" t="s">
        <v>31</v>
      </c>
      <c r="D426" s="226" t="s">
        <v>458</v>
      </c>
      <c r="E426" s="226" t="s">
        <v>1597</v>
      </c>
      <c r="F426" s="226" t="s">
        <v>1598</v>
      </c>
      <c r="G426" s="226" t="s">
        <v>602</v>
      </c>
      <c r="H426" s="226" t="s">
        <v>34</v>
      </c>
      <c r="I426" s="226" t="s">
        <v>8089</v>
      </c>
      <c r="J426" s="226" t="s">
        <v>8089</v>
      </c>
      <c r="K426" s="226" t="s">
        <v>8089</v>
      </c>
      <c r="L426" s="226" t="s">
        <v>8089</v>
      </c>
      <c r="M426" s="226" t="s">
        <v>8257</v>
      </c>
      <c r="N426" s="226" t="s">
        <v>87</v>
      </c>
      <c r="O426" s="226" t="s">
        <v>8089</v>
      </c>
      <c r="P426" s="226"/>
      <c r="Q426" s="226"/>
      <c r="R426" s="226"/>
      <c r="S426" s="226" t="s">
        <v>8550</v>
      </c>
      <c r="T426" s="226"/>
      <c r="U426" s="226" t="s">
        <v>8089</v>
      </c>
      <c r="V426" s="226" t="s">
        <v>8089</v>
      </c>
      <c r="W426" s="226"/>
      <c r="X426" s="226"/>
      <c r="Y426" s="227">
        <v>44162.205601851849</v>
      </c>
      <c r="Z426" s="227">
        <v>44165.932476851849</v>
      </c>
      <c r="AA426" s="226"/>
      <c r="AB426" s="228" t="s">
        <v>1594</v>
      </c>
      <c r="AC426" s="226">
        <v>57428</v>
      </c>
      <c r="AD426" s="226">
        <v>25470</v>
      </c>
      <c r="AE426" s="226" t="s">
        <v>8256</v>
      </c>
      <c r="AF426" s="226" t="s">
        <v>8258</v>
      </c>
      <c r="AG426" s="226" t="s">
        <v>295</v>
      </c>
    </row>
    <row r="427" spans="1:33" x14ac:dyDescent="0.3">
      <c r="A427" s="226" t="s">
        <v>1484</v>
      </c>
      <c r="B427" s="226" t="s">
        <v>8256</v>
      </c>
      <c r="C427" s="226" t="s">
        <v>31</v>
      </c>
      <c r="D427" s="226" t="s">
        <v>864</v>
      </c>
      <c r="E427" s="226" t="s">
        <v>1599</v>
      </c>
      <c r="F427" s="226" t="s">
        <v>1600</v>
      </c>
      <c r="G427" s="226" t="s">
        <v>1601</v>
      </c>
      <c r="H427" s="226" t="s">
        <v>34</v>
      </c>
      <c r="I427" s="226" t="s">
        <v>8089</v>
      </c>
      <c r="J427" s="226" t="s">
        <v>8089</v>
      </c>
      <c r="K427" s="226" t="s">
        <v>8089</v>
      </c>
      <c r="L427" s="226" t="s">
        <v>8089</v>
      </c>
      <c r="M427" s="226" t="s">
        <v>8257</v>
      </c>
      <c r="N427" s="226" t="s">
        <v>8089</v>
      </c>
      <c r="O427" s="226" t="s">
        <v>8089</v>
      </c>
      <c r="P427" s="226"/>
      <c r="Q427" s="226"/>
      <c r="R427" s="226" t="s">
        <v>1603</v>
      </c>
      <c r="S427" s="226" t="s">
        <v>8615</v>
      </c>
      <c r="T427" s="226"/>
      <c r="U427" s="226" t="s">
        <v>8089</v>
      </c>
      <c r="V427" s="226" t="s">
        <v>8089</v>
      </c>
      <c r="W427" s="226"/>
      <c r="X427" s="226"/>
      <c r="Y427" s="227">
        <v>44162.2734375</v>
      </c>
      <c r="Z427" s="227">
        <v>44165.932476851849</v>
      </c>
      <c r="AA427" s="226"/>
      <c r="AB427" s="228" t="s">
        <v>1602</v>
      </c>
      <c r="AC427" s="226">
        <v>66714</v>
      </c>
      <c r="AD427" s="226">
        <v>2800</v>
      </c>
      <c r="AE427" s="226" t="s">
        <v>8256</v>
      </c>
      <c r="AF427" s="226" t="s">
        <v>8258</v>
      </c>
      <c r="AG427" s="226" t="s">
        <v>35</v>
      </c>
    </row>
    <row r="428" spans="1:33" ht="26.4" x14ac:dyDescent="0.3">
      <c r="A428" s="226"/>
      <c r="B428" s="226" t="s">
        <v>8256</v>
      </c>
      <c r="C428" s="226" t="s">
        <v>31</v>
      </c>
      <c r="D428" s="226" t="s">
        <v>1607</v>
      </c>
      <c r="E428" s="226" t="s">
        <v>1604</v>
      </c>
      <c r="F428" s="226" t="s">
        <v>1605</v>
      </c>
      <c r="G428" s="226" t="s">
        <v>183</v>
      </c>
      <c r="H428" s="226" t="s">
        <v>301</v>
      </c>
      <c r="I428" s="226" t="s">
        <v>8089</v>
      </c>
      <c r="J428" s="226" t="s">
        <v>8089</v>
      </c>
      <c r="K428" s="226" t="s">
        <v>8089</v>
      </c>
      <c r="L428" s="226" t="s">
        <v>8089</v>
      </c>
      <c r="M428" s="226" t="s">
        <v>8257</v>
      </c>
      <c r="N428" s="226" t="s">
        <v>87</v>
      </c>
      <c r="O428" s="226" t="s">
        <v>1608</v>
      </c>
      <c r="P428" s="226"/>
      <c r="Q428" s="226"/>
      <c r="R428" s="226"/>
      <c r="S428" s="226"/>
      <c r="T428" s="226"/>
      <c r="U428" s="226" t="s">
        <v>8089</v>
      </c>
      <c r="V428" s="226" t="s">
        <v>8089</v>
      </c>
      <c r="W428" s="226"/>
      <c r="X428" s="226"/>
      <c r="Y428" s="227">
        <v>44162.275231481479</v>
      </c>
      <c r="Z428" s="227">
        <v>44165.932476851849</v>
      </c>
      <c r="AA428" s="226"/>
      <c r="AB428" s="228" t="s">
        <v>1606</v>
      </c>
      <c r="AC428" s="226">
        <v>72346</v>
      </c>
      <c r="AD428" s="226">
        <v>100</v>
      </c>
      <c r="AE428" s="226" t="s">
        <v>8256</v>
      </c>
      <c r="AF428" s="226" t="s">
        <v>8258</v>
      </c>
      <c r="AG428" s="226"/>
    </row>
    <row r="429" spans="1:33" ht="52.8" x14ac:dyDescent="0.3">
      <c r="A429" s="226" t="s">
        <v>296</v>
      </c>
      <c r="B429" s="226" t="s">
        <v>8256</v>
      </c>
      <c r="C429" s="226" t="s">
        <v>31</v>
      </c>
      <c r="D429" s="226" t="s">
        <v>297</v>
      </c>
      <c r="E429" s="226" t="s">
        <v>1609</v>
      </c>
      <c r="F429" s="226" t="s">
        <v>1610</v>
      </c>
      <c r="G429" s="226" t="s">
        <v>1601</v>
      </c>
      <c r="H429" s="226" t="s">
        <v>34</v>
      </c>
      <c r="I429" s="226" t="s">
        <v>8089</v>
      </c>
      <c r="J429" s="226" t="s">
        <v>8089</v>
      </c>
      <c r="K429" s="226" t="s">
        <v>8089</v>
      </c>
      <c r="L429" s="226" t="s">
        <v>8089</v>
      </c>
      <c r="M429" s="226" t="s">
        <v>8257</v>
      </c>
      <c r="N429" s="226" t="s">
        <v>87</v>
      </c>
      <c r="O429" s="226" t="s">
        <v>8089</v>
      </c>
      <c r="P429" s="226"/>
      <c r="Q429" s="226"/>
      <c r="R429" s="226"/>
      <c r="S429" s="226" t="s">
        <v>8627</v>
      </c>
      <c r="T429" s="226"/>
      <c r="U429" s="226" t="s">
        <v>8089</v>
      </c>
      <c r="V429" s="226" t="s">
        <v>8089</v>
      </c>
      <c r="W429" s="226"/>
      <c r="X429" s="226"/>
      <c r="Y429" s="227">
        <v>44162.282557870371</v>
      </c>
      <c r="Z429" s="227">
        <v>44166.937800925924</v>
      </c>
      <c r="AA429" s="226"/>
      <c r="AB429" s="228" t="s">
        <v>1602</v>
      </c>
      <c r="AC429" s="226">
        <v>66714</v>
      </c>
      <c r="AD429" s="226">
        <v>3400</v>
      </c>
      <c r="AE429" s="226" t="s">
        <v>8256</v>
      </c>
      <c r="AF429" s="226" t="s">
        <v>8258</v>
      </c>
      <c r="AG429" s="226" t="s">
        <v>295</v>
      </c>
    </row>
    <row r="430" spans="1:33" ht="26.4" x14ac:dyDescent="0.3">
      <c r="A430" s="226"/>
      <c r="B430" s="226" t="s">
        <v>8256</v>
      </c>
      <c r="C430" s="226" t="s">
        <v>31</v>
      </c>
      <c r="D430" s="226">
        <v>9</v>
      </c>
      <c r="E430" s="226" t="s">
        <v>1611</v>
      </c>
      <c r="F430" s="226" t="s">
        <v>1612</v>
      </c>
      <c r="G430" s="226" t="s">
        <v>1167</v>
      </c>
      <c r="H430" s="226" t="s">
        <v>34</v>
      </c>
      <c r="I430" s="226" t="s">
        <v>8089</v>
      </c>
      <c r="J430" s="226" t="s">
        <v>8089</v>
      </c>
      <c r="K430" s="226" t="s">
        <v>8089</v>
      </c>
      <c r="L430" s="226" t="s">
        <v>8089</v>
      </c>
      <c r="M430" s="226" t="s">
        <v>8257</v>
      </c>
      <c r="N430" s="226" t="s">
        <v>87</v>
      </c>
      <c r="O430" s="226" t="s">
        <v>8089</v>
      </c>
      <c r="P430" s="226"/>
      <c r="Q430" s="226"/>
      <c r="R430" s="226"/>
      <c r="S430" s="226" t="s">
        <v>8551</v>
      </c>
      <c r="T430" s="226"/>
      <c r="U430" s="226" t="s">
        <v>8089</v>
      </c>
      <c r="V430" s="226" t="s">
        <v>8089</v>
      </c>
      <c r="W430" s="226"/>
      <c r="X430" s="226"/>
      <c r="Y430" s="227">
        <v>44162.323946759258</v>
      </c>
      <c r="Z430" s="227">
        <v>44165.932488425926</v>
      </c>
      <c r="AA430" s="226"/>
      <c r="AB430" s="228" t="s">
        <v>625</v>
      </c>
      <c r="AC430" s="226">
        <v>21633</v>
      </c>
      <c r="AD430" s="226">
        <v>2030</v>
      </c>
      <c r="AE430" s="226" t="s">
        <v>8256</v>
      </c>
      <c r="AF430" s="226" t="s">
        <v>8258</v>
      </c>
      <c r="AG430" s="226" t="s">
        <v>647</v>
      </c>
    </row>
    <row r="431" spans="1:33" ht="26.4" x14ac:dyDescent="0.3">
      <c r="A431" s="226"/>
      <c r="B431" s="226" t="s">
        <v>8256</v>
      </c>
      <c r="C431" s="226" t="s">
        <v>31</v>
      </c>
      <c r="D431" s="226" t="s">
        <v>1537</v>
      </c>
      <c r="E431" s="226" t="s">
        <v>1613</v>
      </c>
      <c r="F431" s="226" t="s">
        <v>1614</v>
      </c>
      <c r="G431" s="226" t="s">
        <v>1615</v>
      </c>
      <c r="H431" s="226" t="s">
        <v>34</v>
      </c>
      <c r="I431" s="226" t="s">
        <v>8089</v>
      </c>
      <c r="J431" s="226" t="s">
        <v>8089</v>
      </c>
      <c r="K431" s="226" t="s">
        <v>8089</v>
      </c>
      <c r="L431" s="226" t="s">
        <v>8089</v>
      </c>
      <c r="M431" s="226" t="s">
        <v>8257</v>
      </c>
      <c r="N431" s="226" t="s">
        <v>87</v>
      </c>
      <c r="O431" s="226" t="s">
        <v>1617</v>
      </c>
      <c r="P431" s="226"/>
      <c r="Q431" s="226"/>
      <c r="R431" s="226"/>
      <c r="S431" s="226" t="s">
        <v>8604</v>
      </c>
      <c r="T431" s="226"/>
      <c r="U431" s="226" t="s">
        <v>8089</v>
      </c>
      <c r="V431" s="226" t="s">
        <v>8089</v>
      </c>
      <c r="W431" s="226"/>
      <c r="X431" s="226"/>
      <c r="Y431" s="227">
        <v>44162.32739583333</v>
      </c>
      <c r="Z431" s="227">
        <v>44165.932488425926</v>
      </c>
      <c r="AA431" s="226"/>
      <c r="AB431" s="228" t="s">
        <v>1616</v>
      </c>
      <c r="AC431" s="226">
        <v>83979</v>
      </c>
      <c r="AD431" s="226">
        <v>25520</v>
      </c>
      <c r="AE431" s="226" t="s">
        <v>8256</v>
      </c>
      <c r="AF431" s="226" t="s">
        <v>8258</v>
      </c>
      <c r="AG431" s="226" t="s">
        <v>647</v>
      </c>
    </row>
    <row r="432" spans="1:33" ht="26.4" x14ac:dyDescent="0.3">
      <c r="A432" s="226"/>
      <c r="B432" s="226" t="s">
        <v>8256</v>
      </c>
      <c r="C432" s="226" t="s">
        <v>25</v>
      </c>
      <c r="D432" s="226" t="s">
        <v>1537</v>
      </c>
      <c r="E432" s="226" t="s">
        <v>1618</v>
      </c>
      <c r="F432" s="226" t="s">
        <v>1619</v>
      </c>
      <c r="G432" s="226" t="s">
        <v>1615</v>
      </c>
      <c r="H432" s="226" t="s">
        <v>333</v>
      </c>
      <c r="I432" s="226" t="s">
        <v>8089</v>
      </c>
      <c r="J432" s="226" t="s">
        <v>8089</v>
      </c>
      <c r="K432" s="226" t="s">
        <v>8089</v>
      </c>
      <c r="L432" s="226" t="s">
        <v>8089</v>
      </c>
      <c r="M432" s="226" t="s">
        <v>8257</v>
      </c>
      <c r="N432" s="226" t="s">
        <v>87</v>
      </c>
      <c r="O432" s="226" t="s">
        <v>1617</v>
      </c>
      <c r="P432" s="226" t="s">
        <v>1621</v>
      </c>
      <c r="Q432" s="226"/>
      <c r="R432" s="226" t="s">
        <v>1620</v>
      </c>
      <c r="S432" s="226" t="s">
        <v>8604</v>
      </c>
      <c r="T432" s="226"/>
      <c r="U432" s="226" t="s">
        <v>8089</v>
      </c>
      <c r="V432" s="226" t="s">
        <v>8089</v>
      </c>
      <c r="W432" s="226"/>
      <c r="X432" s="226"/>
      <c r="Y432" s="227">
        <v>44162.32739583333</v>
      </c>
      <c r="Z432" s="227">
        <v>44165.932488425926</v>
      </c>
      <c r="AA432" s="226"/>
      <c r="AB432" s="228" t="s">
        <v>1616</v>
      </c>
      <c r="AC432" s="226">
        <v>83979</v>
      </c>
      <c r="AD432" s="226">
        <v>27250</v>
      </c>
      <c r="AE432" s="226" t="s">
        <v>8256</v>
      </c>
      <c r="AF432" s="226" t="s">
        <v>8258</v>
      </c>
      <c r="AG432" s="226" t="s">
        <v>15</v>
      </c>
    </row>
    <row r="433" spans="1:33" ht="26.4" x14ac:dyDescent="0.3">
      <c r="A433" s="226" t="s">
        <v>467</v>
      </c>
      <c r="B433" s="226" t="s">
        <v>8256</v>
      </c>
      <c r="C433" s="226" t="s">
        <v>25</v>
      </c>
      <c r="D433" s="226" t="s">
        <v>1537</v>
      </c>
      <c r="E433" s="226" t="s">
        <v>1622</v>
      </c>
      <c r="F433" s="226" t="s">
        <v>1623</v>
      </c>
      <c r="G433" s="226" t="s">
        <v>147</v>
      </c>
      <c r="H433" s="226" t="s">
        <v>301</v>
      </c>
      <c r="I433" s="226" t="s">
        <v>8089</v>
      </c>
      <c r="J433" s="226" t="s">
        <v>8089</v>
      </c>
      <c r="K433" s="226" t="s">
        <v>8089</v>
      </c>
      <c r="L433" s="226" t="s">
        <v>8089</v>
      </c>
      <c r="M433" s="226" t="s">
        <v>8257</v>
      </c>
      <c r="N433" s="226" t="s">
        <v>87</v>
      </c>
      <c r="O433" s="226" t="s">
        <v>1538</v>
      </c>
      <c r="P433" s="226" t="s">
        <v>1624</v>
      </c>
      <c r="Q433" s="226"/>
      <c r="R433" s="226"/>
      <c r="S433" s="226" t="s">
        <v>8628</v>
      </c>
      <c r="T433" s="226"/>
      <c r="U433" s="226" t="s">
        <v>8089</v>
      </c>
      <c r="V433" s="226" t="s">
        <v>8089</v>
      </c>
      <c r="W433" s="226"/>
      <c r="X433" s="226"/>
      <c r="Y433" s="227">
        <v>44162.32739583333</v>
      </c>
      <c r="Z433" s="227">
        <v>44165.932488425926</v>
      </c>
      <c r="AA433" s="226"/>
      <c r="AB433" s="228" t="s">
        <v>1616</v>
      </c>
      <c r="AC433" s="226">
        <v>83979</v>
      </c>
      <c r="AD433" s="226">
        <v>100</v>
      </c>
      <c r="AE433" s="226" t="s">
        <v>8256</v>
      </c>
      <c r="AF433" s="226" t="s">
        <v>8258</v>
      </c>
      <c r="AG433" s="226"/>
    </row>
    <row r="434" spans="1:33" ht="39.6" x14ac:dyDescent="0.3">
      <c r="A434" s="226"/>
      <c r="B434" s="226" t="s">
        <v>8256</v>
      </c>
      <c r="C434" s="226" t="s">
        <v>31</v>
      </c>
      <c r="D434" s="226">
        <v>14</v>
      </c>
      <c r="E434" s="226" t="s">
        <v>1625</v>
      </c>
      <c r="F434" s="226" t="s">
        <v>1626</v>
      </c>
      <c r="G434" s="226" t="s">
        <v>1627</v>
      </c>
      <c r="H434" s="226" t="s">
        <v>34</v>
      </c>
      <c r="I434" s="226" t="s">
        <v>8089</v>
      </c>
      <c r="J434" s="226" t="s">
        <v>8089</v>
      </c>
      <c r="K434" s="226" t="s">
        <v>8089</v>
      </c>
      <c r="L434" s="226" t="s">
        <v>8089</v>
      </c>
      <c r="M434" s="226" t="s">
        <v>8257</v>
      </c>
      <c r="N434" s="226" t="s">
        <v>8089</v>
      </c>
      <c r="O434" s="226" t="s">
        <v>8089</v>
      </c>
      <c r="P434" s="226"/>
      <c r="Q434" s="226"/>
      <c r="R434" s="226"/>
      <c r="S434" s="226" t="s">
        <v>8629</v>
      </c>
      <c r="T434" s="226"/>
      <c r="U434" s="226" t="s">
        <v>8089</v>
      </c>
      <c r="V434" s="226" t="s">
        <v>8089</v>
      </c>
      <c r="W434" s="226"/>
      <c r="X434" s="226"/>
      <c r="Y434" s="227">
        <v>44162.333182870374</v>
      </c>
      <c r="Z434" s="227">
        <v>44169.894085648149</v>
      </c>
      <c r="AA434" s="226"/>
      <c r="AB434" s="228" t="s">
        <v>1616</v>
      </c>
      <c r="AC434" s="226">
        <v>83979</v>
      </c>
      <c r="AD434" s="226">
        <v>9000</v>
      </c>
      <c r="AE434" s="226" t="s">
        <v>8256</v>
      </c>
      <c r="AF434" s="226" t="s">
        <v>8258</v>
      </c>
      <c r="AG434" s="226" t="s">
        <v>35</v>
      </c>
    </row>
    <row r="435" spans="1:33" ht="409.6" x14ac:dyDescent="0.3">
      <c r="A435" s="226"/>
      <c r="B435" s="226" t="s">
        <v>8256</v>
      </c>
      <c r="C435" s="226" t="s">
        <v>31</v>
      </c>
      <c r="D435" s="226">
        <v>14</v>
      </c>
      <c r="E435" s="226" t="s">
        <v>1628</v>
      </c>
      <c r="F435" s="226" t="s">
        <v>1629</v>
      </c>
      <c r="G435" s="226" t="s">
        <v>1627</v>
      </c>
      <c r="H435" s="226" t="s">
        <v>34</v>
      </c>
      <c r="I435" s="226" t="s">
        <v>8089</v>
      </c>
      <c r="J435" s="226" t="s">
        <v>8089</v>
      </c>
      <c r="K435" s="226" t="s">
        <v>8089</v>
      </c>
      <c r="L435" s="226" t="s">
        <v>8089</v>
      </c>
      <c r="M435" s="226" t="s">
        <v>8257</v>
      </c>
      <c r="N435" s="226" t="s">
        <v>8089</v>
      </c>
      <c r="O435" s="226" t="s">
        <v>8089</v>
      </c>
      <c r="P435" s="226"/>
      <c r="Q435" s="226"/>
      <c r="R435" s="226" t="s">
        <v>1630</v>
      </c>
      <c r="S435" s="226" t="s">
        <v>8630</v>
      </c>
      <c r="T435" s="226"/>
      <c r="U435" s="226" t="s">
        <v>8089</v>
      </c>
      <c r="V435" s="226" t="s">
        <v>8089</v>
      </c>
      <c r="W435" s="226"/>
      <c r="X435" s="226"/>
      <c r="Y435" s="227">
        <v>44162.335300925923</v>
      </c>
      <c r="Z435" s="227">
        <v>44174.834016203706</v>
      </c>
      <c r="AA435" s="226"/>
      <c r="AB435" s="228" t="s">
        <v>1616</v>
      </c>
      <c r="AC435" s="226">
        <v>83979</v>
      </c>
      <c r="AD435" s="226">
        <v>9400</v>
      </c>
      <c r="AE435" s="226" t="s">
        <v>8256</v>
      </c>
      <c r="AF435" s="226" t="s">
        <v>8258</v>
      </c>
      <c r="AG435" s="226" t="s">
        <v>675</v>
      </c>
    </row>
    <row r="436" spans="1:33" ht="26.4" x14ac:dyDescent="0.3">
      <c r="A436" s="226" t="s">
        <v>907</v>
      </c>
      <c r="B436" s="226" t="s">
        <v>8256</v>
      </c>
      <c r="C436" s="226" t="s">
        <v>19</v>
      </c>
      <c r="D436" s="226" t="s">
        <v>573</v>
      </c>
      <c r="E436" s="226" t="s">
        <v>1631</v>
      </c>
      <c r="F436" s="226" t="s">
        <v>1632</v>
      </c>
      <c r="G436" s="226" t="s">
        <v>1633</v>
      </c>
      <c r="H436" s="226" t="s">
        <v>333</v>
      </c>
      <c r="I436" s="226" t="s">
        <v>8089</v>
      </c>
      <c r="J436" s="226" t="s">
        <v>8089</v>
      </c>
      <c r="K436" s="226" t="s">
        <v>8089</v>
      </c>
      <c r="L436" s="226" t="s">
        <v>8089</v>
      </c>
      <c r="M436" s="226" t="s">
        <v>8257</v>
      </c>
      <c r="N436" s="226" t="s">
        <v>169</v>
      </c>
      <c r="O436" s="226" t="s">
        <v>574</v>
      </c>
      <c r="P436" s="226"/>
      <c r="Q436" s="226"/>
      <c r="R436" s="226" t="s">
        <v>1634</v>
      </c>
      <c r="S436" s="226" t="s">
        <v>8631</v>
      </c>
      <c r="T436" s="226"/>
      <c r="U436" s="226" t="s">
        <v>8089</v>
      </c>
      <c r="V436" s="226" t="s">
        <v>8089</v>
      </c>
      <c r="W436" s="226"/>
      <c r="X436" s="226"/>
      <c r="Y436" s="227">
        <v>44162.336446759262</v>
      </c>
      <c r="Z436" s="227">
        <v>44166.937800925924</v>
      </c>
      <c r="AA436" s="226"/>
      <c r="AB436" s="228" t="s">
        <v>1013</v>
      </c>
      <c r="AC436" s="226">
        <v>46899</v>
      </c>
      <c r="AD436" s="226">
        <v>25570</v>
      </c>
      <c r="AE436" s="226" t="s">
        <v>8256</v>
      </c>
      <c r="AF436" s="226" t="s">
        <v>8258</v>
      </c>
      <c r="AG436" s="226" t="s">
        <v>15</v>
      </c>
    </row>
    <row r="437" spans="1:33" ht="39.6" x14ac:dyDescent="0.3">
      <c r="A437" s="226" t="s">
        <v>455</v>
      </c>
      <c r="B437" s="226" t="s">
        <v>8256</v>
      </c>
      <c r="C437" s="226" t="s">
        <v>31</v>
      </c>
      <c r="D437" s="226" t="s">
        <v>297</v>
      </c>
      <c r="E437" s="226" t="s">
        <v>1635</v>
      </c>
      <c r="F437" s="226" t="s">
        <v>1636</v>
      </c>
      <c r="G437" s="226" t="s">
        <v>1637</v>
      </c>
      <c r="H437" s="226" t="s">
        <v>34</v>
      </c>
      <c r="I437" s="226" t="s">
        <v>8089</v>
      </c>
      <c r="J437" s="226" t="s">
        <v>8089</v>
      </c>
      <c r="K437" s="226" t="s">
        <v>8089</v>
      </c>
      <c r="L437" s="226" t="s">
        <v>8089</v>
      </c>
      <c r="M437" s="226" t="s">
        <v>8257</v>
      </c>
      <c r="N437" s="226" t="s">
        <v>87</v>
      </c>
      <c r="O437" s="226" t="s">
        <v>650</v>
      </c>
      <c r="P437" s="226"/>
      <c r="Q437" s="226"/>
      <c r="R437" s="226"/>
      <c r="S437" s="226" t="s">
        <v>8558</v>
      </c>
      <c r="T437" s="226"/>
      <c r="U437" s="226" t="s">
        <v>8089</v>
      </c>
      <c r="V437" s="226" t="s">
        <v>8089</v>
      </c>
      <c r="W437" s="226"/>
      <c r="X437" s="226"/>
      <c r="Y437" s="227">
        <v>44162.337187500001</v>
      </c>
      <c r="Z437" s="227">
        <v>44165.932488425926</v>
      </c>
      <c r="AA437" s="226"/>
      <c r="AB437" s="228" t="s">
        <v>1638</v>
      </c>
      <c r="AC437" s="226">
        <v>70918</v>
      </c>
      <c r="AD437" s="226">
        <v>2040</v>
      </c>
      <c r="AE437" s="226" t="s">
        <v>8256</v>
      </c>
      <c r="AF437" s="226" t="s">
        <v>8258</v>
      </c>
      <c r="AG437" s="226" t="s">
        <v>295</v>
      </c>
    </row>
    <row r="438" spans="1:33" ht="39.6" x14ac:dyDescent="0.3">
      <c r="A438" s="226" t="s">
        <v>443</v>
      </c>
      <c r="B438" s="226" t="s">
        <v>8256</v>
      </c>
      <c r="C438" s="226" t="s">
        <v>31</v>
      </c>
      <c r="D438" s="226" t="s">
        <v>297</v>
      </c>
      <c r="E438" s="226" t="s">
        <v>1639</v>
      </c>
      <c r="F438" s="226" t="s">
        <v>1640</v>
      </c>
      <c r="G438" s="226" t="s">
        <v>1637</v>
      </c>
      <c r="H438" s="226" t="s">
        <v>34</v>
      </c>
      <c r="I438" s="226" t="s">
        <v>8089</v>
      </c>
      <c r="J438" s="226" t="s">
        <v>8089</v>
      </c>
      <c r="K438" s="226" t="s">
        <v>8089</v>
      </c>
      <c r="L438" s="226" t="s">
        <v>8089</v>
      </c>
      <c r="M438" s="226" t="s">
        <v>8257</v>
      </c>
      <c r="N438" s="226" t="s">
        <v>87</v>
      </c>
      <c r="O438" s="226" t="s">
        <v>653</v>
      </c>
      <c r="P438" s="226"/>
      <c r="Q438" s="226"/>
      <c r="R438" s="226"/>
      <c r="S438" s="226" t="s">
        <v>8559</v>
      </c>
      <c r="T438" s="226"/>
      <c r="U438" s="226" t="s">
        <v>8089</v>
      </c>
      <c r="V438" s="226" t="s">
        <v>8089</v>
      </c>
      <c r="W438" s="226"/>
      <c r="X438" s="226"/>
      <c r="Y438" s="227">
        <v>44162.337187500001</v>
      </c>
      <c r="Z438" s="227">
        <v>44165.932488425926</v>
      </c>
      <c r="AA438" s="226"/>
      <c r="AB438" s="228" t="s">
        <v>1638</v>
      </c>
      <c r="AC438" s="226">
        <v>70918</v>
      </c>
      <c r="AD438" s="226">
        <v>1070</v>
      </c>
      <c r="AE438" s="226" t="s">
        <v>8256</v>
      </c>
      <c r="AF438" s="226" t="s">
        <v>8258</v>
      </c>
      <c r="AG438" s="226" t="s">
        <v>295</v>
      </c>
    </row>
    <row r="439" spans="1:33" ht="52.8" x14ac:dyDescent="0.3">
      <c r="A439" s="226" t="s">
        <v>296</v>
      </c>
      <c r="B439" s="226" t="s">
        <v>8256</v>
      </c>
      <c r="C439" s="226" t="s">
        <v>31</v>
      </c>
      <c r="D439" s="226" t="s">
        <v>297</v>
      </c>
      <c r="E439" s="226" t="s">
        <v>1641</v>
      </c>
      <c r="F439" s="226" t="s">
        <v>1642</v>
      </c>
      <c r="G439" s="226" t="s">
        <v>1637</v>
      </c>
      <c r="H439" s="226" t="s">
        <v>34</v>
      </c>
      <c r="I439" s="226" t="s">
        <v>8089</v>
      </c>
      <c r="J439" s="226" t="s">
        <v>8089</v>
      </c>
      <c r="K439" s="226" t="s">
        <v>8089</v>
      </c>
      <c r="L439" s="226" t="s">
        <v>8089</v>
      </c>
      <c r="M439" s="226" t="s">
        <v>8257</v>
      </c>
      <c r="N439" s="226" t="s">
        <v>87</v>
      </c>
      <c r="O439" s="226" t="s">
        <v>1643</v>
      </c>
      <c r="P439" s="226"/>
      <c r="Q439" s="226"/>
      <c r="R439" s="226"/>
      <c r="S439" s="226" t="s">
        <v>8627</v>
      </c>
      <c r="T439" s="226"/>
      <c r="U439" s="226" t="s">
        <v>8089</v>
      </c>
      <c r="V439" s="226" t="s">
        <v>8089</v>
      </c>
      <c r="W439" s="226"/>
      <c r="X439" s="226"/>
      <c r="Y439" s="227">
        <v>44162.337187500001</v>
      </c>
      <c r="Z439" s="227">
        <v>44165.932488425926</v>
      </c>
      <c r="AA439" s="226"/>
      <c r="AB439" s="228" t="s">
        <v>1638</v>
      </c>
      <c r="AC439" s="226">
        <v>70918</v>
      </c>
      <c r="AD439" s="226">
        <v>3410</v>
      </c>
      <c r="AE439" s="226" t="s">
        <v>8256</v>
      </c>
      <c r="AF439" s="226" t="s">
        <v>8258</v>
      </c>
      <c r="AG439" s="226" t="s">
        <v>295</v>
      </c>
    </row>
    <row r="440" spans="1:33" ht="39.6" x14ac:dyDescent="0.3">
      <c r="A440" s="226"/>
      <c r="B440" s="226" t="s">
        <v>8256</v>
      </c>
      <c r="C440" s="226" t="s">
        <v>31</v>
      </c>
      <c r="D440" s="226" t="s">
        <v>458</v>
      </c>
      <c r="E440" s="226" t="s">
        <v>1644</v>
      </c>
      <c r="F440" s="226" t="s">
        <v>1645</v>
      </c>
      <c r="G440" s="226" t="s">
        <v>1637</v>
      </c>
      <c r="H440" s="226" t="s">
        <v>34</v>
      </c>
      <c r="I440" s="226" t="s">
        <v>8089</v>
      </c>
      <c r="J440" s="226" t="s">
        <v>8089</v>
      </c>
      <c r="K440" s="226" t="s">
        <v>8089</v>
      </c>
      <c r="L440" s="226" t="s">
        <v>8089</v>
      </c>
      <c r="M440" s="226" t="s">
        <v>8257</v>
      </c>
      <c r="N440" s="226" t="s">
        <v>87</v>
      </c>
      <c r="O440" s="226" t="s">
        <v>8089</v>
      </c>
      <c r="P440" s="226"/>
      <c r="Q440" s="226"/>
      <c r="R440" s="226"/>
      <c r="S440" s="226" t="s">
        <v>8578</v>
      </c>
      <c r="T440" s="226"/>
      <c r="U440" s="226" t="s">
        <v>8089</v>
      </c>
      <c r="V440" s="226" t="s">
        <v>8089</v>
      </c>
      <c r="W440" s="226"/>
      <c r="X440" s="226"/>
      <c r="Y440" s="227">
        <v>44162.337187500001</v>
      </c>
      <c r="Z440" s="227">
        <v>44165.932488425926</v>
      </c>
      <c r="AA440" s="226"/>
      <c r="AB440" s="228" t="s">
        <v>1638</v>
      </c>
      <c r="AC440" s="226">
        <v>70918</v>
      </c>
      <c r="AD440" s="226">
        <v>1020</v>
      </c>
      <c r="AE440" s="226" t="s">
        <v>8256</v>
      </c>
      <c r="AF440" s="226" t="s">
        <v>8258</v>
      </c>
      <c r="AG440" s="226" t="s">
        <v>295</v>
      </c>
    </row>
    <row r="441" spans="1:33" ht="26.4" x14ac:dyDescent="0.3">
      <c r="A441" s="226"/>
      <c r="B441" s="226" t="s">
        <v>8256</v>
      </c>
      <c r="C441" s="226" t="s">
        <v>31</v>
      </c>
      <c r="D441" s="226" t="s">
        <v>185</v>
      </c>
      <c r="E441" s="226" t="s">
        <v>1646</v>
      </c>
      <c r="F441" s="226" t="s">
        <v>1647</v>
      </c>
      <c r="G441" s="226" t="s">
        <v>1637</v>
      </c>
      <c r="H441" s="226" t="s">
        <v>34</v>
      </c>
      <c r="I441" s="226" t="s">
        <v>8089</v>
      </c>
      <c r="J441" s="226" t="s">
        <v>8089</v>
      </c>
      <c r="K441" s="226" t="s">
        <v>8089</v>
      </c>
      <c r="L441" s="226" t="s">
        <v>8089</v>
      </c>
      <c r="M441" s="226" t="s">
        <v>8257</v>
      </c>
      <c r="N441" s="226" t="s">
        <v>87</v>
      </c>
      <c r="O441" s="226" t="s">
        <v>599</v>
      </c>
      <c r="P441" s="226"/>
      <c r="Q441" s="226"/>
      <c r="R441" s="226"/>
      <c r="S441" s="226" t="s">
        <v>8552</v>
      </c>
      <c r="T441" s="226"/>
      <c r="U441" s="226" t="s">
        <v>8089</v>
      </c>
      <c r="V441" s="226" t="s">
        <v>8089</v>
      </c>
      <c r="W441" s="226"/>
      <c r="X441" s="226"/>
      <c r="Y441" s="227">
        <v>44162.337187500001</v>
      </c>
      <c r="Z441" s="227">
        <v>44165.932488425926</v>
      </c>
      <c r="AA441" s="226"/>
      <c r="AB441" s="228" t="s">
        <v>1638</v>
      </c>
      <c r="AC441" s="226">
        <v>70918</v>
      </c>
      <c r="AD441" s="226">
        <v>23780</v>
      </c>
      <c r="AE441" s="226" t="s">
        <v>8256</v>
      </c>
      <c r="AF441" s="226" t="s">
        <v>8258</v>
      </c>
      <c r="AG441" s="226" t="s">
        <v>295</v>
      </c>
    </row>
    <row r="442" spans="1:33" ht="26.4" x14ac:dyDescent="0.3">
      <c r="A442" s="226"/>
      <c r="B442" s="226" t="s">
        <v>8256</v>
      </c>
      <c r="C442" s="226" t="s">
        <v>31</v>
      </c>
      <c r="D442" s="226" t="s">
        <v>1063</v>
      </c>
      <c r="E442" s="226" t="s">
        <v>1648</v>
      </c>
      <c r="F442" s="226" t="s">
        <v>1649</v>
      </c>
      <c r="G442" s="226" t="s">
        <v>1650</v>
      </c>
      <c r="H442" s="226" t="s">
        <v>34</v>
      </c>
      <c r="I442" s="226" t="s">
        <v>8089</v>
      </c>
      <c r="J442" s="226" t="s">
        <v>8089</v>
      </c>
      <c r="K442" s="226" t="s">
        <v>8089</v>
      </c>
      <c r="L442" s="226" t="s">
        <v>8089</v>
      </c>
      <c r="M442" s="226" t="s">
        <v>8257</v>
      </c>
      <c r="N442" s="226" t="s">
        <v>87</v>
      </c>
      <c r="O442" s="226" t="s">
        <v>8089</v>
      </c>
      <c r="P442" s="226"/>
      <c r="Q442" s="226"/>
      <c r="R442" s="226"/>
      <c r="S442" s="226" t="s">
        <v>8621</v>
      </c>
      <c r="T442" s="226"/>
      <c r="U442" s="226" t="s">
        <v>8089</v>
      </c>
      <c r="V442" s="226" t="s">
        <v>8089</v>
      </c>
      <c r="W442" s="226"/>
      <c r="X442" s="226"/>
      <c r="Y442" s="227">
        <v>44162.382557870369</v>
      </c>
      <c r="Z442" s="227">
        <v>44165.932488425926</v>
      </c>
      <c r="AA442" s="226"/>
      <c r="AB442" s="228" t="s">
        <v>1651</v>
      </c>
      <c r="AC442" s="226">
        <v>59235</v>
      </c>
      <c r="AD442" s="226">
        <v>23700</v>
      </c>
      <c r="AE442" s="226" t="s">
        <v>8256</v>
      </c>
      <c r="AF442" s="226" t="s">
        <v>8258</v>
      </c>
      <c r="AG442" s="226"/>
    </row>
    <row r="443" spans="1:33" ht="39.6" x14ac:dyDescent="0.3">
      <c r="A443" s="226"/>
      <c r="B443" s="226" t="s">
        <v>8256</v>
      </c>
      <c r="C443" s="226" t="s">
        <v>31</v>
      </c>
      <c r="D443" s="226" t="s">
        <v>1321</v>
      </c>
      <c r="E443" s="226" t="s">
        <v>1652</v>
      </c>
      <c r="F443" s="226" t="s">
        <v>1653</v>
      </c>
      <c r="G443" s="226" t="s">
        <v>147</v>
      </c>
      <c r="H443" s="226" t="s">
        <v>301</v>
      </c>
      <c r="I443" s="226" t="s">
        <v>8089</v>
      </c>
      <c r="J443" s="226" t="s">
        <v>8089</v>
      </c>
      <c r="K443" s="226" t="s">
        <v>8089</v>
      </c>
      <c r="L443" s="226" t="s">
        <v>8089</v>
      </c>
      <c r="M443" s="226" t="s">
        <v>8257</v>
      </c>
      <c r="N443" s="226" t="s">
        <v>87</v>
      </c>
      <c r="O443" s="226" t="s">
        <v>1322</v>
      </c>
      <c r="P443" s="226"/>
      <c r="Q443" s="226"/>
      <c r="R443" s="226"/>
      <c r="S443" s="226"/>
      <c r="T443" s="226"/>
      <c r="U443" s="226" t="s">
        <v>8089</v>
      </c>
      <c r="V443" s="226" t="s">
        <v>8089</v>
      </c>
      <c r="W443" s="226"/>
      <c r="X443" s="226"/>
      <c r="Y443" s="227">
        <v>44162.386030092595</v>
      </c>
      <c r="Z443" s="227">
        <v>44165.932488425926</v>
      </c>
      <c r="AA443" s="226"/>
      <c r="AB443" s="228" t="s">
        <v>1651</v>
      </c>
      <c r="AC443" s="226">
        <v>59235</v>
      </c>
      <c r="AD443" s="226">
        <v>100</v>
      </c>
      <c r="AE443" s="226" t="s">
        <v>8256</v>
      </c>
      <c r="AF443" s="226" t="s">
        <v>8258</v>
      </c>
      <c r="AG443" s="226"/>
    </row>
    <row r="444" spans="1:33" ht="26.4" x14ac:dyDescent="0.3">
      <c r="A444" s="226" t="s">
        <v>418</v>
      </c>
      <c r="B444" s="226" t="s">
        <v>8256</v>
      </c>
      <c r="C444" s="226" t="s">
        <v>19</v>
      </c>
      <c r="D444" s="226" t="s">
        <v>1321</v>
      </c>
      <c r="E444" s="226" t="s">
        <v>1654</v>
      </c>
      <c r="F444" s="226" t="s">
        <v>1655</v>
      </c>
      <c r="G444" s="226" t="s">
        <v>1656</v>
      </c>
      <c r="H444" s="226" t="s">
        <v>333</v>
      </c>
      <c r="I444" s="226" t="s">
        <v>8089</v>
      </c>
      <c r="J444" s="226" t="s">
        <v>8089</v>
      </c>
      <c r="K444" s="226" t="s">
        <v>8089</v>
      </c>
      <c r="L444" s="226" t="s">
        <v>8089</v>
      </c>
      <c r="M444" s="226" t="s">
        <v>8257</v>
      </c>
      <c r="N444" s="226" t="s">
        <v>87</v>
      </c>
      <c r="O444" s="226" t="s">
        <v>1322</v>
      </c>
      <c r="P444" s="226"/>
      <c r="Q444" s="226" t="s">
        <v>1658</v>
      </c>
      <c r="R444" s="226" t="s">
        <v>1657</v>
      </c>
      <c r="S444" s="226"/>
      <c r="T444" s="226"/>
      <c r="U444" s="226" t="s">
        <v>8089</v>
      </c>
      <c r="V444" s="226" t="s">
        <v>8089</v>
      </c>
      <c r="W444" s="226"/>
      <c r="X444" s="226"/>
      <c r="Y444" s="227">
        <v>44162.389432870368</v>
      </c>
      <c r="Z444" s="227">
        <v>44165.932488425926</v>
      </c>
      <c r="AA444" s="226"/>
      <c r="AB444" s="228" t="s">
        <v>1651</v>
      </c>
      <c r="AC444" s="226">
        <v>59235</v>
      </c>
      <c r="AD444" s="226">
        <v>25650</v>
      </c>
      <c r="AE444" s="226" t="s">
        <v>8256</v>
      </c>
      <c r="AF444" s="226" t="s">
        <v>8258</v>
      </c>
      <c r="AG444" s="226" t="s">
        <v>15</v>
      </c>
    </row>
    <row r="445" spans="1:33" ht="39.6" x14ac:dyDescent="0.3">
      <c r="A445" s="226" t="s">
        <v>907</v>
      </c>
      <c r="B445" s="226" t="s">
        <v>8256</v>
      </c>
      <c r="C445" s="226" t="s">
        <v>19</v>
      </c>
      <c r="D445" s="226" t="s">
        <v>908</v>
      </c>
      <c r="E445" s="226" t="s">
        <v>1659</v>
      </c>
      <c r="F445" s="226" t="s">
        <v>1660</v>
      </c>
      <c r="G445" s="226" t="s">
        <v>1661</v>
      </c>
      <c r="H445" s="226" t="s">
        <v>417</v>
      </c>
      <c r="I445" s="226" t="s">
        <v>8089</v>
      </c>
      <c r="J445" s="226" t="s">
        <v>8089</v>
      </c>
      <c r="K445" s="226" t="s">
        <v>8089</v>
      </c>
      <c r="L445" s="226" t="s">
        <v>8089</v>
      </c>
      <c r="M445" s="226" t="s">
        <v>8257</v>
      </c>
      <c r="N445" s="226" t="s">
        <v>169</v>
      </c>
      <c r="O445" s="226" t="s">
        <v>8089</v>
      </c>
      <c r="P445" s="226"/>
      <c r="Q445" s="226"/>
      <c r="R445" s="226" t="s">
        <v>1662</v>
      </c>
      <c r="S445" s="226"/>
      <c r="T445" s="226"/>
      <c r="U445" s="226" t="s">
        <v>8089</v>
      </c>
      <c r="V445" s="226" t="s">
        <v>8089</v>
      </c>
      <c r="W445" s="226"/>
      <c r="X445" s="226"/>
      <c r="Y445" s="227">
        <v>44162.393553240741</v>
      </c>
      <c r="Z445" s="227">
        <v>44165.932488425926</v>
      </c>
      <c r="AA445" s="226"/>
      <c r="AB445" s="228" t="s">
        <v>629</v>
      </c>
      <c r="AC445" s="226">
        <v>44044</v>
      </c>
      <c r="AD445" s="226">
        <v>25660</v>
      </c>
      <c r="AE445" s="226" t="s">
        <v>8256</v>
      </c>
      <c r="AF445" s="226" t="s">
        <v>8258</v>
      </c>
      <c r="AG445" s="226" t="s">
        <v>15</v>
      </c>
    </row>
    <row r="446" spans="1:33" ht="92.4" x14ac:dyDescent="0.3">
      <c r="A446" s="226" t="s">
        <v>907</v>
      </c>
      <c r="B446" s="226" t="s">
        <v>8256</v>
      </c>
      <c r="C446" s="226" t="s">
        <v>19</v>
      </c>
      <c r="D446" s="226" t="s">
        <v>908</v>
      </c>
      <c r="E446" s="226" t="s">
        <v>1663</v>
      </c>
      <c r="F446" s="226" t="s">
        <v>1664</v>
      </c>
      <c r="G446" s="226" t="s">
        <v>1665</v>
      </c>
      <c r="H446" s="226" t="s">
        <v>417</v>
      </c>
      <c r="I446" s="226" t="s">
        <v>8089</v>
      </c>
      <c r="J446" s="226" t="s">
        <v>8089</v>
      </c>
      <c r="K446" s="226" t="s">
        <v>8089</v>
      </c>
      <c r="L446" s="226" t="s">
        <v>8089</v>
      </c>
      <c r="M446" s="226" t="s">
        <v>8257</v>
      </c>
      <c r="N446" s="226" t="s">
        <v>87</v>
      </c>
      <c r="O446" s="226" t="s">
        <v>8089</v>
      </c>
      <c r="P446" s="226"/>
      <c r="Q446" s="226"/>
      <c r="R446" s="226" t="s">
        <v>8632</v>
      </c>
      <c r="S446" s="226"/>
      <c r="T446" s="226"/>
      <c r="U446" s="226" t="s">
        <v>8089</v>
      </c>
      <c r="V446" s="226" t="s">
        <v>8089</v>
      </c>
      <c r="W446" s="226"/>
      <c r="X446" s="226"/>
      <c r="Y446" s="227">
        <v>44162.393553240741</v>
      </c>
      <c r="Z446" s="227">
        <v>44165.932488425926</v>
      </c>
      <c r="AA446" s="226"/>
      <c r="AB446" s="228" t="s">
        <v>629</v>
      </c>
      <c r="AC446" s="226">
        <v>44044</v>
      </c>
      <c r="AD446" s="226">
        <v>25670</v>
      </c>
      <c r="AE446" s="226" t="s">
        <v>8256</v>
      </c>
      <c r="AF446" s="226" t="s">
        <v>8258</v>
      </c>
      <c r="AG446" s="226" t="s">
        <v>15</v>
      </c>
    </row>
    <row r="447" spans="1:33" ht="237.6" x14ac:dyDescent="0.3">
      <c r="A447" s="226" t="s">
        <v>907</v>
      </c>
      <c r="B447" s="226" t="s">
        <v>8256</v>
      </c>
      <c r="C447" s="226" t="s">
        <v>19</v>
      </c>
      <c r="D447" s="226" t="s">
        <v>908</v>
      </c>
      <c r="E447" s="226" t="s">
        <v>1666</v>
      </c>
      <c r="F447" s="226" t="s">
        <v>1667</v>
      </c>
      <c r="G447" s="226" t="s">
        <v>1665</v>
      </c>
      <c r="H447" s="226" t="s">
        <v>417</v>
      </c>
      <c r="I447" s="226" t="s">
        <v>8089</v>
      </c>
      <c r="J447" s="226" t="s">
        <v>8089</v>
      </c>
      <c r="K447" s="226" t="s">
        <v>8089</v>
      </c>
      <c r="L447" s="226" t="s">
        <v>8089</v>
      </c>
      <c r="M447" s="226" t="s">
        <v>8257</v>
      </c>
      <c r="N447" s="226" t="s">
        <v>87</v>
      </c>
      <c r="O447" s="226" t="s">
        <v>8089</v>
      </c>
      <c r="P447" s="226"/>
      <c r="Q447" s="226"/>
      <c r="R447" s="226" t="s">
        <v>8633</v>
      </c>
      <c r="S447" s="226"/>
      <c r="T447" s="226"/>
      <c r="U447" s="226" t="s">
        <v>8089</v>
      </c>
      <c r="V447" s="226" t="s">
        <v>8089</v>
      </c>
      <c r="W447" s="226"/>
      <c r="X447" s="226"/>
      <c r="Y447" s="227">
        <v>44162.393553240741</v>
      </c>
      <c r="Z447" s="227">
        <v>44165.932488425926</v>
      </c>
      <c r="AA447" s="226"/>
      <c r="AB447" s="228" t="s">
        <v>629</v>
      </c>
      <c r="AC447" s="226">
        <v>44044</v>
      </c>
      <c r="AD447" s="226">
        <v>25680</v>
      </c>
      <c r="AE447" s="226" t="s">
        <v>8256</v>
      </c>
      <c r="AF447" s="226" t="s">
        <v>8258</v>
      </c>
      <c r="AG447" s="226" t="s">
        <v>15</v>
      </c>
    </row>
    <row r="448" spans="1:33" ht="118.8" x14ac:dyDescent="0.3">
      <c r="A448" s="226"/>
      <c r="B448" s="226" t="s">
        <v>8256</v>
      </c>
      <c r="C448" s="226" t="s">
        <v>31</v>
      </c>
      <c r="D448" s="226">
        <v>14</v>
      </c>
      <c r="E448" s="226" t="s">
        <v>1668</v>
      </c>
      <c r="F448" s="226" t="s">
        <v>1669</v>
      </c>
      <c r="G448" s="226" t="s">
        <v>646</v>
      </c>
      <c r="H448" s="226" t="s">
        <v>34</v>
      </c>
      <c r="I448" s="226" t="s">
        <v>8089</v>
      </c>
      <c r="J448" s="226" t="s">
        <v>8089</v>
      </c>
      <c r="K448" s="226" t="s">
        <v>8089</v>
      </c>
      <c r="L448" s="226" t="s">
        <v>8089</v>
      </c>
      <c r="M448" s="226" t="s">
        <v>8257</v>
      </c>
      <c r="N448" s="226" t="s">
        <v>169</v>
      </c>
      <c r="O448" s="226" t="s">
        <v>740</v>
      </c>
      <c r="P448" s="226"/>
      <c r="Q448" s="226"/>
      <c r="R448" s="226" t="s">
        <v>1670</v>
      </c>
      <c r="S448" s="226" t="s">
        <v>8634</v>
      </c>
      <c r="T448" s="226"/>
      <c r="U448" s="226" t="s">
        <v>8089</v>
      </c>
      <c r="V448" s="226" t="s">
        <v>8089</v>
      </c>
      <c r="W448" s="226"/>
      <c r="X448" s="226"/>
      <c r="Y448" s="227">
        <v>44162.393553240741</v>
      </c>
      <c r="Z448" s="227">
        <v>44165.932488425926</v>
      </c>
      <c r="AA448" s="226"/>
      <c r="AB448" s="228" t="s">
        <v>629</v>
      </c>
      <c r="AC448" s="226">
        <v>44044</v>
      </c>
      <c r="AD448" s="226">
        <v>1002</v>
      </c>
      <c r="AE448" s="226" t="s">
        <v>8256</v>
      </c>
      <c r="AF448" s="226" t="s">
        <v>8258</v>
      </c>
      <c r="AG448" s="226" t="s">
        <v>295</v>
      </c>
    </row>
    <row r="449" spans="1:33" ht="118.8" x14ac:dyDescent="0.3">
      <c r="A449" s="226" t="s">
        <v>610</v>
      </c>
      <c r="B449" s="226" t="s">
        <v>8256</v>
      </c>
      <c r="C449" s="226" t="s">
        <v>25</v>
      </c>
      <c r="D449" s="226">
        <v>14</v>
      </c>
      <c r="E449" s="226" t="s">
        <v>1671</v>
      </c>
      <c r="F449" s="226" t="s">
        <v>1672</v>
      </c>
      <c r="G449" s="226" t="s">
        <v>646</v>
      </c>
      <c r="H449" s="226" t="s">
        <v>7</v>
      </c>
      <c r="I449" s="226" t="s">
        <v>1675</v>
      </c>
      <c r="J449" s="226">
        <v>179</v>
      </c>
      <c r="K449" s="226" t="s">
        <v>8089</v>
      </c>
      <c r="L449" s="226" t="s">
        <v>748</v>
      </c>
      <c r="M449" s="226" t="s">
        <v>1208</v>
      </c>
      <c r="N449" s="226" t="s">
        <v>169</v>
      </c>
      <c r="O449" s="226" t="s">
        <v>740</v>
      </c>
      <c r="P449" s="226" t="s">
        <v>1674</v>
      </c>
      <c r="Q449" s="226"/>
      <c r="R449" s="226" t="s">
        <v>1673</v>
      </c>
      <c r="S449" s="226" t="s">
        <v>8634</v>
      </c>
      <c r="T449" s="226"/>
      <c r="U449" s="226" t="s">
        <v>8089</v>
      </c>
      <c r="V449" s="226" t="s">
        <v>8089</v>
      </c>
      <c r="W449" s="226"/>
      <c r="X449" s="226"/>
      <c r="Y449" s="227">
        <v>44162.393553240741</v>
      </c>
      <c r="Z449" s="227">
        <v>44165.932488425926</v>
      </c>
      <c r="AA449" s="226"/>
      <c r="AB449" s="228" t="s">
        <v>629</v>
      </c>
      <c r="AC449" s="226">
        <v>44044</v>
      </c>
      <c r="AD449" s="226">
        <v>1004</v>
      </c>
      <c r="AE449" s="226" t="s">
        <v>8256</v>
      </c>
      <c r="AF449" s="226" t="s">
        <v>8258</v>
      </c>
      <c r="AG449" s="226" t="s">
        <v>15</v>
      </c>
    </row>
    <row r="450" spans="1:33" ht="26.4" x14ac:dyDescent="0.3">
      <c r="A450" s="226"/>
      <c r="B450" s="226" t="s">
        <v>8256</v>
      </c>
      <c r="C450" s="226" t="s">
        <v>31</v>
      </c>
      <c r="D450" s="226" t="s">
        <v>185</v>
      </c>
      <c r="E450" s="226" t="s">
        <v>1677</v>
      </c>
      <c r="F450" s="226" t="s">
        <v>1678</v>
      </c>
      <c r="G450" s="226" t="s">
        <v>646</v>
      </c>
      <c r="H450" s="226" t="s">
        <v>34</v>
      </c>
      <c r="I450" s="226" t="s">
        <v>8089</v>
      </c>
      <c r="J450" s="226" t="s">
        <v>8089</v>
      </c>
      <c r="K450" s="226" t="s">
        <v>8089</v>
      </c>
      <c r="L450" s="226" t="s">
        <v>8089</v>
      </c>
      <c r="M450" s="226" t="s">
        <v>8257</v>
      </c>
      <c r="N450" s="226" t="s">
        <v>87</v>
      </c>
      <c r="O450" s="226" t="s">
        <v>599</v>
      </c>
      <c r="P450" s="226"/>
      <c r="Q450" s="226"/>
      <c r="R450" s="226"/>
      <c r="S450" s="226" t="s">
        <v>8552</v>
      </c>
      <c r="T450" s="226"/>
      <c r="U450" s="226" t="s">
        <v>8089</v>
      </c>
      <c r="V450" s="226" t="s">
        <v>8089</v>
      </c>
      <c r="W450" s="226"/>
      <c r="X450" s="226"/>
      <c r="Y450" s="227">
        <v>44162.393576388888</v>
      </c>
      <c r="Z450" s="227">
        <v>44165.932488425926</v>
      </c>
      <c r="AA450" s="226"/>
      <c r="AB450" s="228" t="s">
        <v>629</v>
      </c>
      <c r="AC450" s="226">
        <v>44044</v>
      </c>
      <c r="AD450" s="226">
        <v>25620</v>
      </c>
      <c r="AE450" s="226" t="s">
        <v>8256</v>
      </c>
      <c r="AF450" s="226" t="s">
        <v>8258</v>
      </c>
      <c r="AG450" s="226" t="s">
        <v>295</v>
      </c>
    </row>
    <row r="451" spans="1:33" ht="26.4" x14ac:dyDescent="0.3">
      <c r="A451" s="226"/>
      <c r="B451" s="226" t="s">
        <v>8256</v>
      </c>
      <c r="C451" s="226" t="s">
        <v>31</v>
      </c>
      <c r="D451" s="226" t="s">
        <v>1477</v>
      </c>
      <c r="E451" s="226" t="s">
        <v>1679</v>
      </c>
      <c r="F451" s="226" t="s">
        <v>1680</v>
      </c>
      <c r="G451" s="226" t="s">
        <v>147</v>
      </c>
      <c r="H451" s="226" t="s">
        <v>301</v>
      </c>
      <c r="I451" s="226" t="s">
        <v>8089</v>
      </c>
      <c r="J451" s="226" t="s">
        <v>8089</v>
      </c>
      <c r="K451" s="226" t="s">
        <v>8089</v>
      </c>
      <c r="L451" s="226" t="s">
        <v>8089</v>
      </c>
      <c r="M451" s="226" t="s">
        <v>8257</v>
      </c>
      <c r="N451" s="226" t="s">
        <v>87</v>
      </c>
      <c r="O451" s="226" t="s">
        <v>1478</v>
      </c>
      <c r="P451" s="226"/>
      <c r="Q451" s="226"/>
      <c r="R451" s="226"/>
      <c r="S451" s="226"/>
      <c r="T451" s="226"/>
      <c r="U451" s="226" t="s">
        <v>8089</v>
      </c>
      <c r="V451" s="226" t="s">
        <v>8089</v>
      </c>
      <c r="W451" s="226"/>
      <c r="X451" s="226"/>
      <c r="Y451" s="227">
        <v>44162.406226851854</v>
      </c>
      <c r="Z451" s="227">
        <v>44165.932488425926</v>
      </c>
      <c r="AA451" s="226"/>
      <c r="AB451" s="228" t="s">
        <v>1681</v>
      </c>
      <c r="AC451" s="226">
        <v>75122</v>
      </c>
      <c r="AD451" s="226">
        <v>100</v>
      </c>
      <c r="AE451" s="226" t="s">
        <v>8256</v>
      </c>
      <c r="AF451" s="226" t="s">
        <v>8258</v>
      </c>
      <c r="AG451" s="226"/>
    </row>
    <row r="452" spans="1:33" ht="26.4" x14ac:dyDescent="0.3">
      <c r="A452" s="226" t="s">
        <v>418</v>
      </c>
      <c r="B452" s="226" t="s">
        <v>8256</v>
      </c>
      <c r="C452" s="226" t="s">
        <v>19</v>
      </c>
      <c r="D452" s="226" t="s">
        <v>1477</v>
      </c>
      <c r="E452" s="226" t="s">
        <v>1682</v>
      </c>
      <c r="F452" s="226" t="s">
        <v>1683</v>
      </c>
      <c r="G452" s="226" t="s">
        <v>976</v>
      </c>
      <c r="H452" s="226" t="s">
        <v>333</v>
      </c>
      <c r="I452" s="226" t="s">
        <v>8089</v>
      </c>
      <c r="J452" s="226" t="s">
        <v>8089</v>
      </c>
      <c r="K452" s="226" t="s">
        <v>8089</v>
      </c>
      <c r="L452" s="226" t="s">
        <v>8089</v>
      </c>
      <c r="M452" s="226" t="s">
        <v>8257</v>
      </c>
      <c r="N452" s="226" t="s">
        <v>87</v>
      </c>
      <c r="O452" s="226" t="s">
        <v>1478</v>
      </c>
      <c r="P452" s="226"/>
      <c r="Q452" s="226"/>
      <c r="R452" s="226" t="s">
        <v>1684</v>
      </c>
      <c r="S452" s="226"/>
      <c r="T452" s="226"/>
      <c r="U452" s="226" t="s">
        <v>8089</v>
      </c>
      <c r="V452" s="226" t="s">
        <v>8089</v>
      </c>
      <c r="W452" s="226"/>
      <c r="X452" s="226"/>
      <c r="Y452" s="227">
        <v>44162.406226851854</v>
      </c>
      <c r="Z452" s="227">
        <v>44165.932488425926</v>
      </c>
      <c r="AA452" s="226"/>
      <c r="AB452" s="228" t="s">
        <v>1681</v>
      </c>
      <c r="AC452" s="226">
        <v>75122</v>
      </c>
      <c r="AD452" s="226">
        <v>25730</v>
      </c>
      <c r="AE452" s="226" t="s">
        <v>8256</v>
      </c>
      <c r="AF452" s="226" t="s">
        <v>8258</v>
      </c>
      <c r="AG452" s="226" t="s">
        <v>15</v>
      </c>
    </row>
    <row r="453" spans="1:33" ht="92.4" x14ac:dyDescent="0.3">
      <c r="A453" s="226"/>
      <c r="B453" s="226" t="s">
        <v>8256</v>
      </c>
      <c r="C453" s="226" t="s">
        <v>31</v>
      </c>
      <c r="D453" s="226">
        <v>14</v>
      </c>
      <c r="E453" s="226" t="s">
        <v>1685</v>
      </c>
      <c r="F453" s="226" t="s">
        <v>1686</v>
      </c>
      <c r="G453" s="226" t="s">
        <v>1637</v>
      </c>
      <c r="H453" s="226" t="s">
        <v>34</v>
      </c>
      <c r="I453" s="226" t="s">
        <v>8089</v>
      </c>
      <c r="J453" s="226" t="s">
        <v>8089</v>
      </c>
      <c r="K453" s="226" t="s">
        <v>8089</v>
      </c>
      <c r="L453" s="226" t="s">
        <v>8089</v>
      </c>
      <c r="M453" s="226" t="s">
        <v>8257</v>
      </c>
      <c r="N453" s="226" t="s">
        <v>483</v>
      </c>
      <c r="O453" s="226" t="s">
        <v>740</v>
      </c>
      <c r="P453" s="226"/>
      <c r="Q453" s="226"/>
      <c r="R453" s="226"/>
      <c r="S453" s="226" t="s">
        <v>8635</v>
      </c>
      <c r="T453" s="226"/>
      <c r="U453" s="226" t="s">
        <v>8089</v>
      </c>
      <c r="V453" s="226" t="s">
        <v>8089</v>
      </c>
      <c r="W453" s="226"/>
      <c r="X453" s="226"/>
      <c r="Y453" s="227">
        <v>44162.427048611113</v>
      </c>
      <c r="Z453" s="227">
        <v>44172.092858796299</v>
      </c>
      <c r="AA453" s="226"/>
      <c r="AB453" s="228" t="s">
        <v>1687</v>
      </c>
      <c r="AC453" s="226">
        <v>81621</v>
      </c>
      <c r="AD453" s="226">
        <v>9020</v>
      </c>
      <c r="AE453" s="226" t="s">
        <v>8256</v>
      </c>
      <c r="AF453" s="226" t="s">
        <v>8258</v>
      </c>
      <c r="AG453" s="226" t="s">
        <v>295</v>
      </c>
    </row>
    <row r="454" spans="1:33" ht="66" x14ac:dyDescent="0.3">
      <c r="A454" s="226" t="s">
        <v>1691</v>
      </c>
      <c r="B454" s="226" t="s">
        <v>8256</v>
      </c>
      <c r="C454" s="226" t="s">
        <v>25</v>
      </c>
      <c r="D454" s="226">
        <v>14</v>
      </c>
      <c r="E454" s="226" t="s">
        <v>1688</v>
      </c>
      <c r="F454" s="226" t="s">
        <v>1689</v>
      </c>
      <c r="G454" s="226" t="s">
        <v>1637</v>
      </c>
      <c r="H454" s="226" t="s">
        <v>7</v>
      </c>
      <c r="I454" s="226" t="s">
        <v>1493</v>
      </c>
      <c r="J454" s="226">
        <v>311</v>
      </c>
      <c r="K454" s="226" t="s">
        <v>8089</v>
      </c>
      <c r="L454" s="226" t="s">
        <v>742</v>
      </c>
      <c r="M454" s="226" t="s">
        <v>1693</v>
      </c>
      <c r="N454" s="226" t="s">
        <v>483</v>
      </c>
      <c r="O454" s="226" t="s">
        <v>740</v>
      </c>
      <c r="P454" s="226" t="s">
        <v>1692</v>
      </c>
      <c r="Q454" s="226"/>
      <c r="R454" s="226" t="s">
        <v>1690</v>
      </c>
      <c r="S454" s="226" t="s">
        <v>8636</v>
      </c>
      <c r="T454" s="226"/>
      <c r="U454" s="226" t="s">
        <v>8089</v>
      </c>
      <c r="V454" s="226" t="s">
        <v>8089</v>
      </c>
      <c r="W454" s="226"/>
      <c r="X454" s="226"/>
      <c r="Y454" s="227">
        <v>44162.427048611113</v>
      </c>
      <c r="Z454" s="227">
        <v>44172.092858796299</v>
      </c>
      <c r="AA454" s="226"/>
      <c r="AB454" s="228" t="s">
        <v>1687</v>
      </c>
      <c r="AC454" s="226">
        <v>81621</v>
      </c>
      <c r="AD454" s="226">
        <v>9030</v>
      </c>
      <c r="AE454" s="226" t="s">
        <v>8256</v>
      </c>
      <c r="AF454" s="226" t="s">
        <v>8258</v>
      </c>
      <c r="AG454" s="226" t="s">
        <v>15</v>
      </c>
    </row>
    <row r="455" spans="1:33" ht="66" x14ac:dyDescent="0.3">
      <c r="A455" s="226" t="s">
        <v>1691</v>
      </c>
      <c r="B455" s="226" t="s">
        <v>8256</v>
      </c>
      <c r="C455" s="226" t="s">
        <v>25</v>
      </c>
      <c r="D455" s="226">
        <v>14</v>
      </c>
      <c r="E455" s="226" t="s">
        <v>1695</v>
      </c>
      <c r="F455" s="226" t="s">
        <v>1689</v>
      </c>
      <c r="G455" s="226" t="s">
        <v>1637</v>
      </c>
      <c r="H455" s="226" t="s">
        <v>7</v>
      </c>
      <c r="I455" s="226" t="s">
        <v>1493</v>
      </c>
      <c r="J455" s="226">
        <v>312</v>
      </c>
      <c r="K455" s="226" t="s">
        <v>8089</v>
      </c>
      <c r="L455" s="226" t="s">
        <v>748</v>
      </c>
      <c r="M455" s="226" t="s">
        <v>1698</v>
      </c>
      <c r="N455" s="226" t="s">
        <v>169</v>
      </c>
      <c r="O455" s="226" t="s">
        <v>740</v>
      </c>
      <c r="P455" s="226" t="s">
        <v>1697</v>
      </c>
      <c r="Q455" s="226"/>
      <c r="R455" s="226" t="s">
        <v>1696</v>
      </c>
      <c r="S455" s="226" t="s">
        <v>8636</v>
      </c>
      <c r="T455" s="226"/>
      <c r="U455" s="226" t="s">
        <v>8089</v>
      </c>
      <c r="V455" s="226" t="s">
        <v>8089</v>
      </c>
      <c r="W455" s="226"/>
      <c r="X455" s="226"/>
      <c r="Y455" s="227">
        <v>44162.427106481482</v>
      </c>
      <c r="Z455" s="227">
        <v>44172.092858796299</v>
      </c>
      <c r="AA455" s="226"/>
      <c r="AB455" s="228" t="s">
        <v>1687</v>
      </c>
      <c r="AC455" s="226">
        <v>81621</v>
      </c>
      <c r="AD455" s="226">
        <v>9100</v>
      </c>
      <c r="AE455" s="226" t="s">
        <v>8256</v>
      </c>
      <c r="AF455" s="226" t="s">
        <v>8258</v>
      </c>
      <c r="AG455" s="226" t="s">
        <v>15</v>
      </c>
    </row>
    <row r="456" spans="1:33" ht="66" x14ac:dyDescent="0.3">
      <c r="A456" s="226" t="s">
        <v>1691</v>
      </c>
      <c r="B456" s="226" t="s">
        <v>8256</v>
      </c>
      <c r="C456" s="226" t="s">
        <v>25</v>
      </c>
      <c r="D456" s="226">
        <v>14</v>
      </c>
      <c r="E456" s="226" t="s">
        <v>1700</v>
      </c>
      <c r="F456" s="226" t="s">
        <v>1701</v>
      </c>
      <c r="G456" s="226" t="s">
        <v>1637</v>
      </c>
      <c r="H456" s="226" t="s">
        <v>7</v>
      </c>
      <c r="I456" s="226" t="s">
        <v>1704</v>
      </c>
      <c r="J456" s="226">
        <v>430</v>
      </c>
      <c r="K456" s="226" t="s">
        <v>8089</v>
      </c>
      <c r="L456" s="226" t="s">
        <v>742</v>
      </c>
      <c r="M456" s="226" t="s">
        <v>1693</v>
      </c>
      <c r="N456" s="226" t="s">
        <v>483</v>
      </c>
      <c r="O456" s="226" t="s">
        <v>740</v>
      </c>
      <c r="P456" s="226" t="s">
        <v>1703</v>
      </c>
      <c r="Q456" s="226"/>
      <c r="R456" s="226" t="s">
        <v>1702</v>
      </c>
      <c r="S456" s="226" t="s">
        <v>8636</v>
      </c>
      <c r="T456" s="226"/>
      <c r="U456" s="226" t="s">
        <v>8089</v>
      </c>
      <c r="V456" s="226" t="s">
        <v>8089</v>
      </c>
      <c r="W456" s="226"/>
      <c r="X456" s="226"/>
      <c r="Y456" s="227">
        <v>44162.427129629628</v>
      </c>
      <c r="Z456" s="227">
        <v>44172.092858796299</v>
      </c>
      <c r="AA456" s="226"/>
      <c r="AB456" s="228" t="s">
        <v>1687</v>
      </c>
      <c r="AC456" s="226">
        <v>81621</v>
      </c>
      <c r="AD456" s="226">
        <v>9110</v>
      </c>
      <c r="AE456" s="226" t="s">
        <v>8256</v>
      </c>
      <c r="AF456" s="226" t="s">
        <v>8258</v>
      </c>
      <c r="AG456" s="226" t="s">
        <v>15</v>
      </c>
    </row>
    <row r="457" spans="1:33" ht="66" x14ac:dyDescent="0.3">
      <c r="A457" s="226" t="s">
        <v>1691</v>
      </c>
      <c r="B457" s="226" t="s">
        <v>8256</v>
      </c>
      <c r="C457" s="226" t="s">
        <v>25</v>
      </c>
      <c r="D457" s="226">
        <v>14</v>
      </c>
      <c r="E457" s="226" t="s">
        <v>1706</v>
      </c>
      <c r="F457" s="226" t="s">
        <v>1701</v>
      </c>
      <c r="G457" s="226" t="s">
        <v>1637</v>
      </c>
      <c r="H457" s="226" t="s">
        <v>7</v>
      </c>
      <c r="I457" s="226" t="s">
        <v>1704</v>
      </c>
      <c r="J457" s="226">
        <v>431</v>
      </c>
      <c r="K457" s="226" t="s">
        <v>8089</v>
      </c>
      <c r="L457" s="226" t="s">
        <v>748</v>
      </c>
      <c r="M457" s="226" t="s">
        <v>1698</v>
      </c>
      <c r="N457" s="226" t="s">
        <v>169</v>
      </c>
      <c r="O457" s="226" t="s">
        <v>740</v>
      </c>
      <c r="P457" s="226" t="s">
        <v>1708</v>
      </c>
      <c r="Q457" s="226"/>
      <c r="R457" s="226" t="s">
        <v>1707</v>
      </c>
      <c r="S457" s="226" t="s">
        <v>8636</v>
      </c>
      <c r="T457" s="226"/>
      <c r="U457" s="226" t="s">
        <v>8089</v>
      </c>
      <c r="V457" s="226" t="s">
        <v>8089</v>
      </c>
      <c r="W457" s="226"/>
      <c r="X457" s="226"/>
      <c r="Y457" s="227">
        <v>44162.427256944444</v>
      </c>
      <c r="Z457" s="227">
        <v>44172.092858796299</v>
      </c>
      <c r="AA457" s="226"/>
      <c r="AB457" s="228" t="s">
        <v>1687</v>
      </c>
      <c r="AC457" s="226">
        <v>81621</v>
      </c>
      <c r="AD457" s="226">
        <v>9120</v>
      </c>
      <c r="AE457" s="226" t="s">
        <v>8256</v>
      </c>
      <c r="AF457" s="226" t="s">
        <v>8258</v>
      </c>
      <c r="AG457" s="226" t="s">
        <v>15</v>
      </c>
    </row>
    <row r="458" spans="1:33" ht="26.4" x14ac:dyDescent="0.3">
      <c r="A458" s="226"/>
      <c r="B458" s="226" t="s">
        <v>8256</v>
      </c>
      <c r="C458" s="226" t="s">
        <v>31</v>
      </c>
      <c r="D458" s="226" t="s">
        <v>1218</v>
      </c>
      <c r="E458" s="226" t="s">
        <v>1710</v>
      </c>
      <c r="F458" s="226" t="s">
        <v>1711</v>
      </c>
      <c r="G458" s="226" t="s">
        <v>1637</v>
      </c>
      <c r="H458" s="226" t="s">
        <v>34</v>
      </c>
      <c r="I458" s="226" t="s">
        <v>8089</v>
      </c>
      <c r="J458" s="226" t="s">
        <v>8089</v>
      </c>
      <c r="K458" s="226" t="s">
        <v>8089</v>
      </c>
      <c r="L458" s="226" t="s">
        <v>8089</v>
      </c>
      <c r="M458" s="226" t="s">
        <v>8257</v>
      </c>
      <c r="N458" s="226" t="s">
        <v>169</v>
      </c>
      <c r="O458" s="226" t="s">
        <v>1219</v>
      </c>
      <c r="P458" s="226"/>
      <c r="Q458" s="226"/>
      <c r="R458" s="226"/>
      <c r="S458" s="226" t="s">
        <v>8637</v>
      </c>
      <c r="T458" s="226"/>
      <c r="U458" s="226" t="s">
        <v>8089</v>
      </c>
      <c r="V458" s="226" t="s">
        <v>8089</v>
      </c>
      <c r="W458" s="226"/>
      <c r="X458" s="226"/>
      <c r="Y458" s="227">
        <v>44162.427268518521</v>
      </c>
      <c r="Z458" s="227">
        <v>44168.79451388889</v>
      </c>
      <c r="AA458" s="226"/>
      <c r="AB458" s="228" t="s">
        <v>1687</v>
      </c>
      <c r="AC458" s="226">
        <v>81621</v>
      </c>
      <c r="AD458" s="226">
        <v>500</v>
      </c>
      <c r="AE458" s="226" t="s">
        <v>8256</v>
      </c>
      <c r="AF458" s="226" t="s">
        <v>8258</v>
      </c>
      <c r="AG458" s="226" t="s">
        <v>295</v>
      </c>
    </row>
    <row r="459" spans="1:33" ht="26.4" x14ac:dyDescent="0.3">
      <c r="A459" s="226"/>
      <c r="B459" s="226" t="s">
        <v>8256</v>
      </c>
      <c r="C459" s="226" t="s">
        <v>31</v>
      </c>
      <c r="D459" s="226" t="s">
        <v>1254</v>
      </c>
      <c r="E459" s="226" t="s">
        <v>1712</v>
      </c>
      <c r="F459" s="226" t="s">
        <v>1713</v>
      </c>
      <c r="G459" s="226" t="s">
        <v>147</v>
      </c>
      <c r="H459" s="226" t="s">
        <v>301</v>
      </c>
      <c r="I459" s="226" t="s">
        <v>8089</v>
      </c>
      <c r="J459" s="226" t="s">
        <v>8089</v>
      </c>
      <c r="K459" s="226" t="s">
        <v>8089</v>
      </c>
      <c r="L459" s="226" t="s">
        <v>8089</v>
      </c>
      <c r="M459" s="226" t="s">
        <v>8257</v>
      </c>
      <c r="N459" s="226" t="s">
        <v>169</v>
      </c>
      <c r="O459" s="226" t="s">
        <v>1255</v>
      </c>
      <c r="P459" s="226"/>
      <c r="Q459" s="226"/>
      <c r="R459" s="226"/>
      <c r="S459" s="226" t="s">
        <v>8638</v>
      </c>
      <c r="T459" s="226"/>
      <c r="U459" s="226" t="s">
        <v>8089</v>
      </c>
      <c r="V459" s="226" t="s">
        <v>8089</v>
      </c>
      <c r="W459" s="226"/>
      <c r="X459" s="226"/>
      <c r="Y459" s="227">
        <v>44162.427268518521</v>
      </c>
      <c r="Z459" s="227">
        <v>44165.932488425926</v>
      </c>
      <c r="AA459" s="226"/>
      <c r="AB459" s="228" t="s">
        <v>1687</v>
      </c>
      <c r="AC459" s="226">
        <v>81621</v>
      </c>
      <c r="AD459" s="226">
        <v>100</v>
      </c>
      <c r="AE459" s="226" t="s">
        <v>8256</v>
      </c>
      <c r="AF459" s="226" t="s">
        <v>8258</v>
      </c>
      <c r="AG459" s="226"/>
    </row>
    <row r="460" spans="1:33" ht="26.4" x14ac:dyDescent="0.3">
      <c r="A460" s="226"/>
      <c r="B460" s="226" t="s">
        <v>8256</v>
      </c>
      <c r="C460" s="226" t="s">
        <v>19</v>
      </c>
      <c r="D460" s="226" t="s">
        <v>1254</v>
      </c>
      <c r="E460" s="226" t="s">
        <v>1714</v>
      </c>
      <c r="F460" s="226" t="s">
        <v>1715</v>
      </c>
      <c r="G460" s="226" t="s">
        <v>1637</v>
      </c>
      <c r="H460" s="226" t="s">
        <v>349</v>
      </c>
      <c r="I460" s="226" t="s">
        <v>8089</v>
      </c>
      <c r="J460" s="226" t="s">
        <v>8089</v>
      </c>
      <c r="K460" s="226" t="s">
        <v>8089</v>
      </c>
      <c r="L460" s="226" t="s">
        <v>8089</v>
      </c>
      <c r="M460" s="226" t="s">
        <v>8257</v>
      </c>
      <c r="N460" s="226" t="s">
        <v>169</v>
      </c>
      <c r="O460" s="226" t="s">
        <v>1255</v>
      </c>
      <c r="P460" s="226"/>
      <c r="Q460" s="226"/>
      <c r="R460" s="226" t="s">
        <v>350</v>
      </c>
      <c r="S460" s="226"/>
      <c r="T460" s="226"/>
      <c r="U460" s="226" t="s">
        <v>8089</v>
      </c>
      <c r="V460" s="226" t="s">
        <v>8089</v>
      </c>
      <c r="W460" s="226"/>
      <c r="X460" s="226"/>
      <c r="Y460" s="227">
        <v>44162.427268518521</v>
      </c>
      <c r="Z460" s="227">
        <v>44165.932488425926</v>
      </c>
      <c r="AA460" s="226"/>
      <c r="AB460" s="228" t="s">
        <v>1687</v>
      </c>
      <c r="AC460" s="226">
        <v>81621</v>
      </c>
      <c r="AD460" s="226">
        <v>27680</v>
      </c>
      <c r="AE460" s="226" t="s">
        <v>8256</v>
      </c>
      <c r="AF460" s="226" t="s">
        <v>8258</v>
      </c>
      <c r="AG460" s="226" t="s">
        <v>15</v>
      </c>
    </row>
    <row r="461" spans="1:33" ht="39.6" x14ac:dyDescent="0.3">
      <c r="A461" s="226"/>
      <c r="B461" s="226" t="s">
        <v>8256</v>
      </c>
      <c r="C461" s="226" t="s">
        <v>1718</v>
      </c>
      <c r="D461" s="226" t="s">
        <v>663</v>
      </c>
      <c r="E461" s="226" t="s">
        <v>1716</v>
      </c>
      <c r="F461" s="226" t="s">
        <v>1717</v>
      </c>
      <c r="G461" s="226" t="s">
        <v>1637</v>
      </c>
      <c r="H461" s="226" t="s">
        <v>683</v>
      </c>
      <c r="I461" s="226" t="s">
        <v>679</v>
      </c>
      <c r="J461" s="226" t="s">
        <v>8089</v>
      </c>
      <c r="K461" s="226" t="s">
        <v>8089</v>
      </c>
      <c r="L461" s="226" t="s">
        <v>8089</v>
      </c>
      <c r="M461" s="226" t="s">
        <v>686</v>
      </c>
      <c r="N461" s="226" t="s">
        <v>87</v>
      </c>
      <c r="O461" s="226" t="s">
        <v>664</v>
      </c>
      <c r="P461" s="226"/>
      <c r="Q461" s="226"/>
      <c r="R461" s="226"/>
      <c r="S461" s="226" t="s">
        <v>8639</v>
      </c>
      <c r="T461" s="226"/>
      <c r="U461" s="226" t="s">
        <v>8089</v>
      </c>
      <c r="V461" s="226" t="s">
        <v>8089</v>
      </c>
      <c r="W461" s="226"/>
      <c r="X461" s="226"/>
      <c r="Y461" s="227">
        <v>44162.427268518521</v>
      </c>
      <c r="Z461" s="227">
        <v>44165.932488425926</v>
      </c>
      <c r="AA461" s="226"/>
      <c r="AB461" s="228" t="s">
        <v>1687</v>
      </c>
      <c r="AC461" s="226">
        <v>81621</v>
      </c>
      <c r="AD461" s="226">
        <v>22720</v>
      </c>
      <c r="AE461" s="226" t="s">
        <v>8256</v>
      </c>
      <c r="AF461" s="226" t="s">
        <v>8258</v>
      </c>
      <c r="AG461" s="226" t="s">
        <v>15</v>
      </c>
    </row>
    <row r="462" spans="1:33" ht="26.4" x14ac:dyDescent="0.3">
      <c r="A462" s="226"/>
      <c r="B462" s="226" t="s">
        <v>8256</v>
      </c>
      <c r="C462" s="226" t="s">
        <v>31</v>
      </c>
      <c r="D462" s="226" t="s">
        <v>1721</v>
      </c>
      <c r="E462" s="226" t="s">
        <v>1719</v>
      </c>
      <c r="F462" s="226" t="s">
        <v>1720</v>
      </c>
      <c r="G462" s="226" t="s">
        <v>147</v>
      </c>
      <c r="H462" s="226" t="s">
        <v>301</v>
      </c>
      <c r="I462" s="226" t="s">
        <v>8089</v>
      </c>
      <c r="J462" s="226" t="s">
        <v>8089</v>
      </c>
      <c r="K462" s="226" t="s">
        <v>8089</v>
      </c>
      <c r="L462" s="226" t="s">
        <v>8089</v>
      </c>
      <c r="M462" s="226" t="s">
        <v>8257</v>
      </c>
      <c r="N462" s="226" t="s">
        <v>87</v>
      </c>
      <c r="O462" s="226" t="s">
        <v>1722</v>
      </c>
      <c r="P462" s="226"/>
      <c r="Q462" s="226"/>
      <c r="R462" s="226"/>
      <c r="S462" s="226" t="s">
        <v>8640</v>
      </c>
      <c r="T462" s="226"/>
      <c r="U462" s="226" t="s">
        <v>8089</v>
      </c>
      <c r="V462" s="226" t="s">
        <v>8089</v>
      </c>
      <c r="W462" s="226"/>
      <c r="X462" s="226"/>
      <c r="Y462" s="227">
        <v>44162.427268518521</v>
      </c>
      <c r="Z462" s="227">
        <v>44165.932488425926</v>
      </c>
      <c r="AA462" s="226"/>
      <c r="AB462" s="228" t="s">
        <v>1687</v>
      </c>
      <c r="AC462" s="226">
        <v>81621</v>
      </c>
      <c r="AD462" s="226">
        <v>100</v>
      </c>
      <c r="AE462" s="226" t="s">
        <v>8256</v>
      </c>
      <c r="AF462" s="226" t="s">
        <v>8258</v>
      </c>
      <c r="AG462" s="226"/>
    </row>
    <row r="463" spans="1:33" ht="39.6" x14ac:dyDescent="0.3">
      <c r="A463" s="226"/>
      <c r="B463" s="226" t="s">
        <v>8256</v>
      </c>
      <c r="C463" s="226" t="s">
        <v>31</v>
      </c>
      <c r="D463" s="226" t="s">
        <v>458</v>
      </c>
      <c r="E463" s="226" t="s">
        <v>1723</v>
      </c>
      <c r="F463" s="226" t="s">
        <v>1724</v>
      </c>
      <c r="G463" s="226" t="s">
        <v>1637</v>
      </c>
      <c r="H463" s="226" t="s">
        <v>34</v>
      </c>
      <c r="I463" s="226" t="s">
        <v>8089</v>
      </c>
      <c r="J463" s="226" t="s">
        <v>8089</v>
      </c>
      <c r="K463" s="226" t="s">
        <v>8089</v>
      </c>
      <c r="L463" s="226" t="s">
        <v>8089</v>
      </c>
      <c r="M463" s="226" t="s">
        <v>8257</v>
      </c>
      <c r="N463" s="226" t="s">
        <v>87</v>
      </c>
      <c r="O463" s="226" t="s">
        <v>8089</v>
      </c>
      <c r="P463" s="226"/>
      <c r="Q463" s="226"/>
      <c r="R463" s="226"/>
      <c r="S463" s="226" t="s">
        <v>8578</v>
      </c>
      <c r="T463" s="226"/>
      <c r="U463" s="226" t="s">
        <v>8089</v>
      </c>
      <c r="V463" s="226" t="s">
        <v>8089</v>
      </c>
      <c r="W463" s="226"/>
      <c r="X463" s="226"/>
      <c r="Y463" s="227">
        <v>44162.427268518521</v>
      </c>
      <c r="Z463" s="227">
        <v>44165.932488425926</v>
      </c>
      <c r="AA463" s="226"/>
      <c r="AB463" s="228" t="s">
        <v>1687</v>
      </c>
      <c r="AC463" s="226">
        <v>81621</v>
      </c>
      <c r="AD463" s="226">
        <v>1030</v>
      </c>
      <c r="AE463" s="226" t="s">
        <v>8256</v>
      </c>
      <c r="AF463" s="226" t="s">
        <v>8258</v>
      </c>
      <c r="AG463" s="226" t="s">
        <v>295</v>
      </c>
    </row>
    <row r="464" spans="1:33" ht="250.8" x14ac:dyDescent="0.3">
      <c r="A464" s="226"/>
      <c r="B464" s="226" t="s">
        <v>8256</v>
      </c>
      <c r="C464" s="226" t="s">
        <v>31</v>
      </c>
      <c r="D464" s="226" t="s">
        <v>222</v>
      </c>
      <c r="E464" s="226" t="s">
        <v>1725</v>
      </c>
      <c r="F464" s="226" t="s">
        <v>1726</v>
      </c>
      <c r="G464" s="226" t="s">
        <v>1637</v>
      </c>
      <c r="H464" s="226" t="s">
        <v>34</v>
      </c>
      <c r="I464" s="226" t="s">
        <v>8089</v>
      </c>
      <c r="J464" s="226" t="s">
        <v>8089</v>
      </c>
      <c r="K464" s="226" t="s">
        <v>8089</v>
      </c>
      <c r="L464" s="226" t="s">
        <v>8089</v>
      </c>
      <c r="M464" s="226" t="s">
        <v>8257</v>
      </c>
      <c r="N464" s="226" t="s">
        <v>483</v>
      </c>
      <c r="O464" s="226" t="s">
        <v>740</v>
      </c>
      <c r="P464" s="226"/>
      <c r="Q464" s="226"/>
      <c r="R464" s="226"/>
      <c r="S464" s="226" t="s">
        <v>8641</v>
      </c>
      <c r="T464" s="226"/>
      <c r="U464" s="226" t="s">
        <v>8089</v>
      </c>
      <c r="V464" s="226" t="s">
        <v>8089</v>
      </c>
      <c r="W464" s="226"/>
      <c r="X464" s="226"/>
      <c r="Y464" s="227">
        <v>44162.427268518521</v>
      </c>
      <c r="Z464" s="227">
        <v>44165.932488425926</v>
      </c>
      <c r="AA464" s="226"/>
      <c r="AB464" s="228" t="s">
        <v>1687</v>
      </c>
      <c r="AC464" s="226">
        <v>81621</v>
      </c>
      <c r="AD464" s="226">
        <v>25850</v>
      </c>
      <c r="AE464" s="226" t="s">
        <v>8256</v>
      </c>
      <c r="AF464" s="226" t="s">
        <v>8258</v>
      </c>
      <c r="AG464" s="226" t="s">
        <v>295</v>
      </c>
    </row>
    <row r="465" spans="1:33" ht="26.4" x14ac:dyDescent="0.3">
      <c r="A465" s="226" t="s">
        <v>455</v>
      </c>
      <c r="B465" s="226" t="s">
        <v>8256</v>
      </c>
      <c r="C465" s="226" t="s">
        <v>31</v>
      </c>
      <c r="D465" s="226" t="s">
        <v>297</v>
      </c>
      <c r="E465" s="226" t="s">
        <v>1727</v>
      </c>
      <c r="F465" s="226" t="s">
        <v>1728</v>
      </c>
      <c r="G465" s="226" t="s">
        <v>332</v>
      </c>
      <c r="H465" s="226" t="s">
        <v>34</v>
      </c>
      <c r="I465" s="226" t="s">
        <v>8089</v>
      </c>
      <c r="J465" s="226" t="s">
        <v>8089</v>
      </c>
      <c r="K465" s="226" t="s">
        <v>8089</v>
      </c>
      <c r="L465" s="226" t="s">
        <v>8089</v>
      </c>
      <c r="M465" s="226" t="s">
        <v>8257</v>
      </c>
      <c r="N465" s="226" t="s">
        <v>87</v>
      </c>
      <c r="O465" s="226" t="s">
        <v>8089</v>
      </c>
      <c r="P465" s="226"/>
      <c r="Q465" s="226"/>
      <c r="R465" s="226"/>
      <c r="S465" s="226" t="s">
        <v>8549</v>
      </c>
      <c r="T465" s="226"/>
      <c r="U465" s="226" t="s">
        <v>8089</v>
      </c>
      <c r="V465" s="226" t="s">
        <v>8089</v>
      </c>
      <c r="W465" s="226"/>
      <c r="X465" s="226"/>
      <c r="Y465" s="227">
        <v>44162.443645833337</v>
      </c>
      <c r="Z465" s="227">
        <v>44165.932488425926</v>
      </c>
      <c r="AA465" s="226"/>
      <c r="AB465" s="228" t="s">
        <v>1097</v>
      </c>
      <c r="AC465" s="226">
        <v>45069</v>
      </c>
      <c r="AD465" s="226">
        <v>2050</v>
      </c>
      <c r="AE465" s="226" t="s">
        <v>8256</v>
      </c>
      <c r="AF465" s="226" t="s">
        <v>8258</v>
      </c>
      <c r="AG465" s="226" t="s">
        <v>295</v>
      </c>
    </row>
    <row r="466" spans="1:33" ht="39.6" x14ac:dyDescent="0.3">
      <c r="A466" s="226" t="s">
        <v>815</v>
      </c>
      <c r="B466" s="226" t="s">
        <v>8256</v>
      </c>
      <c r="C466" s="226" t="s">
        <v>31</v>
      </c>
      <c r="D466" s="226" t="s">
        <v>458</v>
      </c>
      <c r="E466" s="226" t="s">
        <v>1729</v>
      </c>
      <c r="F466" s="226" t="s">
        <v>1730</v>
      </c>
      <c r="G466" s="226" t="s">
        <v>446</v>
      </c>
      <c r="H466" s="226" t="s">
        <v>34</v>
      </c>
      <c r="I466" s="226" t="s">
        <v>8089</v>
      </c>
      <c r="J466" s="226" t="s">
        <v>8089</v>
      </c>
      <c r="K466" s="226" t="s">
        <v>8089</v>
      </c>
      <c r="L466" s="226" t="s">
        <v>8089</v>
      </c>
      <c r="M466" s="226" t="s">
        <v>8257</v>
      </c>
      <c r="N466" s="226" t="s">
        <v>87</v>
      </c>
      <c r="O466" s="226" t="s">
        <v>8089</v>
      </c>
      <c r="P466" s="226"/>
      <c r="Q466" s="226"/>
      <c r="R466" s="226" t="s">
        <v>1732</v>
      </c>
      <c r="S466" s="226" t="s">
        <v>8578</v>
      </c>
      <c r="T466" s="226"/>
      <c r="U466" s="226" t="s">
        <v>8089</v>
      </c>
      <c r="V466" s="226" t="s">
        <v>8089</v>
      </c>
      <c r="W466" s="226"/>
      <c r="X466" s="226"/>
      <c r="Y466" s="227">
        <v>44162.446516203701</v>
      </c>
      <c r="Z466" s="227">
        <v>44165.932488425926</v>
      </c>
      <c r="AA466" s="226"/>
      <c r="AB466" s="228" t="s">
        <v>1731</v>
      </c>
      <c r="AC466" s="226">
        <v>68789</v>
      </c>
      <c r="AD466" s="226">
        <v>3020</v>
      </c>
      <c r="AE466" s="226" t="s">
        <v>8256</v>
      </c>
      <c r="AF466" s="226" t="s">
        <v>8258</v>
      </c>
      <c r="AG466" s="226"/>
    </row>
    <row r="467" spans="1:33" ht="26.4" x14ac:dyDescent="0.3">
      <c r="A467" s="226" t="s">
        <v>610</v>
      </c>
      <c r="B467" s="226" t="s">
        <v>8256</v>
      </c>
      <c r="C467" s="226" t="s">
        <v>31</v>
      </c>
      <c r="D467" s="226" t="s">
        <v>1737</v>
      </c>
      <c r="E467" s="226" t="s">
        <v>1733</v>
      </c>
      <c r="F467" s="226" t="s">
        <v>1734</v>
      </c>
      <c r="G467" s="226" t="s">
        <v>332</v>
      </c>
      <c r="H467" s="226" t="s">
        <v>587</v>
      </c>
      <c r="I467" s="226" t="s">
        <v>1738</v>
      </c>
      <c r="J467" s="226" t="s">
        <v>8089</v>
      </c>
      <c r="K467" s="226" t="s">
        <v>8089</v>
      </c>
      <c r="L467" s="226" t="s">
        <v>8089</v>
      </c>
      <c r="M467" s="226" t="s">
        <v>591</v>
      </c>
      <c r="N467" s="226" t="s">
        <v>87</v>
      </c>
      <c r="O467" s="226" t="s">
        <v>650</v>
      </c>
      <c r="P467" s="226"/>
      <c r="Q467" s="226"/>
      <c r="R467" s="226" t="s">
        <v>1736</v>
      </c>
      <c r="S467" s="226"/>
      <c r="T467" s="226"/>
      <c r="U467" s="226" t="s">
        <v>8089</v>
      </c>
      <c r="V467" s="226" t="s">
        <v>8089</v>
      </c>
      <c r="W467" s="226"/>
      <c r="X467" s="226"/>
      <c r="Y467" s="227">
        <v>44162.449282407404</v>
      </c>
      <c r="Z467" s="227">
        <v>44165.932488425926</v>
      </c>
      <c r="AA467" s="226"/>
      <c r="AB467" s="228" t="s">
        <v>1735</v>
      </c>
      <c r="AC467" s="226">
        <v>46491</v>
      </c>
      <c r="AD467" s="226">
        <v>22660</v>
      </c>
      <c r="AE467" s="226" t="s">
        <v>8256</v>
      </c>
      <c r="AF467" s="226" t="s">
        <v>8258</v>
      </c>
      <c r="AG467" s="226" t="s">
        <v>35</v>
      </c>
    </row>
    <row r="468" spans="1:33" ht="26.4" x14ac:dyDescent="0.3">
      <c r="A468" s="226"/>
      <c r="B468" s="226" t="s">
        <v>8256</v>
      </c>
      <c r="C468" s="226" t="s">
        <v>31</v>
      </c>
      <c r="D468" s="226" t="s">
        <v>1351</v>
      </c>
      <c r="E468" s="226" t="s">
        <v>1739</v>
      </c>
      <c r="F468" s="226" t="s">
        <v>1740</v>
      </c>
      <c r="G468" s="226" t="s">
        <v>147</v>
      </c>
      <c r="H468" s="226" t="s">
        <v>301</v>
      </c>
      <c r="I468" s="226" t="s">
        <v>8089</v>
      </c>
      <c r="J468" s="226" t="s">
        <v>8089</v>
      </c>
      <c r="K468" s="226" t="s">
        <v>8089</v>
      </c>
      <c r="L468" s="226" t="s">
        <v>8089</v>
      </c>
      <c r="M468" s="226" t="s">
        <v>8257</v>
      </c>
      <c r="N468" s="226" t="s">
        <v>87</v>
      </c>
      <c r="O468" s="226" t="s">
        <v>1352</v>
      </c>
      <c r="P468" s="226"/>
      <c r="Q468" s="226"/>
      <c r="R468" s="226"/>
      <c r="S468" s="226"/>
      <c r="T468" s="226"/>
      <c r="U468" s="226" t="s">
        <v>8089</v>
      </c>
      <c r="V468" s="226" t="s">
        <v>8089</v>
      </c>
      <c r="W468" s="226"/>
      <c r="X468" s="226"/>
      <c r="Y468" s="227">
        <v>44162.470138888886</v>
      </c>
      <c r="Z468" s="227">
        <v>44165.932488425926</v>
      </c>
      <c r="AA468" s="226"/>
      <c r="AB468" s="228" t="s">
        <v>1741</v>
      </c>
      <c r="AC468" s="226">
        <v>84086</v>
      </c>
      <c r="AD468" s="226">
        <v>100</v>
      </c>
      <c r="AE468" s="226" t="s">
        <v>8256</v>
      </c>
      <c r="AF468" s="226" t="s">
        <v>8258</v>
      </c>
      <c r="AG468" s="226"/>
    </row>
    <row r="469" spans="1:33" ht="26.4" x14ac:dyDescent="0.3">
      <c r="A469" s="226" t="s">
        <v>418</v>
      </c>
      <c r="B469" s="226" t="s">
        <v>8256</v>
      </c>
      <c r="C469" s="226" t="s">
        <v>19</v>
      </c>
      <c r="D469" s="226" t="s">
        <v>1351</v>
      </c>
      <c r="E469" s="226" t="s">
        <v>1742</v>
      </c>
      <c r="F469" s="226" t="s">
        <v>1743</v>
      </c>
      <c r="G469" s="226" t="s">
        <v>446</v>
      </c>
      <c r="H469" s="226" t="s">
        <v>333</v>
      </c>
      <c r="I469" s="226" t="s">
        <v>8089</v>
      </c>
      <c r="J469" s="226" t="s">
        <v>8089</v>
      </c>
      <c r="K469" s="226" t="s">
        <v>8089</v>
      </c>
      <c r="L469" s="226" t="s">
        <v>8089</v>
      </c>
      <c r="M469" s="226" t="s">
        <v>8257</v>
      </c>
      <c r="N469" s="226" t="s">
        <v>87</v>
      </c>
      <c r="O469" s="226" t="s">
        <v>1352</v>
      </c>
      <c r="P469" s="226"/>
      <c r="Q469" s="226"/>
      <c r="R469" s="226" t="s">
        <v>1744</v>
      </c>
      <c r="S469" s="226"/>
      <c r="T469" s="226"/>
      <c r="U469" s="226" t="s">
        <v>8089</v>
      </c>
      <c r="V469" s="226" t="s">
        <v>8089</v>
      </c>
      <c r="W469" s="226"/>
      <c r="X469" s="226"/>
      <c r="Y469" s="227">
        <v>44162.470138888886</v>
      </c>
      <c r="Z469" s="227">
        <v>44165.932488425926</v>
      </c>
      <c r="AA469" s="226"/>
      <c r="AB469" s="228" t="s">
        <v>1741</v>
      </c>
      <c r="AC469" s="226">
        <v>84086</v>
      </c>
      <c r="AD469" s="226">
        <v>25900</v>
      </c>
      <c r="AE469" s="226" t="s">
        <v>8256</v>
      </c>
      <c r="AF469" s="226" t="s">
        <v>8258</v>
      </c>
      <c r="AG469" s="226" t="s">
        <v>15</v>
      </c>
    </row>
    <row r="470" spans="1:33" ht="184.8" x14ac:dyDescent="0.3">
      <c r="A470" s="226" t="s">
        <v>495</v>
      </c>
      <c r="B470" s="226" t="s">
        <v>8256</v>
      </c>
      <c r="C470" s="226" t="s">
        <v>31</v>
      </c>
      <c r="D470" s="226" t="s">
        <v>1747</v>
      </c>
      <c r="E470" s="226" t="s">
        <v>1745</v>
      </c>
      <c r="F470" s="226" t="s">
        <v>1746</v>
      </c>
      <c r="G470" s="226" t="s">
        <v>147</v>
      </c>
      <c r="H470" s="226" t="s">
        <v>301</v>
      </c>
      <c r="I470" s="226" t="s">
        <v>8089</v>
      </c>
      <c r="J470" s="226" t="s">
        <v>8089</v>
      </c>
      <c r="K470" s="226" t="s">
        <v>8089</v>
      </c>
      <c r="L470" s="226" t="s">
        <v>8089</v>
      </c>
      <c r="M470" s="226" t="s">
        <v>8257</v>
      </c>
      <c r="N470" s="226" t="s">
        <v>87</v>
      </c>
      <c r="O470" s="226" t="s">
        <v>1748</v>
      </c>
      <c r="P470" s="226"/>
      <c r="Q470" s="226"/>
      <c r="R470" s="226"/>
      <c r="S470" s="226" t="s">
        <v>8642</v>
      </c>
      <c r="T470" s="226"/>
      <c r="U470" s="226" t="s">
        <v>8089</v>
      </c>
      <c r="V470" s="226" t="s">
        <v>8089</v>
      </c>
      <c r="W470" s="226"/>
      <c r="X470" s="226"/>
      <c r="Y470" s="227">
        <v>44162.470138888886</v>
      </c>
      <c r="Z470" s="227">
        <v>44165.932488425926</v>
      </c>
      <c r="AA470" s="226"/>
      <c r="AB470" s="228" t="s">
        <v>1741</v>
      </c>
      <c r="AC470" s="226">
        <v>84086</v>
      </c>
      <c r="AD470" s="226">
        <v>100</v>
      </c>
      <c r="AE470" s="226" t="s">
        <v>8256</v>
      </c>
      <c r="AF470" s="226" t="s">
        <v>8258</v>
      </c>
      <c r="AG470" s="226"/>
    </row>
    <row r="471" spans="1:33" ht="303.60000000000002" x14ac:dyDescent="0.3">
      <c r="A471" s="226" t="s">
        <v>8643</v>
      </c>
      <c r="B471" s="226" t="s">
        <v>8256</v>
      </c>
      <c r="C471" s="226" t="s">
        <v>19</v>
      </c>
      <c r="D471" s="226" t="s">
        <v>1747</v>
      </c>
      <c r="E471" s="226" t="s">
        <v>1749</v>
      </c>
      <c r="F471" s="226" t="s">
        <v>1750</v>
      </c>
      <c r="G471" s="226" t="s">
        <v>446</v>
      </c>
      <c r="H471" s="226" t="s">
        <v>333</v>
      </c>
      <c r="I471" s="226" t="s">
        <v>8089</v>
      </c>
      <c r="J471" s="226" t="s">
        <v>8089</v>
      </c>
      <c r="K471" s="226" t="s">
        <v>8089</v>
      </c>
      <c r="L471" s="226" t="s">
        <v>8089</v>
      </c>
      <c r="M471" s="226" t="s">
        <v>8257</v>
      </c>
      <c r="N471" s="226" t="s">
        <v>87</v>
      </c>
      <c r="O471" s="226" t="s">
        <v>1748</v>
      </c>
      <c r="P471" s="226"/>
      <c r="Q471" s="226"/>
      <c r="R471" s="226" t="s">
        <v>1751</v>
      </c>
      <c r="S471" s="226" t="s">
        <v>8644</v>
      </c>
      <c r="T471" s="226"/>
      <c r="U471" s="226" t="s">
        <v>8089</v>
      </c>
      <c r="V471" s="226" t="s">
        <v>8089</v>
      </c>
      <c r="W471" s="226"/>
      <c r="X471" s="226"/>
      <c r="Y471" s="227">
        <v>44162.470138888886</v>
      </c>
      <c r="Z471" s="227">
        <v>44165.932488425926</v>
      </c>
      <c r="AA471" s="226"/>
      <c r="AB471" s="228" t="s">
        <v>1741</v>
      </c>
      <c r="AC471" s="226">
        <v>84086</v>
      </c>
      <c r="AD471" s="226">
        <v>25920</v>
      </c>
      <c r="AE471" s="226" t="s">
        <v>8256</v>
      </c>
      <c r="AF471" s="226" t="s">
        <v>8258</v>
      </c>
      <c r="AG471" s="226" t="s">
        <v>15</v>
      </c>
    </row>
    <row r="472" spans="1:33" ht="26.4" x14ac:dyDescent="0.3">
      <c r="A472" s="226"/>
      <c r="B472" s="226" t="s">
        <v>8258</v>
      </c>
      <c r="C472" s="226" t="s">
        <v>69</v>
      </c>
      <c r="D472" s="226" t="s">
        <v>185</v>
      </c>
      <c r="E472" s="226" t="s">
        <v>1752</v>
      </c>
      <c r="F472" s="226" t="s">
        <v>8645</v>
      </c>
      <c r="G472" s="226" t="s">
        <v>1753</v>
      </c>
      <c r="H472" s="226" t="s">
        <v>333</v>
      </c>
      <c r="I472" s="226" t="s">
        <v>8089</v>
      </c>
      <c r="J472" s="226" t="s">
        <v>8089</v>
      </c>
      <c r="K472" s="226" t="s">
        <v>8089</v>
      </c>
      <c r="L472" s="226" t="s">
        <v>8089</v>
      </c>
      <c r="M472" s="226" t="s">
        <v>8257</v>
      </c>
      <c r="N472" s="226" t="s">
        <v>87</v>
      </c>
      <c r="O472" s="226" t="s">
        <v>599</v>
      </c>
      <c r="P472" s="226"/>
      <c r="Q472" s="226"/>
      <c r="R472" s="226" t="s">
        <v>1755</v>
      </c>
      <c r="S472" s="226" t="s">
        <v>8552</v>
      </c>
      <c r="T472" s="226"/>
      <c r="U472" s="226" t="s">
        <v>8089</v>
      </c>
      <c r="V472" s="226" t="s">
        <v>8089</v>
      </c>
      <c r="W472" s="226"/>
      <c r="X472" s="226"/>
      <c r="Y472" s="227">
        <v>44162.47451388889</v>
      </c>
      <c r="Z472" s="226"/>
      <c r="AA472" s="226"/>
      <c r="AB472" s="228" t="s">
        <v>1754</v>
      </c>
      <c r="AC472" s="226">
        <v>84218</v>
      </c>
      <c r="AD472" s="226">
        <v>25710</v>
      </c>
      <c r="AE472" s="226" t="s">
        <v>8256</v>
      </c>
      <c r="AF472" s="226" t="s">
        <v>8256</v>
      </c>
      <c r="AG472" s="226" t="s">
        <v>647</v>
      </c>
    </row>
    <row r="473" spans="1:33" ht="26.4" x14ac:dyDescent="0.3">
      <c r="A473" s="226"/>
      <c r="B473" s="226" t="s">
        <v>8256</v>
      </c>
      <c r="C473" s="226" t="s">
        <v>1206</v>
      </c>
      <c r="D473" s="226" t="s">
        <v>1760</v>
      </c>
      <c r="E473" s="226" t="s">
        <v>1756</v>
      </c>
      <c r="F473" s="226" t="s">
        <v>1757</v>
      </c>
      <c r="G473" s="226" t="s">
        <v>1758</v>
      </c>
      <c r="H473" s="226" t="s">
        <v>34</v>
      </c>
      <c r="I473" s="226" t="s">
        <v>8089</v>
      </c>
      <c r="J473" s="226" t="s">
        <v>8089</v>
      </c>
      <c r="K473" s="226" t="s">
        <v>8089</v>
      </c>
      <c r="L473" s="226" t="s">
        <v>8089</v>
      </c>
      <c r="M473" s="226" t="s">
        <v>8257</v>
      </c>
      <c r="N473" s="226" t="s">
        <v>87</v>
      </c>
      <c r="O473" s="226" t="s">
        <v>8089</v>
      </c>
      <c r="P473" s="226"/>
      <c r="Q473" s="226"/>
      <c r="R473" s="226"/>
      <c r="S473" s="226" t="s">
        <v>8646</v>
      </c>
      <c r="T473" s="226"/>
      <c r="U473" s="226" t="s">
        <v>8089</v>
      </c>
      <c r="V473" s="226" t="s">
        <v>8089</v>
      </c>
      <c r="W473" s="226"/>
      <c r="X473" s="226"/>
      <c r="Y473" s="227">
        <v>44162.478946759256</v>
      </c>
      <c r="Z473" s="227">
        <v>44165.932488425926</v>
      </c>
      <c r="AA473" s="226"/>
      <c r="AB473" s="228" t="s">
        <v>1759</v>
      </c>
      <c r="AC473" s="226">
        <v>83316</v>
      </c>
      <c r="AD473" s="226">
        <v>1000</v>
      </c>
      <c r="AE473" s="226" t="s">
        <v>8256</v>
      </c>
      <c r="AF473" s="226" t="s">
        <v>8258</v>
      </c>
      <c r="AG473" s="226" t="s">
        <v>647</v>
      </c>
    </row>
    <row r="474" spans="1:33" ht="39.6" x14ac:dyDescent="0.3">
      <c r="A474" s="226" t="s">
        <v>737</v>
      </c>
      <c r="B474" s="226" t="s">
        <v>8258</v>
      </c>
      <c r="C474" s="226" t="s">
        <v>69</v>
      </c>
      <c r="D474" s="226" t="s">
        <v>1760</v>
      </c>
      <c r="E474" s="226" t="s">
        <v>1761</v>
      </c>
      <c r="F474" s="226" t="s">
        <v>1762</v>
      </c>
      <c r="G474" s="226" t="s">
        <v>1763</v>
      </c>
      <c r="H474" s="226" t="s">
        <v>417</v>
      </c>
      <c r="I474" s="226" t="s">
        <v>8089</v>
      </c>
      <c r="J474" s="226" t="s">
        <v>8089</v>
      </c>
      <c r="K474" s="226" t="s">
        <v>8089</v>
      </c>
      <c r="L474" s="226" t="s">
        <v>8089</v>
      </c>
      <c r="M474" s="226" t="s">
        <v>8257</v>
      </c>
      <c r="N474" s="226" t="s">
        <v>87</v>
      </c>
      <c r="O474" s="226" t="s">
        <v>8089</v>
      </c>
      <c r="P474" s="226"/>
      <c r="Q474" s="226"/>
      <c r="R474" s="226" t="s">
        <v>1764</v>
      </c>
      <c r="S474" s="226"/>
      <c r="T474" s="226"/>
      <c r="U474" s="226" t="s">
        <v>8089</v>
      </c>
      <c r="V474" s="226" t="s">
        <v>8089</v>
      </c>
      <c r="W474" s="226"/>
      <c r="X474" s="226"/>
      <c r="Y474" s="227">
        <v>44162.480474537035</v>
      </c>
      <c r="Z474" s="226"/>
      <c r="AA474" s="226"/>
      <c r="AB474" s="228" t="s">
        <v>1759</v>
      </c>
      <c r="AC474" s="226">
        <v>83316</v>
      </c>
      <c r="AD474" s="226">
        <v>1100</v>
      </c>
      <c r="AE474" s="226" t="s">
        <v>8256</v>
      </c>
      <c r="AF474" s="226" t="s">
        <v>8256</v>
      </c>
      <c r="AG474" s="226" t="s">
        <v>15</v>
      </c>
    </row>
    <row r="475" spans="1:33" ht="39.6" x14ac:dyDescent="0.3">
      <c r="A475" s="226" t="s">
        <v>737</v>
      </c>
      <c r="B475" s="226" t="s">
        <v>8256</v>
      </c>
      <c r="C475" s="226" t="s">
        <v>1206</v>
      </c>
      <c r="D475" s="226" t="s">
        <v>1760</v>
      </c>
      <c r="E475" s="226" t="s">
        <v>1765</v>
      </c>
      <c r="F475" s="226" t="s">
        <v>1766</v>
      </c>
      <c r="G475" s="226" t="s">
        <v>1763</v>
      </c>
      <c r="H475" s="226" t="s">
        <v>417</v>
      </c>
      <c r="I475" s="226" t="s">
        <v>8089</v>
      </c>
      <c r="J475" s="226" t="s">
        <v>8089</v>
      </c>
      <c r="K475" s="226" t="s">
        <v>8089</v>
      </c>
      <c r="L475" s="226" t="s">
        <v>8089</v>
      </c>
      <c r="M475" s="226" t="s">
        <v>8257</v>
      </c>
      <c r="N475" s="226" t="s">
        <v>87</v>
      </c>
      <c r="O475" s="226" t="s">
        <v>8089</v>
      </c>
      <c r="P475" s="226"/>
      <c r="Q475" s="226"/>
      <c r="R475" s="226"/>
      <c r="S475" s="226" t="s">
        <v>8646</v>
      </c>
      <c r="T475" s="226"/>
      <c r="U475" s="226" t="s">
        <v>8089</v>
      </c>
      <c r="V475" s="226" t="s">
        <v>8089</v>
      </c>
      <c r="W475" s="226"/>
      <c r="X475" s="226"/>
      <c r="Y475" s="227">
        <v>44162.480509259258</v>
      </c>
      <c r="Z475" s="227">
        <v>44165.932488425926</v>
      </c>
      <c r="AA475" s="226"/>
      <c r="AB475" s="228" t="s">
        <v>1759</v>
      </c>
      <c r="AC475" s="226">
        <v>83316</v>
      </c>
      <c r="AD475" s="226">
        <v>1200</v>
      </c>
      <c r="AE475" s="226" t="s">
        <v>8256</v>
      </c>
      <c r="AF475" s="226" t="s">
        <v>8258</v>
      </c>
      <c r="AG475" s="226" t="s">
        <v>15</v>
      </c>
    </row>
    <row r="476" spans="1:33" ht="39.6" x14ac:dyDescent="0.3">
      <c r="A476" s="226"/>
      <c r="B476" s="226" t="s">
        <v>8256</v>
      </c>
      <c r="C476" s="226" t="s">
        <v>31</v>
      </c>
      <c r="D476" s="226" t="s">
        <v>1224</v>
      </c>
      <c r="E476" s="226" t="s">
        <v>1767</v>
      </c>
      <c r="F476" s="226" t="s">
        <v>1768</v>
      </c>
      <c r="G476" s="226" t="s">
        <v>147</v>
      </c>
      <c r="H476" s="226" t="s">
        <v>301</v>
      </c>
      <c r="I476" s="226" t="s">
        <v>8089</v>
      </c>
      <c r="J476" s="226" t="s">
        <v>8089</v>
      </c>
      <c r="K476" s="226" t="s">
        <v>8089</v>
      </c>
      <c r="L476" s="226" t="s">
        <v>8089</v>
      </c>
      <c r="M476" s="226" t="s">
        <v>8257</v>
      </c>
      <c r="N476" s="226" t="s">
        <v>169</v>
      </c>
      <c r="O476" s="226" t="s">
        <v>1770</v>
      </c>
      <c r="P476" s="226"/>
      <c r="Q476" s="226"/>
      <c r="R476" s="226"/>
      <c r="S476" s="226"/>
      <c r="T476" s="226"/>
      <c r="U476" s="226" t="s">
        <v>8089</v>
      </c>
      <c r="V476" s="226" t="s">
        <v>8089</v>
      </c>
      <c r="W476" s="226"/>
      <c r="X476" s="226"/>
      <c r="Y476" s="227">
        <v>44162.487037037034</v>
      </c>
      <c r="Z476" s="227">
        <v>44165.932488425926</v>
      </c>
      <c r="AA476" s="226"/>
      <c r="AB476" s="228" t="s">
        <v>1769</v>
      </c>
      <c r="AC476" s="226">
        <v>41503</v>
      </c>
      <c r="AD476" s="226">
        <v>100</v>
      </c>
      <c r="AE476" s="226" t="s">
        <v>8256</v>
      </c>
      <c r="AF476" s="226" t="s">
        <v>8258</v>
      </c>
      <c r="AG476" s="226"/>
    </row>
    <row r="477" spans="1:33" ht="26.4" x14ac:dyDescent="0.3">
      <c r="A477" s="226"/>
      <c r="B477" s="226" t="s">
        <v>8256</v>
      </c>
      <c r="C477" s="226" t="s">
        <v>31</v>
      </c>
      <c r="D477" s="226" t="s">
        <v>1242</v>
      </c>
      <c r="E477" s="226" t="s">
        <v>1771</v>
      </c>
      <c r="F477" s="226" t="s">
        <v>1772</v>
      </c>
      <c r="G477" s="226" t="s">
        <v>147</v>
      </c>
      <c r="H477" s="226" t="s">
        <v>301</v>
      </c>
      <c r="I477" s="226" t="s">
        <v>8089</v>
      </c>
      <c r="J477" s="226" t="s">
        <v>8089</v>
      </c>
      <c r="K477" s="226" t="s">
        <v>8089</v>
      </c>
      <c r="L477" s="226" t="s">
        <v>8089</v>
      </c>
      <c r="M477" s="226" t="s">
        <v>8257</v>
      </c>
      <c r="N477" s="226" t="s">
        <v>169</v>
      </c>
      <c r="O477" s="226" t="s">
        <v>1243</v>
      </c>
      <c r="P477" s="226"/>
      <c r="Q477" s="226"/>
      <c r="R477" s="226"/>
      <c r="S477" s="226" t="s">
        <v>8544</v>
      </c>
      <c r="T477" s="226"/>
      <c r="U477" s="226" t="s">
        <v>8089</v>
      </c>
      <c r="V477" s="226" t="s">
        <v>8089</v>
      </c>
      <c r="W477" s="226"/>
      <c r="X477" s="226"/>
      <c r="Y477" s="227">
        <v>44162.487037037034</v>
      </c>
      <c r="Z477" s="227">
        <v>44165.932488425926</v>
      </c>
      <c r="AA477" s="226"/>
      <c r="AB477" s="228" t="s">
        <v>1769</v>
      </c>
      <c r="AC477" s="226">
        <v>41503</v>
      </c>
      <c r="AD477" s="226">
        <v>100</v>
      </c>
      <c r="AE477" s="226" t="s">
        <v>8256</v>
      </c>
      <c r="AF477" s="226" t="s">
        <v>8258</v>
      </c>
      <c r="AG477" s="226"/>
    </row>
    <row r="478" spans="1:33" ht="26.4" x14ac:dyDescent="0.3">
      <c r="A478" s="226"/>
      <c r="B478" s="226" t="s">
        <v>8256</v>
      </c>
      <c r="C478" s="226" t="s">
        <v>25</v>
      </c>
      <c r="D478" s="226" t="s">
        <v>1469</v>
      </c>
      <c r="E478" s="226" t="s">
        <v>1773</v>
      </c>
      <c r="F478" s="226" t="s">
        <v>1774</v>
      </c>
      <c r="G478" s="226" t="s">
        <v>147</v>
      </c>
      <c r="H478" s="226" t="s">
        <v>301</v>
      </c>
      <c r="I478" s="226" t="s">
        <v>8089</v>
      </c>
      <c r="J478" s="226" t="s">
        <v>8089</v>
      </c>
      <c r="K478" s="226" t="s">
        <v>8089</v>
      </c>
      <c r="L478" s="226" t="s">
        <v>8089</v>
      </c>
      <c r="M478" s="226" t="s">
        <v>8257</v>
      </c>
      <c r="N478" s="226" t="s">
        <v>169</v>
      </c>
      <c r="O478" s="226" t="s">
        <v>1776</v>
      </c>
      <c r="P478" s="226" t="s">
        <v>1775</v>
      </c>
      <c r="Q478" s="226"/>
      <c r="R478" s="226"/>
      <c r="S478" s="226" t="s">
        <v>8647</v>
      </c>
      <c r="T478" s="226"/>
      <c r="U478" s="226" t="s">
        <v>8089</v>
      </c>
      <c r="V478" s="226" t="s">
        <v>8089</v>
      </c>
      <c r="W478" s="226"/>
      <c r="X478" s="226"/>
      <c r="Y478" s="227">
        <v>44162.487037037034</v>
      </c>
      <c r="Z478" s="227">
        <v>44165.932488425926</v>
      </c>
      <c r="AA478" s="226"/>
      <c r="AB478" s="228" t="s">
        <v>1769</v>
      </c>
      <c r="AC478" s="226">
        <v>41503</v>
      </c>
      <c r="AD478" s="226">
        <v>100</v>
      </c>
      <c r="AE478" s="226" t="s">
        <v>8256</v>
      </c>
      <c r="AF478" s="226" t="s">
        <v>8258</v>
      </c>
      <c r="AG478" s="226"/>
    </row>
    <row r="479" spans="1:33" ht="26.4" x14ac:dyDescent="0.3">
      <c r="A479" s="226"/>
      <c r="B479" s="226" t="s">
        <v>8256</v>
      </c>
      <c r="C479" s="226" t="s">
        <v>25</v>
      </c>
      <c r="D479" s="226" t="s">
        <v>1469</v>
      </c>
      <c r="E479" s="226" t="s">
        <v>1777</v>
      </c>
      <c r="F479" s="226" t="s">
        <v>1778</v>
      </c>
      <c r="G479" s="226" t="s">
        <v>1779</v>
      </c>
      <c r="H479" s="226" t="s">
        <v>349</v>
      </c>
      <c r="I479" s="226" t="s">
        <v>8089</v>
      </c>
      <c r="J479" s="226" t="s">
        <v>8089</v>
      </c>
      <c r="K479" s="226" t="s">
        <v>8089</v>
      </c>
      <c r="L479" s="226" t="s">
        <v>8089</v>
      </c>
      <c r="M479" s="226" t="s">
        <v>8257</v>
      </c>
      <c r="N479" s="226" t="s">
        <v>169</v>
      </c>
      <c r="O479" s="226" t="s">
        <v>1776</v>
      </c>
      <c r="P479" s="226" t="s">
        <v>1781</v>
      </c>
      <c r="Q479" s="226"/>
      <c r="R479" s="226" t="s">
        <v>1780</v>
      </c>
      <c r="S479" s="226" t="s">
        <v>8648</v>
      </c>
      <c r="T479" s="226"/>
      <c r="U479" s="226" t="s">
        <v>8089</v>
      </c>
      <c r="V479" s="226" t="s">
        <v>8089</v>
      </c>
      <c r="W479" s="226"/>
      <c r="X479" s="226"/>
      <c r="Y479" s="227">
        <v>44162.487037037034</v>
      </c>
      <c r="Z479" s="227">
        <v>44165.932488425926</v>
      </c>
      <c r="AA479" s="226"/>
      <c r="AB479" s="228" t="s">
        <v>1769</v>
      </c>
      <c r="AC479" s="226">
        <v>41503</v>
      </c>
      <c r="AD479" s="226">
        <v>282600</v>
      </c>
      <c r="AE479" s="226" t="s">
        <v>8256</v>
      </c>
      <c r="AF479" s="226" t="s">
        <v>8258</v>
      </c>
      <c r="AG479" s="226" t="s">
        <v>15</v>
      </c>
    </row>
    <row r="480" spans="1:33" ht="26.4" x14ac:dyDescent="0.3">
      <c r="A480" s="226" t="s">
        <v>467</v>
      </c>
      <c r="B480" s="226" t="s">
        <v>8256</v>
      </c>
      <c r="C480" s="226" t="s">
        <v>25</v>
      </c>
      <c r="D480" s="226" t="s">
        <v>1784</v>
      </c>
      <c r="E480" s="226" t="s">
        <v>1782</v>
      </c>
      <c r="F480" s="226" t="s">
        <v>1783</v>
      </c>
      <c r="G480" s="226" t="s">
        <v>147</v>
      </c>
      <c r="H480" s="226" t="s">
        <v>301</v>
      </c>
      <c r="I480" s="226" t="s">
        <v>8089</v>
      </c>
      <c r="J480" s="226" t="s">
        <v>8089</v>
      </c>
      <c r="K480" s="226" t="s">
        <v>8089</v>
      </c>
      <c r="L480" s="226" t="s">
        <v>8089</v>
      </c>
      <c r="M480" s="226" t="s">
        <v>8257</v>
      </c>
      <c r="N480" s="226" t="s">
        <v>87</v>
      </c>
      <c r="O480" s="226" t="s">
        <v>1786</v>
      </c>
      <c r="P480" s="226" t="s">
        <v>1785</v>
      </c>
      <c r="Q480" s="226"/>
      <c r="R480" s="226"/>
      <c r="S480" s="226" t="s">
        <v>8649</v>
      </c>
      <c r="T480" s="226"/>
      <c r="U480" s="226" t="s">
        <v>8089</v>
      </c>
      <c r="V480" s="226" t="s">
        <v>8089</v>
      </c>
      <c r="W480" s="226"/>
      <c r="X480" s="226"/>
      <c r="Y480" s="227">
        <v>44162.487037037034</v>
      </c>
      <c r="Z480" s="227">
        <v>44165.932488425926</v>
      </c>
      <c r="AA480" s="226"/>
      <c r="AB480" s="228" t="s">
        <v>1769</v>
      </c>
      <c r="AC480" s="226">
        <v>41503</v>
      </c>
      <c r="AD480" s="226">
        <v>100</v>
      </c>
      <c r="AE480" s="226" t="s">
        <v>8256</v>
      </c>
      <c r="AF480" s="226" t="s">
        <v>8258</v>
      </c>
      <c r="AG480" s="226"/>
    </row>
    <row r="481" spans="1:33" ht="264" x14ac:dyDescent="0.3">
      <c r="A481" s="226" t="s">
        <v>495</v>
      </c>
      <c r="B481" s="226" t="s">
        <v>8256</v>
      </c>
      <c r="C481" s="226" t="s">
        <v>25</v>
      </c>
      <c r="D481" s="226" t="s">
        <v>1784</v>
      </c>
      <c r="E481" s="226" t="s">
        <v>1787</v>
      </c>
      <c r="F481" s="226" t="s">
        <v>1788</v>
      </c>
      <c r="G481" s="226" t="s">
        <v>1779</v>
      </c>
      <c r="H481" s="226" t="s">
        <v>333</v>
      </c>
      <c r="I481" s="226" t="s">
        <v>8089</v>
      </c>
      <c r="J481" s="226" t="s">
        <v>8089</v>
      </c>
      <c r="K481" s="226" t="s">
        <v>8089</v>
      </c>
      <c r="L481" s="226" t="s">
        <v>8089</v>
      </c>
      <c r="M481" s="226" t="s">
        <v>8257</v>
      </c>
      <c r="N481" s="226" t="s">
        <v>87</v>
      </c>
      <c r="O481" s="226" t="s">
        <v>1786</v>
      </c>
      <c r="P481" s="226" t="s">
        <v>1790</v>
      </c>
      <c r="Q481" s="226"/>
      <c r="R481" s="226" t="s">
        <v>1789</v>
      </c>
      <c r="S481" s="226" t="s">
        <v>8650</v>
      </c>
      <c r="T481" s="226"/>
      <c r="U481" s="226" t="s">
        <v>8089</v>
      </c>
      <c r="V481" s="226" t="s">
        <v>8089</v>
      </c>
      <c r="W481" s="226"/>
      <c r="X481" s="226"/>
      <c r="Y481" s="227">
        <v>44162.487037037034</v>
      </c>
      <c r="Z481" s="227">
        <v>44165.932488425926</v>
      </c>
      <c r="AA481" s="226"/>
      <c r="AB481" s="228" t="s">
        <v>1769</v>
      </c>
      <c r="AC481" s="226">
        <v>41503</v>
      </c>
      <c r="AD481" s="226">
        <v>26350</v>
      </c>
      <c r="AE481" s="226" t="s">
        <v>8256</v>
      </c>
      <c r="AF481" s="226" t="s">
        <v>8258</v>
      </c>
      <c r="AG481" s="226" t="s">
        <v>15</v>
      </c>
    </row>
    <row r="482" spans="1:33" ht="26.4" x14ac:dyDescent="0.3">
      <c r="A482" s="226"/>
      <c r="B482" s="226" t="s">
        <v>8256</v>
      </c>
      <c r="C482" s="226" t="s">
        <v>31</v>
      </c>
      <c r="D482" s="226" t="s">
        <v>1793</v>
      </c>
      <c r="E482" s="226" t="s">
        <v>1791</v>
      </c>
      <c r="F482" s="226" t="s">
        <v>1792</v>
      </c>
      <c r="G482" s="226" t="s">
        <v>147</v>
      </c>
      <c r="H482" s="226" t="s">
        <v>301</v>
      </c>
      <c r="I482" s="226" t="s">
        <v>8089</v>
      </c>
      <c r="J482" s="226" t="s">
        <v>8089</v>
      </c>
      <c r="K482" s="226" t="s">
        <v>8089</v>
      </c>
      <c r="L482" s="226" t="s">
        <v>8089</v>
      </c>
      <c r="M482" s="226" t="s">
        <v>8257</v>
      </c>
      <c r="N482" s="226" t="s">
        <v>87</v>
      </c>
      <c r="O482" s="226" t="s">
        <v>1794</v>
      </c>
      <c r="P482" s="226"/>
      <c r="Q482" s="226"/>
      <c r="R482" s="226"/>
      <c r="S482" s="226"/>
      <c r="T482" s="226"/>
      <c r="U482" s="226" t="s">
        <v>8089</v>
      </c>
      <c r="V482" s="226" t="s">
        <v>8089</v>
      </c>
      <c r="W482" s="226"/>
      <c r="X482" s="226"/>
      <c r="Y482" s="227">
        <v>44162.487037037034</v>
      </c>
      <c r="Z482" s="227">
        <v>44165.932488425926</v>
      </c>
      <c r="AA482" s="226"/>
      <c r="AB482" s="228" t="s">
        <v>1769</v>
      </c>
      <c r="AC482" s="226">
        <v>41503</v>
      </c>
      <c r="AD482" s="226">
        <v>100</v>
      </c>
      <c r="AE482" s="226" t="s">
        <v>8256</v>
      </c>
      <c r="AF482" s="226" t="s">
        <v>8258</v>
      </c>
      <c r="AG482" s="226"/>
    </row>
    <row r="483" spans="1:33" ht="237.6" x14ac:dyDescent="0.3">
      <c r="A483" s="226" t="s">
        <v>495</v>
      </c>
      <c r="B483" s="226" t="s">
        <v>8256</v>
      </c>
      <c r="C483" s="226" t="s">
        <v>25</v>
      </c>
      <c r="D483" s="226" t="s">
        <v>1793</v>
      </c>
      <c r="E483" s="226" t="s">
        <v>1795</v>
      </c>
      <c r="F483" s="226" t="s">
        <v>1796</v>
      </c>
      <c r="G483" s="226" t="s">
        <v>646</v>
      </c>
      <c r="H483" s="226" t="s">
        <v>333</v>
      </c>
      <c r="I483" s="226" t="s">
        <v>8089</v>
      </c>
      <c r="J483" s="226" t="s">
        <v>8089</v>
      </c>
      <c r="K483" s="226" t="s">
        <v>8089</v>
      </c>
      <c r="L483" s="226" t="s">
        <v>8089</v>
      </c>
      <c r="M483" s="226" t="s">
        <v>8257</v>
      </c>
      <c r="N483" s="226" t="s">
        <v>87</v>
      </c>
      <c r="O483" s="226" t="s">
        <v>1799</v>
      </c>
      <c r="P483" s="226" t="s">
        <v>1798</v>
      </c>
      <c r="Q483" s="226"/>
      <c r="R483" s="226" t="s">
        <v>1797</v>
      </c>
      <c r="S483" s="226" t="s">
        <v>8651</v>
      </c>
      <c r="T483" s="226"/>
      <c r="U483" s="226" t="s">
        <v>8089</v>
      </c>
      <c r="V483" s="226" t="s">
        <v>8089</v>
      </c>
      <c r="W483" s="226"/>
      <c r="X483" s="226"/>
      <c r="Y483" s="227">
        <v>44162.487037037034</v>
      </c>
      <c r="Z483" s="227">
        <v>44165.932488425926</v>
      </c>
      <c r="AA483" s="226"/>
      <c r="AB483" s="228" t="s">
        <v>1769</v>
      </c>
      <c r="AC483" s="226">
        <v>41503</v>
      </c>
      <c r="AD483" s="226">
        <v>26040</v>
      </c>
      <c r="AE483" s="226" t="s">
        <v>8256</v>
      </c>
      <c r="AF483" s="226" t="s">
        <v>8258</v>
      </c>
      <c r="AG483" s="226" t="s">
        <v>15</v>
      </c>
    </row>
    <row r="484" spans="1:33" ht="26.4" x14ac:dyDescent="0.3">
      <c r="A484" s="226"/>
      <c r="B484" s="226" t="s">
        <v>8256</v>
      </c>
      <c r="C484" s="226" t="s">
        <v>31</v>
      </c>
      <c r="D484" s="226" t="s">
        <v>1317</v>
      </c>
      <c r="E484" s="226" t="s">
        <v>1800</v>
      </c>
      <c r="F484" s="226" t="s">
        <v>1801</v>
      </c>
      <c r="G484" s="226" t="s">
        <v>147</v>
      </c>
      <c r="H484" s="226" t="s">
        <v>301</v>
      </c>
      <c r="I484" s="226" t="s">
        <v>8089</v>
      </c>
      <c r="J484" s="226" t="s">
        <v>8089</v>
      </c>
      <c r="K484" s="226" t="s">
        <v>8089</v>
      </c>
      <c r="L484" s="226" t="s">
        <v>8089</v>
      </c>
      <c r="M484" s="226" t="s">
        <v>8257</v>
      </c>
      <c r="N484" s="226" t="s">
        <v>87</v>
      </c>
      <c r="O484" s="226" t="s">
        <v>1318</v>
      </c>
      <c r="P484" s="226"/>
      <c r="Q484" s="226"/>
      <c r="R484" s="226"/>
      <c r="S484" s="226" t="s">
        <v>8261</v>
      </c>
      <c r="T484" s="226"/>
      <c r="U484" s="226" t="s">
        <v>8089</v>
      </c>
      <c r="V484" s="226" t="s">
        <v>8089</v>
      </c>
      <c r="W484" s="226"/>
      <c r="X484" s="226"/>
      <c r="Y484" s="227">
        <v>44162.487037037034</v>
      </c>
      <c r="Z484" s="227">
        <v>44165.932488425926</v>
      </c>
      <c r="AA484" s="226"/>
      <c r="AB484" s="228" t="s">
        <v>1769</v>
      </c>
      <c r="AC484" s="226">
        <v>41503</v>
      </c>
      <c r="AD484" s="226">
        <v>100</v>
      </c>
      <c r="AE484" s="226" t="s">
        <v>8256</v>
      </c>
      <c r="AF484" s="226" t="s">
        <v>8258</v>
      </c>
      <c r="AG484" s="226"/>
    </row>
    <row r="485" spans="1:33" ht="26.4" x14ac:dyDescent="0.3">
      <c r="A485" s="226"/>
      <c r="B485" s="226" t="s">
        <v>8256</v>
      </c>
      <c r="C485" s="226" t="s">
        <v>31</v>
      </c>
      <c r="D485" s="226" t="s">
        <v>1804</v>
      </c>
      <c r="E485" s="226" t="s">
        <v>1802</v>
      </c>
      <c r="F485" s="226" t="s">
        <v>1803</v>
      </c>
      <c r="G485" s="226" t="s">
        <v>147</v>
      </c>
      <c r="H485" s="226" t="s">
        <v>301</v>
      </c>
      <c r="I485" s="226" t="s">
        <v>8089</v>
      </c>
      <c r="J485" s="226" t="s">
        <v>8089</v>
      </c>
      <c r="K485" s="226" t="s">
        <v>8089</v>
      </c>
      <c r="L485" s="226" t="s">
        <v>8089</v>
      </c>
      <c r="M485" s="226" t="s">
        <v>8257</v>
      </c>
      <c r="N485" s="226" t="s">
        <v>87</v>
      </c>
      <c r="O485" s="226" t="s">
        <v>1805</v>
      </c>
      <c r="P485" s="226"/>
      <c r="Q485" s="226"/>
      <c r="R485" s="226"/>
      <c r="S485" s="226"/>
      <c r="T485" s="226"/>
      <c r="U485" s="226" t="s">
        <v>8089</v>
      </c>
      <c r="V485" s="226" t="s">
        <v>8089</v>
      </c>
      <c r="W485" s="226"/>
      <c r="X485" s="226"/>
      <c r="Y485" s="227">
        <v>44162.487037037034</v>
      </c>
      <c r="Z485" s="227">
        <v>44165.932488425926</v>
      </c>
      <c r="AA485" s="226"/>
      <c r="AB485" s="228" t="s">
        <v>1769</v>
      </c>
      <c r="AC485" s="226">
        <v>41503</v>
      </c>
      <c r="AD485" s="226">
        <v>100</v>
      </c>
      <c r="AE485" s="226" t="s">
        <v>8256</v>
      </c>
      <c r="AF485" s="226" t="s">
        <v>8258</v>
      </c>
      <c r="AG485" s="226"/>
    </row>
    <row r="486" spans="1:33" ht="409.2" x14ac:dyDescent="0.3">
      <c r="A486" s="226" t="s">
        <v>8643</v>
      </c>
      <c r="B486" s="226" t="s">
        <v>8256</v>
      </c>
      <c r="C486" s="226" t="s">
        <v>19</v>
      </c>
      <c r="D486" s="226" t="s">
        <v>1804</v>
      </c>
      <c r="E486" s="226" t="s">
        <v>1806</v>
      </c>
      <c r="F486" s="226" t="s">
        <v>1807</v>
      </c>
      <c r="G486" s="226" t="s">
        <v>646</v>
      </c>
      <c r="H486" s="226" t="s">
        <v>333</v>
      </c>
      <c r="I486" s="226" t="s">
        <v>8089</v>
      </c>
      <c r="J486" s="226" t="s">
        <v>8089</v>
      </c>
      <c r="K486" s="226" t="s">
        <v>8089</v>
      </c>
      <c r="L486" s="226" t="s">
        <v>8089</v>
      </c>
      <c r="M486" s="226" t="s">
        <v>8257</v>
      </c>
      <c r="N486" s="226" t="s">
        <v>87</v>
      </c>
      <c r="O486" s="226" t="s">
        <v>1805</v>
      </c>
      <c r="P486" s="226"/>
      <c r="Q486" s="226"/>
      <c r="R486" s="226" t="s">
        <v>1808</v>
      </c>
      <c r="S486" s="226" t="s">
        <v>8652</v>
      </c>
      <c r="T486" s="226"/>
      <c r="U486" s="226" t="s">
        <v>8089</v>
      </c>
      <c r="V486" s="226" t="s">
        <v>8089</v>
      </c>
      <c r="W486" s="226"/>
      <c r="X486" s="226"/>
      <c r="Y486" s="227">
        <v>44162.487037037034</v>
      </c>
      <c r="Z486" s="227">
        <v>44165.932488425926</v>
      </c>
      <c r="AA486" s="226"/>
      <c r="AB486" s="228" t="s">
        <v>1769</v>
      </c>
      <c r="AC486" s="226">
        <v>41503</v>
      </c>
      <c r="AD486" s="226">
        <v>26070</v>
      </c>
      <c r="AE486" s="226" t="s">
        <v>8256</v>
      </c>
      <c r="AF486" s="226" t="s">
        <v>8258</v>
      </c>
      <c r="AG486" s="226" t="s">
        <v>15</v>
      </c>
    </row>
    <row r="487" spans="1:33" ht="26.4" x14ac:dyDescent="0.3">
      <c r="A487" s="226"/>
      <c r="B487" s="226" t="s">
        <v>8256</v>
      </c>
      <c r="C487" s="226" t="s">
        <v>31</v>
      </c>
      <c r="D487" s="226" t="s">
        <v>1811</v>
      </c>
      <c r="E487" s="226" t="s">
        <v>1809</v>
      </c>
      <c r="F487" s="226" t="s">
        <v>1810</v>
      </c>
      <c r="G487" s="226" t="s">
        <v>147</v>
      </c>
      <c r="H487" s="226" t="s">
        <v>301</v>
      </c>
      <c r="I487" s="226" t="s">
        <v>8089</v>
      </c>
      <c r="J487" s="226" t="s">
        <v>8089</v>
      </c>
      <c r="K487" s="226" t="s">
        <v>8089</v>
      </c>
      <c r="L487" s="226" t="s">
        <v>8089</v>
      </c>
      <c r="M487" s="226" t="s">
        <v>8257</v>
      </c>
      <c r="N487" s="226" t="s">
        <v>87</v>
      </c>
      <c r="O487" s="226" t="s">
        <v>1812</v>
      </c>
      <c r="P487" s="226"/>
      <c r="Q487" s="226"/>
      <c r="R487" s="226"/>
      <c r="S487" s="226"/>
      <c r="T487" s="226"/>
      <c r="U487" s="226" t="s">
        <v>8089</v>
      </c>
      <c r="V487" s="226" t="s">
        <v>8089</v>
      </c>
      <c r="W487" s="226"/>
      <c r="X487" s="226"/>
      <c r="Y487" s="227">
        <v>44162.487037037034</v>
      </c>
      <c r="Z487" s="227">
        <v>44165.932488425926</v>
      </c>
      <c r="AA487" s="226"/>
      <c r="AB487" s="228" t="s">
        <v>1769</v>
      </c>
      <c r="AC487" s="226">
        <v>41503</v>
      </c>
      <c r="AD487" s="226">
        <v>100</v>
      </c>
      <c r="AE487" s="226" t="s">
        <v>8256</v>
      </c>
      <c r="AF487" s="226" t="s">
        <v>8258</v>
      </c>
      <c r="AG487" s="226"/>
    </row>
    <row r="488" spans="1:33" ht="26.4" x14ac:dyDescent="0.3">
      <c r="A488" s="226" t="s">
        <v>418</v>
      </c>
      <c r="B488" s="226" t="s">
        <v>8256</v>
      </c>
      <c r="C488" s="226" t="s">
        <v>19</v>
      </c>
      <c r="D488" s="226" t="s">
        <v>1811</v>
      </c>
      <c r="E488" s="226" t="s">
        <v>1813</v>
      </c>
      <c r="F488" s="226" t="s">
        <v>1814</v>
      </c>
      <c r="G488" s="226" t="s">
        <v>646</v>
      </c>
      <c r="H488" s="226" t="s">
        <v>333</v>
      </c>
      <c r="I488" s="226" t="s">
        <v>8089</v>
      </c>
      <c r="J488" s="226" t="s">
        <v>8089</v>
      </c>
      <c r="K488" s="226" t="s">
        <v>8089</v>
      </c>
      <c r="L488" s="226" t="s">
        <v>8089</v>
      </c>
      <c r="M488" s="226" t="s">
        <v>8257</v>
      </c>
      <c r="N488" s="226" t="s">
        <v>87</v>
      </c>
      <c r="O488" s="226" t="s">
        <v>1812</v>
      </c>
      <c r="P488" s="226"/>
      <c r="Q488" s="226"/>
      <c r="R488" s="226" t="s">
        <v>1815</v>
      </c>
      <c r="S488" s="226"/>
      <c r="T488" s="226"/>
      <c r="U488" s="226" t="s">
        <v>8089</v>
      </c>
      <c r="V488" s="226" t="s">
        <v>8089</v>
      </c>
      <c r="W488" s="226"/>
      <c r="X488" s="226"/>
      <c r="Y488" s="227">
        <v>44162.487037037034</v>
      </c>
      <c r="Z488" s="227">
        <v>44165.932488425926</v>
      </c>
      <c r="AA488" s="226"/>
      <c r="AB488" s="228" t="s">
        <v>1769</v>
      </c>
      <c r="AC488" s="226">
        <v>41503</v>
      </c>
      <c r="AD488" s="226">
        <v>26090</v>
      </c>
      <c r="AE488" s="226" t="s">
        <v>8256</v>
      </c>
      <c r="AF488" s="226" t="s">
        <v>8258</v>
      </c>
      <c r="AG488" s="226" t="s">
        <v>15</v>
      </c>
    </row>
    <row r="489" spans="1:33" ht="52.8" x14ac:dyDescent="0.3">
      <c r="A489" s="226"/>
      <c r="B489" s="226" t="s">
        <v>8256</v>
      </c>
      <c r="C489" s="226" t="s">
        <v>31</v>
      </c>
      <c r="D489" s="226" t="s">
        <v>1385</v>
      </c>
      <c r="E489" s="226" t="s">
        <v>1816</v>
      </c>
      <c r="F489" s="226" t="s">
        <v>1817</v>
      </c>
      <c r="G489" s="226" t="s">
        <v>147</v>
      </c>
      <c r="H489" s="226" t="s">
        <v>301</v>
      </c>
      <c r="I489" s="226" t="s">
        <v>8089</v>
      </c>
      <c r="J489" s="226" t="s">
        <v>8089</v>
      </c>
      <c r="K489" s="226" t="s">
        <v>8089</v>
      </c>
      <c r="L489" s="226" t="s">
        <v>8089</v>
      </c>
      <c r="M489" s="226" t="s">
        <v>8257</v>
      </c>
      <c r="N489" s="226" t="s">
        <v>87</v>
      </c>
      <c r="O489" s="226" t="s">
        <v>1386</v>
      </c>
      <c r="P489" s="226"/>
      <c r="Q489" s="226"/>
      <c r="R489" s="226"/>
      <c r="S489" s="226"/>
      <c r="T489" s="226"/>
      <c r="U489" s="226" t="s">
        <v>8089</v>
      </c>
      <c r="V489" s="226" t="s">
        <v>8089</v>
      </c>
      <c r="W489" s="226"/>
      <c r="X489" s="226"/>
      <c r="Y489" s="227">
        <v>44162.487037037034</v>
      </c>
      <c r="Z489" s="227">
        <v>44165.932488425926</v>
      </c>
      <c r="AA489" s="226"/>
      <c r="AB489" s="228" t="s">
        <v>1769</v>
      </c>
      <c r="AC489" s="226">
        <v>41503</v>
      </c>
      <c r="AD489" s="226">
        <v>100</v>
      </c>
      <c r="AE489" s="226" t="s">
        <v>8256</v>
      </c>
      <c r="AF489" s="226" t="s">
        <v>8258</v>
      </c>
      <c r="AG489" s="226"/>
    </row>
    <row r="490" spans="1:33" ht="39.6" x14ac:dyDescent="0.3">
      <c r="A490" s="226" t="s">
        <v>418</v>
      </c>
      <c r="B490" s="226" t="s">
        <v>8256</v>
      </c>
      <c r="C490" s="226" t="s">
        <v>19</v>
      </c>
      <c r="D490" s="226" t="s">
        <v>1385</v>
      </c>
      <c r="E490" s="226" t="s">
        <v>1818</v>
      </c>
      <c r="F490" s="226" t="s">
        <v>1819</v>
      </c>
      <c r="G490" s="226" t="s">
        <v>646</v>
      </c>
      <c r="H490" s="226" t="s">
        <v>333</v>
      </c>
      <c r="I490" s="226" t="s">
        <v>8089</v>
      </c>
      <c r="J490" s="226" t="s">
        <v>8089</v>
      </c>
      <c r="K490" s="226" t="s">
        <v>8089</v>
      </c>
      <c r="L490" s="226" t="s">
        <v>8089</v>
      </c>
      <c r="M490" s="226" t="s">
        <v>8257</v>
      </c>
      <c r="N490" s="226" t="s">
        <v>87</v>
      </c>
      <c r="O490" s="226" t="s">
        <v>1386</v>
      </c>
      <c r="P490" s="226"/>
      <c r="Q490" s="226"/>
      <c r="R490" s="226" t="s">
        <v>1820</v>
      </c>
      <c r="S490" s="226"/>
      <c r="T490" s="226"/>
      <c r="U490" s="226" t="s">
        <v>8089</v>
      </c>
      <c r="V490" s="226" t="s">
        <v>8089</v>
      </c>
      <c r="W490" s="226"/>
      <c r="X490" s="226"/>
      <c r="Y490" s="227">
        <v>44162.487037037034</v>
      </c>
      <c r="Z490" s="227">
        <v>44165.932488425926</v>
      </c>
      <c r="AA490" s="226"/>
      <c r="AB490" s="228" t="s">
        <v>1769</v>
      </c>
      <c r="AC490" s="226">
        <v>41503</v>
      </c>
      <c r="AD490" s="226">
        <v>26110</v>
      </c>
      <c r="AE490" s="226" t="s">
        <v>8256</v>
      </c>
      <c r="AF490" s="226" t="s">
        <v>8258</v>
      </c>
      <c r="AG490" s="226" t="s">
        <v>15</v>
      </c>
    </row>
    <row r="491" spans="1:33" ht="39.6" x14ac:dyDescent="0.3">
      <c r="A491" s="226"/>
      <c r="B491" s="226" t="s">
        <v>8256</v>
      </c>
      <c r="C491" s="226" t="s">
        <v>31</v>
      </c>
      <c r="D491" s="226" t="s">
        <v>1345</v>
      </c>
      <c r="E491" s="226" t="s">
        <v>1821</v>
      </c>
      <c r="F491" s="226" t="s">
        <v>1822</v>
      </c>
      <c r="G491" s="226" t="s">
        <v>147</v>
      </c>
      <c r="H491" s="226" t="s">
        <v>301</v>
      </c>
      <c r="I491" s="226" t="s">
        <v>8089</v>
      </c>
      <c r="J491" s="226" t="s">
        <v>8089</v>
      </c>
      <c r="K491" s="226" t="s">
        <v>8089</v>
      </c>
      <c r="L491" s="226" t="s">
        <v>8089</v>
      </c>
      <c r="M491" s="226" t="s">
        <v>8257</v>
      </c>
      <c r="N491" s="226" t="s">
        <v>87</v>
      </c>
      <c r="O491" s="226" t="s">
        <v>1346</v>
      </c>
      <c r="P491" s="226"/>
      <c r="Q491" s="226"/>
      <c r="R491" s="226"/>
      <c r="S491" s="226"/>
      <c r="T491" s="226"/>
      <c r="U491" s="226" t="s">
        <v>8089</v>
      </c>
      <c r="V491" s="226" t="s">
        <v>8089</v>
      </c>
      <c r="W491" s="226"/>
      <c r="X491" s="226"/>
      <c r="Y491" s="227">
        <v>44162.487037037034</v>
      </c>
      <c r="Z491" s="227">
        <v>44165.932488425926</v>
      </c>
      <c r="AA491" s="226"/>
      <c r="AB491" s="228" t="s">
        <v>1769</v>
      </c>
      <c r="AC491" s="226">
        <v>41503</v>
      </c>
      <c r="AD491" s="226">
        <v>100</v>
      </c>
      <c r="AE491" s="226" t="s">
        <v>8256</v>
      </c>
      <c r="AF491" s="226" t="s">
        <v>8258</v>
      </c>
      <c r="AG491" s="226"/>
    </row>
    <row r="492" spans="1:33" ht="26.4" x14ac:dyDescent="0.3">
      <c r="A492" s="226" t="s">
        <v>418</v>
      </c>
      <c r="B492" s="226" t="s">
        <v>8256</v>
      </c>
      <c r="C492" s="226" t="s">
        <v>19</v>
      </c>
      <c r="D492" s="226" t="s">
        <v>1345</v>
      </c>
      <c r="E492" s="226" t="s">
        <v>1823</v>
      </c>
      <c r="F492" s="226" t="s">
        <v>1824</v>
      </c>
      <c r="G492" s="226" t="s">
        <v>646</v>
      </c>
      <c r="H492" s="226" t="s">
        <v>333</v>
      </c>
      <c r="I492" s="226" t="s">
        <v>8089</v>
      </c>
      <c r="J492" s="226" t="s">
        <v>8089</v>
      </c>
      <c r="K492" s="226" t="s">
        <v>8089</v>
      </c>
      <c r="L492" s="226" t="s">
        <v>8089</v>
      </c>
      <c r="M492" s="226" t="s">
        <v>8257</v>
      </c>
      <c r="N492" s="226" t="s">
        <v>87</v>
      </c>
      <c r="O492" s="226" t="s">
        <v>1346</v>
      </c>
      <c r="P492" s="226"/>
      <c r="Q492" s="226"/>
      <c r="R492" s="226" t="s">
        <v>1825</v>
      </c>
      <c r="S492" s="226"/>
      <c r="T492" s="226"/>
      <c r="U492" s="226" t="s">
        <v>8089</v>
      </c>
      <c r="V492" s="226" t="s">
        <v>8089</v>
      </c>
      <c r="W492" s="226"/>
      <c r="X492" s="226"/>
      <c r="Y492" s="227">
        <v>44162.487037037034</v>
      </c>
      <c r="Z492" s="227">
        <v>44165.932488425926</v>
      </c>
      <c r="AA492" s="226"/>
      <c r="AB492" s="228" t="s">
        <v>1769</v>
      </c>
      <c r="AC492" s="226">
        <v>41503</v>
      </c>
      <c r="AD492" s="226">
        <v>26130</v>
      </c>
      <c r="AE492" s="226" t="s">
        <v>8256</v>
      </c>
      <c r="AF492" s="226" t="s">
        <v>8258</v>
      </c>
      <c r="AG492" s="226" t="s">
        <v>15</v>
      </c>
    </row>
    <row r="493" spans="1:33" ht="79.2" x14ac:dyDescent="0.3">
      <c r="A493" s="226" t="s">
        <v>467</v>
      </c>
      <c r="B493" s="226" t="s">
        <v>8256</v>
      </c>
      <c r="C493" s="226" t="s">
        <v>25</v>
      </c>
      <c r="D493" s="226" t="s">
        <v>1828</v>
      </c>
      <c r="E493" s="226" t="s">
        <v>1826</v>
      </c>
      <c r="F493" s="226" t="s">
        <v>1827</v>
      </c>
      <c r="G493" s="226" t="s">
        <v>147</v>
      </c>
      <c r="H493" s="226" t="s">
        <v>301</v>
      </c>
      <c r="I493" s="226" t="s">
        <v>8089</v>
      </c>
      <c r="J493" s="226" t="s">
        <v>8089</v>
      </c>
      <c r="K493" s="226" t="s">
        <v>8089</v>
      </c>
      <c r="L493" s="226" t="s">
        <v>8089</v>
      </c>
      <c r="M493" s="226" t="s">
        <v>8257</v>
      </c>
      <c r="N493" s="226" t="s">
        <v>87</v>
      </c>
      <c r="O493" s="226" t="s">
        <v>1830</v>
      </c>
      <c r="P493" s="226" t="s">
        <v>1829</v>
      </c>
      <c r="Q493" s="226"/>
      <c r="R493" s="226"/>
      <c r="S493" s="226" t="s">
        <v>8653</v>
      </c>
      <c r="T493" s="226"/>
      <c r="U493" s="226" t="s">
        <v>8089</v>
      </c>
      <c r="V493" s="226" t="s">
        <v>8089</v>
      </c>
      <c r="W493" s="226"/>
      <c r="X493" s="226"/>
      <c r="Y493" s="227">
        <v>44162.487037037034</v>
      </c>
      <c r="Z493" s="227">
        <v>44165.932488425926</v>
      </c>
      <c r="AA493" s="226"/>
      <c r="AB493" s="228" t="s">
        <v>1769</v>
      </c>
      <c r="AC493" s="226">
        <v>41503</v>
      </c>
      <c r="AD493" s="226">
        <v>100</v>
      </c>
      <c r="AE493" s="226" t="s">
        <v>8256</v>
      </c>
      <c r="AF493" s="226" t="s">
        <v>8258</v>
      </c>
      <c r="AG493" s="226"/>
    </row>
    <row r="494" spans="1:33" ht="211.2" x14ac:dyDescent="0.3">
      <c r="A494" s="226" t="s">
        <v>418</v>
      </c>
      <c r="B494" s="226" t="s">
        <v>8256</v>
      </c>
      <c r="C494" s="226" t="s">
        <v>19</v>
      </c>
      <c r="D494" s="226" t="s">
        <v>1828</v>
      </c>
      <c r="E494" s="226" t="s">
        <v>1831</v>
      </c>
      <c r="F494" s="226" t="s">
        <v>1832</v>
      </c>
      <c r="G494" s="226" t="s">
        <v>646</v>
      </c>
      <c r="H494" s="226" t="s">
        <v>333</v>
      </c>
      <c r="I494" s="226" t="s">
        <v>8089</v>
      </c>
      <c r="J494" s="226" t="s">
        <v>8089</v>
      </c>
      <c r="K494" s="226" t="s">
        <v>8089</v>
      </c>
      <c r="L494" s="226" t="s">
        <v>8089</v>
      </c>
      <c r="M494" s="226" t="s">
        <v>8257</v>
      </c>
      <c r="N494" s="226" t="s">
        <v>87</v>
      </c>
      <c r="O494" s="226" t="s">
        <v>1830</v>
      </c>
      <c r="P494" s="226"/>
      <c r="Q494" s="226"/>
      <c r="R494" s="226" t="s">
        <v>1833</v>
      </c>
      <c r="S494" s="226" t="s">
        <v>8654</v>
      </c>
      <c r="T494" s="226"/>
      <c r="U494" s="226" t="s">
        <v>8089</v>
      </c>
      <c r="V494" s="226" t="s">
        <v>8089</v>
      </c>
      <c r="W494" s="226"/>
      <c r="X494" s="226"/>
      <c r="Y494" s="227">
        <v>44162.487037037034</v>
      </c>
      <c r="Z494" s="227">
        <v>44165.932488425926</v>
      </c>
      <c r="AA494" s="226"/>
      <c r="AB494" s="228" t="s">
        <v>1769</v>
      </c>
      <c r="AC494" s="226">
        <v>41503</v>
      </c>
      <c r="AD494" s="226">
        <v>282500</v>
      </c>
      <c r="AE494" s="226" t="s">
        <v>8256</v>
      </c>
      <c r="AF494" s="226" t="s">
        <v>8258</v>
      </c>
      <c r="AG494" s="226" t="s">
        <v>15</v>
      </c>
    </row>
    <row r="495" spans="1:33" ht="26.4" x14ac:dyDescent="0.3">
      <c r="A495" s="226"/>
      <c r="B495" s="226" t="s">
        <v>8256</v>
      </c>
      <c r="C495" s="226" t="s">
        <v>31</v>
      </c>
      <c r="D495" s="226" t="s">
        <v>1836</v>
      </c>
      <c r="E495" s="226" t="s">
        <v>1834</v>
      </c>
      <c r="F495" s="226" t="s">
        <v>1835</v>
      </c>
      <c r="G495" s="226" t="s">
        <v>147</v>
      </c>
      <c r="H495" s="226" t="s">
        <v>301</v>
      </c>
      <c r="I495" s="226" t="s">
        <v>8089</v>
      </c>
      <c r="J495" s="226" t="s">
        <v>8089</v>
      </c>
      <c r="K495" s="226" t="s">
        <v>8089</v>
      </c>
      <c r="L495" s="226" t="s">
        <v>8089</v>
      </c>
      <c r="M495" s="226" t="s">
        <v>8257</v>
      </c>
      <c r="N495" s="226" t="s">
        <v>87</v>
      </c>
      <c r="O495" s="226" t="s">
        <v>1837</v>
      </c>
      <c r="P495" s="226"/>
      <c r="Q495" s="226"/>
      <c r="R495" s="226"/>
      <c r="S495" s="226"/>
      <c r="T495" s="226"/>
      <c r="U495" s="226" t="s">
        <v>8089</v>
      </c>
      <c r="V495" s="226" t="s">
        <v>8089</v>
      </c>
      <c r="W495" s="226"/>
      <c r="X495" s="226"/>
      <c r="Y495" s="227">
        <v>44162.487037037034</v>
      </c>
      <c r="Z495" s="227">
        <v>44165.932488425926</v>
      </c>
      <c r="AA495" s="226"/>
      <c r="AB495" s="228" t="s">
        <v>1769</v>
      </c>
      <c r="AC495" s="226">
        <v>41503</v>
      </c>
      <c r="AD495" s="226">
        <v>100</v>
      </c>
      <c r="AE495" s="226" t="s">
        <v>8256</v>
      </c>
      <c r="AF495" s="226" t="s">
        <v>8258</v>
      </c>
      <c r="AG495" s="226"/>
    </row>
    <row r="496" spans="1:33" ht="26.4" x14ac:dyDescent="0.3">
      <c r="A496" s="226"/>
      <c r="B496" s="226" t="s">
        <v>8256</v>
      </c>
      <c r="C496" s="226" t="s">
        <v>31</v>
      </c>
      <c r="D496" s="226" t="s">
        <v>852</v>
      </c>
      <c r="E496" s="226" t="s">
        <v>1838</v>
      </c>
      <c r="F496" s="226" t="s">
        <v>1839</v>
      </c>
      <c r="G496" s="226" t="s">
        <v>646</v>
      </c>
      <c r="H496" s="226" t="s">
        <v>34</v>
      </c>
      <c r="I496" s="226" t="s">
        <v>8089</v>
      </c>
      <c r="J496" s="226" t="s">
        <v>8089</v>
      </c>
      <c r="K496" s="226" t="s">
        <v>8089</v>
      </c>
      <c r="L496" s="226" t="s">
        <v>8089</v>
      </c>
      <c r="M496" s="226" t="s">
        <v>8257</v>
      </c>
      <c r="N496" s="226" t="s">
        <v>169</v>
      </c>
      <c r="O496" s="226" t="s">
        <v>8089</v>
      </c>
      <c r="P496" s="226"/>
      <c r="Q496" s="226"/>
      <c r="R496" s="226"/>
      <c r="S496" s="226" t="s">
        <v>8655</v>
      </c>
      <c r="T496" s="226"/>
      <c r="U496" s="226" t="s">
        <v>8089</v>
      </c>
      <c r="V496" s="226" t="s">
        <v>8089</v>
      </c>
      <c r="W496" s="226"/>
      <c r="X496" s="226"/>
      <c r="Y496" s="227">
        <v>44162.487037037034</v>
      </c>
      <c r="Z496" s="227">
        <v>44165.932488425926</v>
      </c>
      <c r="AA496" s="226"/>
      <c r="AB496" s="228" t="s">
        <v>1769</v>
      </c>
      <c r="AC496" s="226">
        <v>41503</v>
      </c>
      <c r="AD496" s="226">
        <v>26170</v>
      </c>
      <c r="AE496" s="226" t="s">
        <v>8256</v>
      </c>
      <c r="AF496" s="226" t="s">
        <v>8258</v>
      </c>
      <c r="AG496" s="226" t="s">
        <v>295</v>
      </c>
    </row>
    <row r="497" spans="1:33" ht="26.4" x14ac:dyDescent="0.3">
      <c r="A497" s="226" t="s">
        <v>1843</v>
      </c>
      <c r="B497" s="226" t="s">
        <v>8258</v>
      </c>
      <c r="C497" s="226" t="s">
        <v>69</v>
      </c>
      <c r="D497" s="226" t="s">
        <v>864</v>
      </c>
      <c r="E497" s="226" t="s">
        <v>1840</v>
      </c>
      <c r="F497" s="226" t="s">
        <v>1841</v>
      </c>
      <c r="G497" s="226" t="s">
        <v>646</v>
      </c>
      <c r="H497" s="226" t="s">
        <v>34</v>
      </c>
      <c r="I497" s="226" t="s">
        <v>8089</v>
      </c>
      <c r="J497" s="226" t="s">
        <v>8089</v>
      </c>
      <c r="K497" s="226" t="s">
        <v>8089</v>
      </c>
      <c r="L497" s="226" t="s">
        <v>8089</v>
      </c>
      <c r="M497" s="226" t="s">
        <v>8257</v>
      </c>
      <c r="N497" s="226" t="s">
        <v>87</v>
      </c>
      <c r="O497" s="226" t="s">
        <v>8089</v>
      </c>
      <c r="P497" s="226"/>
      <c r="Q497" s="226"/>
      <c r="R497" s="226" t="s">
        <v>1842</v>
      </c>
      <c r="S497" s="226"/>
      <c r="T497" s="226"/>
      <c r="U497" s="226" t="s">
        <v>8089</v>
      </c>
      <c r="V497" s="226" t="s">
        <v>8089</v>
      </c>
      <c r="W497" s="226"/>
      <c r="X497" s="226"/>
      <c r="Y497" s="227">
        <v>44162.487037037034</v>
      </c>
      <c r="Z497" s="226"/>
      <c r="AA497" s="226"/>
      <c r="AB497" s="228" t="s">
        <v>1769</v>
      </c>
      <c r="AC497" s="226">
        <v>41503</v>
      </c>
      <c r="AD497" s="226">
        <v>100</v>
      </c>
      <c r="AE497" s="226" t="s">
        <v>8256</v>
      </c>
      <c r="AF497" s="226" t="s">
        <v>8256</v>
      </c>
      <c r="AG497" s="226" t="s">
        <v>647</v>
      </c>
    </row>
    <row r="498" spans="1:33" ht="39.6" x14ac:dyDescent="0.3">
      <c r="A498" s="226"/>
      <c r="B498" s="226" t="s">
        <v>8256</v>
      </c>
      <c r="C498" s="226" t="s">
        <v>31</v>
      </c>
      <c r="D498" s="226" t="s">
        <v>112</v>
      </c>
      <c r="E498" s="226" t="s">
        <v>1844</v>
      </c>
      <c r="F498" s="226" t="s">
        <v>1845</v>
      </c>
      <c r="G498" s="226" t="s">
        <v>646</v>
      </c>
      <c r="H498" s="226" t="s">
        <v>34</v>
      </c>
      <c r="I498" s="226" t="s">
        <v>8089</v>
      </c>
      <c r="J498" s="226" t="s">
        <v>8089</v>
      </c>
      <c r="K498" s="226" t="s">
        <v>8089</v>
      </c>
      <c r="L498" s="226" t="s">
        <v>8089</v>
      </c>
      <c r="M498" s="226" t="s">
        <v>8257</v>
      </c>
      <c r="N498" s="226" t="s">
        <v>87</v>
      </c>
      <c r="O498" s="226" t="s">
        <v>8089</v>
      </c>
      <c r="P498" s="226"/>
      <c r="Q498" s="226"/>
      <c r="R498" s="226" t="s">
        <v>1846</v>
      </c>
      <c r="S498" s="226" t="s">
        <v>8656</v>
      </c>
      <c r="T498" s="226"/>
      <c r="U498" s="226" t="s">
        <v>8089</v>
      </c>
      <c r="V498" s="226" t="s">
        <v>8089</v>
      </c>
      <c r="W498" s="226"/>
      <c r="X498" s="226"/>
      <c r="Y498" s="227">
        <v>44162.487037037034</v>
      </c>
      <c r="Z498" s="227">
        <v>44165.932488425926</v>
      </c>
      <c r="AA498" s="226"/>
      <c r="AB498" s="228" t="s">
        <v>1769</v>
      </c>
      <c r="AC498" s="226">
        <v>41503</v>
      </c>
      <c r="AD498" s="226">
        <v>6000</v>
      </c>
      <c r="AE498" s="226" t="s">
        <v>8256</v>
      </c>
      <c r="AF498" s="226" t="s">
        <v>8258</v>
      </c>
      <c r="AG498" s="226" t="s">
        <v>647</v>
      </c>
    </row>
    <row r="499" spans="1:33" ht="26.4" x14ac:dyDescent="0.3">
      <c r="A499" s="226" t="s">
        <v>418</v>
      </c>
      <c r="B499" s="226" t="s">
        <v>8256</v>
      </c>
      <c r="C499" s="226" t="s">
        <v>25</v>
      </c>
      <c r="D499" s="226" t="s">
        <v>112</v>
      </c>
      <c r="E499" s="226" t="s">
        <v>1847</v>
      </c>
      <c r="F499" s="226" t="s">
        <v>1848</v>
      </c>
      <c r="G499" s="226" t="s">
        <v>646</v>
      </c>
      <c r="H499" s="226" t="s">
        <v>417</v>
      </c>
      <c r="I499" s="226" t="s">
        <v>8089</v>
      </c>
      <c r="J499" s="226" t="s">
        <v>8089</v>
      </c>
      <c r="K499" s="226" t="s">
        <v>8089</v>
      </c>
      <c r="L499" s="226" t="s">
        <v>8089</v>
      </c>
      <c r="M499" s="226" t="s">
        <v>8257</v>
      </c>
      <c r="N499" s="226" t="s">
        <v>87</v>
      </c>
      <c r="O499" s="226" t="s">
        <v>8089</v>
      </c>
      <c r="P499" s="226" t="s">
        <v>1849</v>
      </c>
      <c r="Q499" s="226"/>
      <c r="R499" s="226" t="s">
        <v>8657</v>
      </c>
      <c r="S499" s="226" t="s">
        <v>8603</v>
      </c>
      <c r="T499" s="226"/>
      <c r="U499" s="226" t="s">
        <v>8089</v>
      </c>
      <c r="V499" s="226" t="s">
        <v>8089</v>
      </c>
      <c r="W499" s="226"/>
      <c r="X499" s="226"/>
      <c r="Y499" s="227">
        <v>44162.487037037034</v>
      </c>
      <c r="Z499" s="227">
        <v>44165.932488425926</v>
      </c>
      <c r="AA499" s="226"/>
      <c r="AB499" s="228" t="s">
        <v>1769</v>
      </c>
      <c r="AC499" s="226">
        <v>41503</v>
      </c>
      <c r="AD499" s="226">
        <v>3500</v>
      </c>
      <c r="AE499" s="226" t="s">
        <v>8256</v>
      </c>
      <c r="AF499" s="226" t="s">
        <v>8258</v>
      </c>
      <c r="AG499" s="226" t="s">
        <v>15</v>
      </c>
    </row>
    <row r="500" spans="1:33" ht="26.4" x14ac:dyDescent="0.3">
      <c r="A500" s="226" t="s">
        <v>418</v>
      </c>
      <c r="B500" s="226" t="s">
        <v>8256</v>
      </c>
      <c r="C500" s="226" t="s">
        <v>25</v>
      </c>
      <c r="D500" s="226" t="s">
        <v>112</v>
      </c>
      <c r="E500" s="226" t="s">
        <v>1850</v>
      </c>
      <c r="F500" s="226" t="s">
        <v>1851</v>
      </c>
      <c r="G500" s="226" t="s">
        <v>646</v>
      </c>
      <c r="H500" s="226" t="s">
        <v>417</v>
      </c>
      <c r="I500" s="226" t="s">
        <v>8089</v>
      </c>
      <c r="J500" s="226" t="s">
        <v>8089</v>
      </c>
      <c r="K500" s="226" t="s">
        <v>8089</v>
      </c>
      <c r="L500" s="226" t="s">
        <v>8089</v>
      </c>
      <c r="M500" s="226" t="s">
        <v>8257</v>
      </c>
      <c r="N500" s="226" t="s">
        <v>87</v>
      </c>
      <c r="O500" s="226" t="s">
        <v>8089</v>
      </c>
      <c r="P500" s="226" t="s">
        <v>1852</v>
      </c>
      <c r="Q500" s="226"/>
      <c r="R500" s="226"/>
      <c r="S500" s="226" t="s">
        <v>8603</v>
      </c>
      <c r="T500" s="226"/>
      <c r="U500" s="226" t="s">
        <v>8089</v>
      </c>
      <c r="V500" s="226" t="s">
        <v>8089</v>
      </c>
      <c r="W500" s="226"/>
      <c r="X500" s="226"/>
      <c r="Y500" s="227">
        <v>44162.487037037034</v>
      </c>
      <c r="Z500" s="227">
        <v>44165.932488425926</v>
      </c>
      <c r="AA500" s="226"/>
      <c r="AB500" s="228" t="s">
        <v>1769</v>
      </c>
      <c r="AC500" s="226">
        <v>41503</v>
      </c>
      <c r="AD500" s="226">
        <v>3600</v>
      </c>
      <c r="AE500" s="226" t="s">
        <v>8256</v>
      </c>
      <c r="AF500" s="226" t="s">
        <v>8258</v>
      </c>
      <c r="AG500" s="226" t="s">
        <v>15</v>
      </c>
    </row>
    <row r="501" spans="1:33" ht="26.4" x14ac:dyDescent="0.3">
      <c r="A501" s="226"/>
      <c r="B501" s="226" t="s">
        <v>8256</v>
      </c>
      <c r="C501" s="226" t="s">
        <v>31</v>
      </c>
      <c r="D501" s="226" t="s">
        <v>852</v>
      </c>
      <c r="E501" s="226" t="s">
        <v>1853</v>
      </c>
      <c r="F501" s="226" t="s">
        <v>1854</v>
      </c>
      <c r="G501" s="226" t="s">
        <v>646</v>
      </c>
      <c r="H501" s="226" t="s">
        <v>34</v>
      </c>
      <c r="I501" s="226" t="s">
        <v>8089</v>
      </c>
      <c r="J501" s="226" t="s">
        <v>8089</v>
      </c>
      <c r="K501" s="226" t="s">
        <v>8089</v>
      </c>
      <c r="L501" s="226" t="s">
        <v>8089</v>
      </c>
      <c r="M501" s="226" t="s">
        <v>8257</v>
      </c>
      <c r="N501" s="226" t="s">
        <v>169</v>
      </c>
      <c r="O501" s="226" t="s">
        <v>223</v>
      </c>
      <c r="P501" s="226"/>
      <c r="Q501" s="226"/>
      <c r="R501" s="226"/>
      <c r="S501" s="226" t="s">
        <v>8658</v>
      </c>
      <c r="T501" s="226"/>
      <c r="U501" s="226" t="s">
        <v>8089</v>
      </c>
      <c r="V501" s="226" t="s">
        <v>8089</v>
      </c>
      <c r="W501" s="226"/>
      <c r="X501" s="226"/>
      <c r="Y501" s="227">
        <v>44162.487037037034</v>
      </c>
      <c r="Z501" s="227">
        <v>44165.932488425926</v>
      </c>
      <c r="AA501" s="226"/>
      <c r="AB501" s="228" t="s">
        <v>1769</v>
      </c>
      <c r="AC501" s="226">
        <v>41503</v>
      </c>
      <c r="AD501" s="226">
        <v>26220</v>
      </c>
      <c r="AE501" s="226" t="s">
        <v>8256</v>
      </c>
      <c r="AF501" s="226" t="s">
        <v>8258</v>
      </c>
      <c r="AG501" s="226" t="s">
        <v>295</v>
      </c>
    </row>
    <row r="502" spans="1:33" ht="39.6" x14ac:dyDescent="0.3">
      <c r="A502" s="226"/>
      <c r="B502" s="226" t="s">
        <v>8256</v>
      </c>
      <c r="C502" s="226" t="s">
        <v>31</v>
      </c>
      <c r="D502" s="226" t="s">
        <v>1858</v>
      </c>
      <c r="E502" s="226" t="s">
        <v>1855</v>
      </c>
      <c r="F502" s="226" t="s">
        <v>1856</v>
      </c>
      <c r="G502" s="226" t="s">
        <v>398</v>
      </c>
      <c r="H502" s="226" t="s">
        <v>301</v>
      </c>
      <c r="I502" s="226" t="s">
        <v>8089</v>
      </c>
      <c r="J502" s="226" t="s">
        <v>8089</v>
      </c>
      <c r="K502" s="226" t="s">
        <v>8089</v>
      </c>
      <c r="L502" s="226" t="s">
        <v>8089</v>
      </c>
      <c r="M502" s="226" t="s">
        <v>8257</v>
      </c>
      <c r="N502" s="226" t="s">
        <v>104</v>
      </c>
      <c r="O502" s="226" t="s">
        <v>1859</v>
      </c>
      <c r="P502" s="226"/>
      <c r="Q502" s="226"/>
      <c r="R502" s="226" t="s">
        <v>1857</v>
      </c>
      <c r="S502" s="226" t="s">
        <v>8659</v>
      </c>
      <c r="T502" s="226"/>
      <c r="U502" s="226" t="s">
        <v>8089</v>
      </c>
      <c r="V502" s="226" t="s">
        <v>8089</v>
      </c>
      <c r="W502" s="226"/>
      <c r="X502" s="226"/>
      <c r="Y502" s="227">
        <v>44162.491307870368</v>
      </c>
      <c r="Z502" s="227">
        <v>44165.932488425926</v>
      </c>
      <c r="AA502" s="226"/>
      <c r="AB502" s="228" t="s">
        <v>1510</v>
      </c>
      <c r="AC502" s="226">
        <v>10602</v>
      </c>
      <c r="AD502" s="226">
        <v>100</v>
      </c>
      <c r="AE502" s="226" t="s">
        <v>8256</v>
      </c>
      <c r="AF502" s="226" t="s">
        <v>8258</v>
      </c>
      <c r="AG502" s="226"/>
    </row>
    <row r="503" spans="1:33" ht="26.4" x14ac:dyDescent="0.3">
      <c r="A503" s="226"/>
      <c r="B503" s="226" t="s">
        <v>8256</v>
      </c>
      <c r="C503" s="226" t="s">
        <v>31</v>
      </c>
      <c r="D503" s="226" t="s">
        <v>1863</v>
      </c>
      <c r="E503" s="226" t="s">
        <v>1860</v>
      </c>
      <c r="F503" s="226" t="s">
        <v>1861</v>
      </c>
      <c r="G503" s="226" t="s">
        <v>106</v>
      </c>
      <c r="H503" s="226" t="s">
        <v>301</v>
      </c>
      <c r="I503" s="226" t="s">
        <v>8089</v>
      </c>
      <c r="J503" s="226" t="s">
        <v>8089</v>
      </c>
      <c r="K503" s="226" t="s">
        <v>8089</v>
      </c>
      <c r="L503" s="226" t="s">
        <v>8089</v>
      </c>
      <c r="M503" s="226" t="s">
        <v>8257</v>
      </c>
      <c r="N503" s="226" t="s">
        <v>87</v>
      </c>
      <c r="O503" s="226" t="s">
        <v>1865</v>
      </c>
      <c r="P503" s="226"/>
      <c r="Q503" s="226" t="s">
        <v>1864</v>
      </c>
      <c r="R503" s="226"/>
      <c r="S503" s="226"/>
      <c r="T503" s="226"/>
      <c r="U503" s="226" t="s">
        <v>8089</v>
      </c>
      <c r="V503" s="226" t="s">
        <v>8089</v>
      </c>
      <c r="W503" s="226"/>
      <c r="X503" s="226"/>
      <c r="Y503" s="227">
        <v>44162.515150462961</v>
      </c>
      <c r="Z503" s="227">
        <v>44165.932488425926</v>
      </c>
      <c r="AA503" s="226"/>
      <c r="AB503" s="228" t="s">
        <v>1862</v>
      </c>
      <c r="AC503" s="226">
        <v>36483</v>
      </c>
      <c r="AD503" s="226">
        <v>100</v>
      </c>
      <c r="AE503" s="226" t="s">
        <v>8256</v>
      </c>
      <c r="AF503" s="226" t="s">
        <v>8258</v>
      </c>
      <c r="AG503" s="226"/>
    </row>
    <row r="504" spans="1:33" ht="26.4" x14ac:dyDescent="0.3">
      <c r="A504" s="226"/>
      <c r="B504" s="226" t="s">
        <v>8256</v>
      </c>
      <c r="C504" s="226" t="s">
        <v>31</v>
      </c>
      <c r="D504" s="226" t="s">
        <v>86</v>
      </c>
      <c r="E504" s="226" t="s">
        <v>1866</v>
      </c>
      <c r="F504" s="226" t="s">
        <v>1867</v>
      </c>
      <c r="G504" s="226" t="s">
        <v>106</v>
      </c>
      <c r="H504" s="226" t="s">
        <v>301</v>
      </c>
      <c r="I504" s="226" t="s">
        <v>8089</v>
      </c>
      <c r="J504" s="226" t="s">
        <v>8089</v>
      </c>
      <c r="K504" s="226" t="s">
        <v>8089</v>
      </c>
      <c r="L504" s="226" t="s">
        <v>8089</v>
      </c>
      <c r="M504" s="226" t="s">
        <v>8257</v>
      </c>
      <c r="N504" s="226" t="s">
        <v>87</v>
      </c>
      <c r="O504" s="226" t="s">
        <v>1869</v>
      </c>
      <c r="P504" s="226"/>
      <c r="Q504" s="226" t="s">
        <v>1868</v>
      </c>
      <c r="R504" s="226"/>
      <c r="S504" s="226"/>
      <c r="T504" s="226"/>
      <c r="U504" s="226" t="s">
        <v>8089</v>
      </c>
      <c r="V504" s="226" t="s">
        <v>8089</v>
      </c>
      <c r="W504" s="226"/>
      <c r="X504" s="226"/>
      <c r="Y504" s="227">
        <v>44162.515949074077</v>
      </c>
      <c r="Z504" s="227">
        <v>44165.932488425926</v>
      </c>
      <c r="AA504" s="226"/>
      <c r="AB504" s="228" t="s">
        <v>1862</v>
      </c>
      <c r="AC504" s="226">
        <v>36483</v>
      </c>
      <c r="AD504" s="226">
        <v>21550</v>
      </c>
      <c r="AE504" s="226" t="s">
        <v>8256</v>
      </c>
      <c r="AF504" s="226" t="s">
        <v>8258</v>
      </c>
      <c r="AG504" s="226"/>
    </row>
    <row r="505" spans="1:33" x14ac:dyDescent="0.3">
      <c r="A505" s="226"/>
      <c r="B505" s="226" t="s">
        <v>8256</v>
      </c>
      <c r="C505" s="226" t="s">
        <v>31</v>
      </c>
      <c r="D505" s="226" t="s">
        <v>964</v>
      </c>
      <c r="E505" s="226" t="s">
        <v>1870</v>
      </c>
      <c r="F505" s="226" t="s">
        <v>1871</v>
      </c>
      <c r="G505" s="226" t="s">
        <v>332</v>
      </c>
      <c r="H505" s="226" t="s">
        <v>34</v>
      </c>
      <c r="I505" s="226" t="s">
        <v>8089</v>
      </c>
      <c r="J505" s="226" t="s">
        <v>8089</v>
      </c>
      <c r="K505" s="226" t="s">
        <v>8089</v>
      </c>
      <c r="L505" s="226" t="s">
        <v>8089</v>
      </c>
      <c r="M505" s="226" t="s">
        <v>8257</v>
      </c>
      <c r="N505" s="226" t="s">
        <v>87</v>
      </c>
      <c r="O505" s="226" t="s">
        <v>965</v>
      </c>
      <c r="P505" s="226"/>
      <c r="Q505" s="226"/>
      <c r="R505" s="226"/>
      <c r="S505" s="226" t="s">
        <v>8622</v>
      </c>
      <c r="T505" s="226"/>
      <c r="U505" s="226" t="s">
        <v>8089</v>
      </c>
      <c r="V505" s="226" t="s">
        <v>8089</v>
      </c>
      <c r="W505" s="226"/>
      <c r="X505" s="226"/>
      <c r="Y505" s="227">
        <v>44162.518229166664</v>
      </c>
      <c r="Z505" s="227">
        <v>44165.932488425926</v>
      </c>
      <c r="AA505" s="226"/>
      <c r="AB505" s="228" t="s">
        <v>1872</v>
      </c>
      <c r="AC505" s="226">
        <v>43898</v>
      </c>
      <c r="AD505" s="226">
        <v>26260</v>
      </c>
      <c r="AE505" s="226" t="s">
        <v>8256</v>
      </c>
      <c r="AF505" s="226" t="s">
        <v>8258</v>
      </c>
      <c r="AG505" s="226" t="s">
        <v>295</v>
      </c>
    </row>
    <row r="506" spans="1:33" ht="26.4" x14ac:dyDescent="0.3">
      <c r="A506" s="226"/>
      <c r="B506" s="226" t="s">
        <v>8256</v>
      </c>
      <c r="C506" s="226" t="s">
        <v>31</v>
      </c>
      <c r="D506" s="226" t="s">
        <v>168</v>
      </c>
      <c r="E506" s="226" t="s">
        <v>1873</v>
      </c>
      <c r="F506" s="226" t="s">
        <v>1874</v>
      </c>
      <c r="G506" s="226" t="s">
        <v>332</v>
      </c>
      <c r="H506" s="226" t="s">
        <v>34</v>
      </c>
      <c r="I506" s="226" t="s">
        <v>8089</v>
      </c>
      <c r="J506" s="226" t="s">
        <v>8089</v>
      </c>
      <c r="K506" s="226" t="s">
        <v>8089</v>
      </c>
      <c r="L506" s="226" t="s">
        <v>8089</v>
      </c>
      <c r="M506" s="226" t="s">
        <v>8257</v>
      </c>
      <c r="N506" s="226" t="s">
        <v>87</v>
      </c>
      <c r="O506" s="226" t="s">
        <v>469</v>
      </c>
      <c r="P506" s="226"/>
      <c r="Q506" s="226"/>
      <c r="R506" s="226"/>
      <c r="S506" s="226" t="s">
        <v>8660</v>
      </c>
      <c r="T506" s="226"/>
      <c r="U506" s="226" t="s">
        <v>8089</v>
      </c>
      <c r="V506" s="226" t="s">
        <v>8089</v>
      </c>
      <c r="W506" s="226"/>
      <c r="X506" s="226"/>
      <c r="Y506" s="227">
        <v>44162.518761574072</v>
      </c>
      <c r="Z506" s="227">
        <v>44166.937800925924</v>
      </c>
      <c r="AA506" s="226"/>
      <c r="AB506" s="228" t="s">
        <v>836</v>
      </c>
      <c r="AC506" s="226">
        <v>46046</v>
      </c>
      <c r="AD506" s="226">
        <v>26270</v>
      </c>
      <c r="AE506" s="226" t="s">
        <v>8256</v>
      </c>
      <c r="AF506" s="226" t="s">
        <v>8258</v>
      </c>
      <c r="AG506" s="226"/>
    </row>
    <row r="507" spans="1:33" ht="26.4" x14ac:dyDescent="0.3">
      <c r="A507" s="226" t="s">
        <v>1879</v>
      </c>
      <c r="B507" s="226" t="s">
        <v>8258</v>
      </c>
      <c r="C507" s="226" t="s">
        <v>69</v>
      </c>
      <c r="D507" s="226" t="s">
        <v>864</v>
      </c>
      <c r="E507" s="226" t="s">
        <v>1875</v>
      </c>
      <c r="F507" s="226" t="s">
        <v>1876</v>
      </c>
      <c r="G507" s="226" t="s">
        <v>976</v>
      </c>
      <c r="H507" s="226" t="s">
        <v>712</v>
      </c>
      <c r="I507" s="226" t="s">
        <v>8089</v>
      </c>
      <c r="J507" s="226" t="s">
        <v>8089</v>
      </c>
      <c r="K507" s="226" t="s">
        <v>8089</v>
      </c>
      <c r="L507" s="226" t="s">
        <v>8089</v>
      </c>
      <c r="M507" s="226" t="s">
        <v>8257</v>
      </c>
      <c r="N507" s="226" t="s">
        <v>87</v>
      </c>
      <c r="O507" s="226" t="s">
        <v>8089</v>
      </c>
      <c r="P507" s="226"/>
      <c r="Q507" s="226"/>
      <c r="R507" s="226" t="s">
        <v>1878</v>
      </c>
      <c r="S507" s="226"/>
      <c r="T507" s="226"/>
      <c r="U507" s="226" t="s">
        <v>8089</v>
      </c>
      <c r="V507" s="226" t="s">
        <v>8089</v>
      </c>
      <c r="W507" s="226"/>
      <c r="X507" s="226"/>
      <c r="Y507" s="227">
        <v>44162.53197916667</v>
      </c>
      <c r="Z507" s="226"/>
      <c r="AA507" s="226"/>
      <c r="AB507" s="228" t="s">
        <v>1877</v>
      </c>
      <c r="AC507" s="226">
        <v>43117</v>
      </c>
      <c r="AD507" s="226">
        <v>4900</v>
      </c>
      <c r="AE507" s="226" t="s">
        <v>8256</v>
      </c>
      <c r="AF507" s="226" t="s">
        <v>8256</v>
      </c>
      <c r="AG507" s="226" t="s">
        <v>15</v>
      </c>
    </row>
    <row r="508" spans="1:33" ht="26.4" x14ac:dyDescent="0.3">
      <c r="A508" s="226" t="s">
        <v>1883</v>
      </c>
      <c r="B508" s="226" t="s">
        <v>8256</v>
      </c>
      <c r="C508" s="226" t="s">
        <v>31</v>
      </c>
      <c r="D508" s="226" t="s">
        <v>864</v>
      </c>
      <c r="E508" s="226" t="s">
        <v>1880</v>
      </c>
      <c r="F508" s="226" t="s">
        <v>1881</v>
      </c>
      <c r="G508" s="226" t="s">
        <v>976</v>
      </c>
      <c r="H508" s="226" t="s">
        <v>23</v>
      </c>
      <c r="I508" s="226" t="s">
        <v>8089</v>
      </c>
      <c r="J508" s="226" t="s">
        <v>8089</v>
      </c>
      <c r="K508" s="226" t="s">
        <v>8089</v>
      </c>
      <c r="L508" s="226" t="s">
        <v>8089</v>
      </c>
      <c r="M508" s="226" t="s">
        <v>8257</v>
      </c>
      <c r="N508" s="226" t="s">
        <v>87</v>
      </c>
      <c r="O508" s="226" t="s">
        <v>8089</v>
      </c>
      <c r="P508" s="226"/>
      <c r="Q508" s="226"/>
      <c r="R508" s="226" t="s">
        <v>1882</v>
      </c>
      <c r="S508" s="226" t="s">
        <v>8661</v>
      </c>
      <c r="T508" s="226"/>
      <c r="U508" s="226" t="s">
        <v>8089</v>
      </c>
      <c r="V508" s="226" t="s">
        <v>8089</v>
      </c>
      <c r="W508" s="226"/>
      <c r="X508" s="226"/>
      <c r="Y508" s="227">
        <v>44162.53197916667</v>
      </c>
      <c r="Z508" s="227">
        <v>44165.932488425926</v>
      </c>
      <c r="AA508" s="226"/>
      <c r="AB508" s="228" t="s">
        <v>1877</v>
      </c>
      <c r="AC508" s="226">
        <v>43117</v>
      </c>
      <c r="AD508" s="226">
        <v>4000</v>
      </c>
      <c r="AE508" s="226" t="s">
        <v>8256</v>
      </c>
      <c r="AF508" s="226" t="s">
        <v>8258</v>
      </c>
      <c r="AG508" s="226" t="s">
        <v>647</v>
      </c>
    </row>
    <row r="509" spans="1:33" ht="105.6" x14ac:dyDescent="0.3">
      <c r="A509" s="226" t="s">
        <v>1886</v>
      </c>
      <c r="B509" s="226" t="s">
        <v>8256</v>
      </c>
      <c r="C509" s="226" t="s">
        <v>25</v>
      </c>
      <c r="D509" s="226" t="s">
        <v>864</v>
      </c>
      <c r="E509" s="226" t="s">
        <v>1884</v>
      </c>
      <c r="F509" s="226" t="s">
        <v>1885</v>
      </c>
      <c r="G509" s="226" t="s">
        <v>976</v>
      </c>
      <c r="H509" s="226" t="s">
        <v>417</v>
      </c>
      <c r="I509" s="226" t="s">
        <v>8089</v>
      </c>
      <c r="J509" s="226" t="s">
        <v>8089</v>
      </c>
      <c r="K509" s="226" t="s">
        <v>8089</v>
      </c>
      <c r="L509" s="226" t="s">
        <v>8089</v>
      </c>
      <c r="M509" s="226" t="s">
        <v>8257</v>
      </c>
      <c r="N509" s="226" t="s">
        <v>87</v>
      </c>
      <c r="O509" s="226" t="s">
        <v>8089</v>
      </c>
      <c r="P509" s="226" t="s">
        <v>1887</v>
      </c>
      <c r="Q509" s="226"/>
      <c r="R509" s="226"/>
      <c r="S509" s="226" t="s">
        <v>8662</v>
      </c>
      <c r="T509" s="226"/>
      <c r="U509" s="226" t="s">
        <v>8089</v>
      </c>
      <c r="V509" s="226" t="s">
        <v>8089</v>
      </c>
      <c r="W509" s="226"/>
      <c r="X509" s="226"/>
      <c r="Y509" s="227">
        <v>44162.53197916667</v>
      </c>
      <c r="Z509" s="227">
        <v>44165.966851851852</v>
      </c>
      <c r="AA509" s="226"/>
      <c r="AB509" s="228" t="s">
        <v>1877</v>
      </c>
      <c r="AC509" s="226">
        <v>43117</v>
      </c>
      <c r="AD509" s="226">
        <v>6900</v>
      </c>
      <c r="AE509" s="226" t="s">
        <v>8256</v>
      </c>
      <c r="AF509" s="226" t="s">
        <v>8258</v>
      </c>
      <c r="AG509" s="226" t="s">
        <v>15</v>
      </c>
    </row>
    <row r="510" spans="1:33" ht="26.4" x14ac:dyDescent="0.3">
      <c r="A510" s="226" t="s">
        <v>1891</v>
      </c>
      <c r="B510" s="226" t="s">
        <v>8256</v>
      </c>
      <c r="C510" s="226" t="s">
        <v>31</v>
      </c>
      <c r="D510" s="226" t="s">
        <v>864</v>
      </c>
      <c r="E510" s="226" t="s">
        <v>1888</v>
      </c>
      <c r="F510" s="226" t="s">
        <v>1889</v>
      </c>
      <c r="G510" s="226" t="s">
        <v>976</v>
      </c>
      <c r="H510" s="226" t="s">
        <v>34</v>
      </c>
      <c r="I510" s="226" t="s">
        <v>8089</v>
      </c>
      <c r="J510" s="226" t="s">
        <v>8089</v>
      </c>
      <c r="K510" s="226" t="s">
        <v>8089</v>
      </c>
      <c r="L510" s="226" t="s">
        <v>8089</v>
      </c>
      <c r="M510" s="226" t="s">
        <v>8257</v>
      </c>
      <c r="N510" s="226" t="s">
        <v>87</v>
      </c>
      <c r="O510" s="226" t="s">
        <v>8089</v>
      </c>
      <c r="P510" s="226"/>
      <c r="Q510" s="226"/>
      <c r="R510" s="226" t="s">
        <v>1890</v>
      </c>
      <c r="S510" s="226" t="s">
        <v>8621</v>
      </c>
      <c r="T510" s="226"/>
      <c r="U510" s="226" t="s">
        <v>8089</v>
      </c>
      <c r="V510" s="226" t="s">
        <v>8089</v>
      </c>
      <c r="W510" s="226"/>
      <c r="X510" s="226"/>
      <c r="Y510" s="227">
        <v>44162.53197916667</v>
      </c>
      <c r="Z510" s="227">
        <v>44165.966851851852</v>
      </c>
      <c r="AA510" s="226"/>
      <c r="AB510" s="228" t="s">
        <v>1877</v>
      </c>
      <c r="AC510" s="226">
        <v>43117</v>
      </c>
      <c r="AD510" s="226">
        <v>6800</v>
      </c>
      <c r="AE510" s="226" t="s">
        <v>8256</v>
      </c>
      <c r="AF510" s="226" t="s">
        <v>8258</v>
      </c>
      <c r="AG510" s="226" t="s">
        <v>647</v>
      </c>
    </row>
    <row r="511" spans="1:33" ht="26.4" x14ac:dyDescent="0.3">
      <c r="A511" s="226" t="s">
        <v>1894</v>
      </c>
      <c r="B511" s="226" t="s">
        <v>8256</v>
      </c>
      <c r="C511" s="226" t="s">
        <v>31</v>
      </c>
      <c r="D511" s="226" t="s">
        <v>864</v>
      </c>
      <c r="E511" s="226" t="s">
        <v>1892</v>
      </c>
      <c r="F511" s="226" t="s">
        <v>1893</v>
      </c>
      <c r="G511" s="226" t="s">
        <v>976</v>
      </c>
      <c r="H511" s="226" t="s">
        <v>34</v>
      </c>
      <c r="I511" s="226" t="s">
        <v>8089</v>
      </c>
      <c r="J511" s="226" t="s">
        <v>8089</v>
      </c>
      <c r="K511" s="226" t="s">
        <v>8089</v>
      </c>
      <c r="L511" s="226" t="s">
        <v>8089</v>
      </c>
      <c r="M511" s="226" t="s">
        <v>8257</v>
      </c>
      <c r="N511" s="226" t="s">
        <v>87</v>
      </c>
      <c r="O511" s="226" t="s">
        <v>8089</v>
      </c>
      <c r="P511" s="226"/>
      <c r="Q511" s="226"/>
      <c r="R511" s="226"/>
      <c r="S511" s="226" t="s">
        <v>8661</v>
      </c>
      <c r="T511" s="226"/>
      <c r="U511" s="226" t="s">
        <v>8089</v>
      </c>
      <c r="V511" s="226" t="s">
        <v>8089</v>
      </c>
      <c r="W511" s="226"/>
      <c r="X511" s="226"/>
      <c r="Y511" s="227">
        <v>44162.53197916667</v>
      </c>
      <c r="Z511" s="227">
        <v>44165.932488425926</v>
      </c>
      <c r="AA511" s="226"/>
      <c r="AB511" s="228" t="s">
        <v>1877</v>
      </c>
      <c r="AC511" s="226">
        <v>43117</v>
      </c>
      <c r="AD511" s="226">
        <v>4800</v>
      </c>
      <c r="AE511" s="226" t="s">
        <v>8256</v>
      </c>
      <c r="AF511" s="226" t="s">
        <v>8258</v>
      </c>
      <c r="AG511" s="226" t="s">
        <v>647</v>
      </c>
    </row>
    <row r="512" spans="1:33" ht="26.4" x14ac:dyDescent="0.3">
      <c r="A512" s="226"/>
      <c r="B512" s="226" t="s">
        <v>8256</v>
      </c>
      <c r="C512" s="226" t="s">
        <v>25</v>
      </c>
      <c r="D512" s="226" t="s">
        <v>222</v>
      </c>
      <c r="E512" s="226" t="s">
        <v>1895</v>
      </c>
      <c r="F512" s="226" t="s">
        <v>1896</v>
      </c>
      <c r="G512" s="226" t="s">
        <v>976</v>
      </c>
      <c r="H512" s="226" t="s">
        <v>34</v>
      </c>
      <c r="I512" s="226" t="s">
        <v>8089</v>
      </c>
      <c r="J512" s="226" t="s">
        <v>8089</v>
      </c>
      <c r="K512" s="226" t="s">
        <v>8089</v>
      </c>
      <c r="L512" s="226" t="s">
        <v>8089</v>
      </c>
      <c r="M512" s="226" t="s">
        <v>8257</v>
      </c>
      <c r="N512" s="226" t="s">
        <v>169</v>
      </c>
      <c r="O512" s="226" t="s">
        <v>8089</v>
      </c>
      <c r="P512" s="226" t="s">
        <v>1897</v>
      </c>
      <c r="Q512" s="226"/>
      <c r="R512" s="226"/>
      <c r="S512" s="226" t="s">
        <v>8663</v>
      </c>
      <c r="T512" s="226"/>
      <c r="U512" s="226" t="s">
        <v>8089</v>
      </c>
      <c r="V512" s="226" t="s">
        <v>8089</v>
      </c>
      <c r="W512" s="226"/>
      <c r="X512" s="226"/>
      <c r="Y512" s="227">
        <v>44162.53197916667</v>
      </c>
      <c r="Z512" s="227">
        <v>44165.966851851852</v>
      </c>
      <c r="AA512" s="226"/>
      <c r="AB512" s="228" t="s">
        <v>1877</v>
      </c>
      <c r="AC512" s="226">
        <v>43117</v>
      </c>
      <c r="AD512" s="226">
        <v>26330</v>
      </c>
      <c r="AE512" s="226" t="s">
        <v>8256</v>
      </c>
      <c r="AF512" s="226" t="s">
        <v>8258</v>
      </c>
      <c r="AG512" s="226" t="s">
        <v>15</v>
      </c>
    </row>
    <row r="513" spans="1:33" ht="39.6" x14ac:dyDescent="0.3">
      <c r="A513" s="226" t="s">
        <v>1879</v>
      </c>
      <c r="B513" s="226" t="s">
        <v>8256</v>
      </c>
      <c r="C513" s="226" t="s">
        <v>1206</v>
      </c>
      <c r="D513" s="226" t="s">
        <v>864</v>
      </c>
      <c r="E513" s="226" t="s">
        <v>1898</v>
      </c>
      <c r="F513" s="226" t="s">
        <v>1876</v>
      </c>
      <c r="G513" s="226" t="s">
        <v>1899</v>
      </c>
      <c r="H513" s="226" t="s">
        <v>712</v>
      </c>
      <c r="I513" s="226" t="s">
        <v>8089</v>
      </c>
      <c r="J513" s="226" t="s">
        <v>8089</v>
      </c>
      <c r="K513" s="226" t="s">
        <v>8089</v>
      </c>
      <c r="L513" s="226" t="s">
        <v>8089</v>
      </c>
      <c r="M513" s="226" t="s">
        <v>8257</v>
      </c>
      <c r="N513" s="226" t="s">
        <v>87</v>
      </c>
      <c r="O513" s="226" t="s">
        <v>8089</v>
      </c>
      <c r="P513" s="226"/>
      <c r="Q513" s="226"/>
      <c r="R513" s="226" t="s">
        <v>1900</v>
      </c>
      <c r="S513" s="226" t="s">
        <v>8661</v>
      </c>
      <c r="T513" s="226"/>
      <c r="U513" s="226" t="s">
        <v>8089</v>
      </c>
      <c r="V513" s="226" t="s">
        <v>8089</v>
      </c>
      <c r="W513" s="226"/>
      <c r="X513" s="226"/>
      <c r="Y513" s="227">
        <v>44162.535254629627</v>
      </c>
      <c r="Z513" s="227">
        <v>44165.932488425926</v>
      </c>
      <c r="AA513" s="226"/>
      <c r="AB513" s="228" t="s">
        <v>1877</v>
      </c>
      <c r="AC513" s="226">
        <v>43117</v>
      </c>
      <c r="AD513" s="226">
        <v>4910</v>
      </c>
      <c r="AE513" s="226" t="s">
        <v>8256</v>
      </c>
      <c r="AF513" s="226" t="s">
        <v>8258</v>
      </c>
      <c r="AG513" s="226" t="s">
        <v>15</v>
      </c>
    </row>
    <row r="514" spans="1:33" ht="66" x14ac:dyDescent="0.3">
      <c r="A514" s="226"/>
      <c r="B514" s="226" t="s">
        <v>8256</v>
      </c>
      <c r="C514" s="226" t="s">
        <v>25</v>
      </c>
      <c r="D514" s="226" t="s">
        <v>1784</v>
      </c>
      <c r="E514" s="226" t="s">
        <v>1901</v>
      </c>
      <c r="F514" s="226" t="s">
        <v>1902</v>
      </c>
      <c r="G514" s="226" t="s">
        <v>1903</v>
      </c>
      <c r="H514" s="226" t="s">
        <v>34</v>
      </c>
      <c r="I514" s="226" t="s">
        <v>8089</v>
      </c>
      <c r="J514" s="226" t="s">
        <v>8089</v>
      </c>
      <c r="K514" s="226" t="s">
        <v>8089</v>
      </c>
      <c r="L514" s="226" t="s">
        <v>8089</v>
      </c>
      <c r="M514" s="226" t="s">
        <v>8257</v>
      </c>
      <c r="N514" s="226" t="s">
        <v>87</v>
      </c>
      <c r="O514" s="226" t="s">
        <v>1786</v>
      </c>
      <c r="P514" s="226" t="s">
        <v>1906</v>
      </c>
      <c r="Q514" s="226"/>
      <c r="R514" s="226" t="s">
        <v>1905</v>
      </c>
      <c r="S514" s="226"/>
      <c r="T514" s="226"/>
      <c r="U514" s="226" t="s">
        <v>8089</v>
      </c>
      <c r="V514" s="226" t="s">
        <v>8089</v>
      </c>
      <c r="W514" s="226"/>
      <c r="X514" s="226"/>
      <c r="Y514" s="227">
        <v>44162.538437499999</v>
      </c>
      <c r="Z514" s="227">
        <v>44165.932488425926</v>
      </c>
      <c r="AA514" s="226"/>
      <c r="AB514" s="228" t="s">
        <v>1904</v>
      </c>
      <c r="AC514" s="226">
        <v>62647</v>
      </c>
      <c r="AD514" s="226">
        <v>26020</v>
      </c>
      <c r="AE514" s="226" t="s">
        <v>8256</v>
      </c>
      <c r="AF514" s="226" t="s">
        <v>8258</v>
      </c>
      <c r="AG514" s="226" t="s">
        <v>15</v>
      </c>
    </row>
    <row r="515" spans="1:33" ht="26.4" x14ac:dyDescent="0.3">
      <c r="A515" s="226"/>
      <c r="B515" s="226" t="s">
        <v>8256</v>
      </c>
      <c r="C515" s="226" t="s">
        <v>31</v>
      </c>
      <c r="D515" s="226">
        <v>9</v>
      </c>
      <c r="E515" s="226" t="s">
        <v>1907</v>
      </c>
      <c r="F515" s="226" t="s">
        <v>1908</v>
      </c>
      <c r="G515" s="226" t="s">
        <v>1909</v>
      </c>
      <c r="H515" s="226" t="s">
        <v>34</v>
      </c>
      <c r="I515" s="226" t="s">
        <v>8089</v>
      </c>
      <c r="J515" s="226" t="s">
        <v>8089</v>
      </c>
      <c r="K515" s="226" t="s">
        <v>8089</v>
      </c>
      <c r="L515" s="226" t="s">
        <v>8089</v>
      </c>
      <c r="M515" s="226" t="s">
        <v>8257</v>
      </c>
      <c r="N515" s="226" t="s">
        <v>8089</v>
      </c>
      <c r="O515" s="226" t="s">
        <v>8089</v>
      </c>
      <c r="P515" s="226"/>
      <c r="Q515" s="226"/>
      <c r="R515" s="226"/>
      <c r="S515" s="226" t="s">
        <v>8551</v>
      </c>
      <c r="T515" s="226"/>
      <c r="U515" s="226" t="s">
        <v>8089</v>
      </c>
      <c r="V515" s="226" t="s">
        <v>8089</v>
      </c>
      <c r="W515" s="226"/>
      <c r="X515" s="226"/>
      <c r="Y515" s="227">
        <v>44162.547025462962</v>
      </c>
      <c r="Z515" s="227">
        <v>44165.932488425926</v>
      </c>
      <c r="AA515" s="226"/>
      <c r="AB515" s="228" t="s">
        <v>1910</v>
      </c>
      <c r="AC515" s="226">
        <v>72721</v>
      </c>
      <c r="AD515" s="226">
        <v>2040</v>
      </c>
      <c r="AE515" s="226" t="s">
        <v>8256</v>
      </c>
      <c r="AF515" s="226" t="s">
        <v>8258</v>
      </c>
      <c r="AG515" s="226" t="s">
        <v>295</v>
      </c>
    </row>
    <row r="516" spans="1:33" ht="26.4" x14ac:dyDescent="0.3">
      <c r="A516" s="226" t="s">
        <v>296</v>
      </c>
      <c r="B516" s="226" t="s">
        <v>8256</v>
      </c>
      <c r="C516" s="226" t="s">
        <v>31</v>
      </c>
      <c r="D516" s="226" t="s">
        <v>297</v>
      </c>
      <c r="E516" s="226" t="s">
        <v>1911</v>
      </c>
      <c r="F516" s="226" t="s">
        <v>1912</v>
      </c>
      <c r="G516" s="226" t="s">
        <v>1909</v>
      </c>
      <c r="H516" s="226" t="s">
        <v>34</v>
      </c>
      <c r="I516" s="226" t="s">
        <v>8089</v>
      </c>
      <c r="J516" s="226" t="s">
        <v>8089</v>
      </c>
      <c r="K516" s="226" t="s">
        <v>8089</v>
      </c>
      <c r="L516" s="226" t="s">
        <v>8089</v>
      </c>
      <c r="M516" s="226" t="s">
        <v>8257</v>
      </c>
      <c r="N516" s="226" t="s">
        <v>87</v>
      </c>
      <c r="O516" s="226" t="s">
        <v>8089</v>
      </c>
      <c r="P516" s="226"/>
      <c r="Q516" s="226"/>
      <c r="R516" s="226"/>
      <c r="S516" s="226" t="s">
        <v>8538</v>
      </c>
      <c r="T516" s="226"/>
      <c r="U516" s="226" t="s">
        <v>8089</v>
      </c>
      <c r="V516" s="226" t="s">
        <v>8089</v>
      </c>
      <c r="W516" s="226"/>
      <c r="X516" s="226"/>
      <c r="Y516" s="227">
        <v>44162.547025462962</v>
      </c>
      <c r="Z516" s="227">
        <v>44165.932488425926</v>
      </c>
      <c r="AA516" s="226"/>
      <c r="AB516" s="228" t="s">
        <v>1910</v>
      </c>
      <c r="AC516" s="226">
        <v>72721</v>
      </c>
      <c r="AD516" s="226">
        <v>3060</v>
      </c>
      <c r="AE516" s="226" t="s">
        <v>8256</v>
      </c>
      <c r="AF516" s="226" t="s">
        <v>8258</v>
      </c>
      <c r="AG516" s="226" t="s">
        <v>295</v>
      </c>
    </row>
    <row r="517" spans="1:33" ht="26.4" x14ac:dyDescent="0.3">
      <c r="A517" s="226" t="s">
        <v>443</v>
      </c>
      <c r="B517" s="226" t="s">
        <v>8256</v>
      </c>
      <c r="C517" s="226" t="s">
        <v>31</v>
      </c>
      <c r="D517" s="226" t="s">
        <v>297</v>
      </c>
      <c r="E517" s="226" t="s">
        <v>1913</v>
      </c>
      <c r="F517" s="226" t="s">
        <v>1914</v>
      </c>
      <c r="G517" s="226" t="s">
        <v>1909</v>
      </c>
      <c r="H517" s="226" t="s">
        <v>34</v>
      </c>
      <c r="I517" s="226" t="s">
        <v>8089</v>
      </c>
      <c r="J517" s="226" t="s">
        <v>8089</v>
      </c>
      <c r="K517" s="226" t="s">
        <v>8089</v>
      </c>
      <c r="L517" s="226" t="s">
        <v>8089</v>
      </c>
      <c r="M517" s="226" t="s">
        <v>8257</v>
      </c>
      <c r="N517" s="226" t="s">
        <v>87</v>
      </c>
      <c r="O517" s="226" t="s">
        <v>8089</v>
      </c>
      <c r="P517" s="226"/>
      <c r="Q517" s="226"/>
      <c r="R517" s="226"/>
      <c r="S517" s="226" t="s">
        <v>8583</v>
      </c>
      <c r="T517" s="226"/>
      <c r="U517" s="226" t="s">
        <v>8089</v>
      </c>
      <c r="V517" s="226" t="s">
        <v>8089</v>
      </c>
      <c r="W517" s="226"/>
      <c r="X517" s="226"/>
      <c r="Y517" s="227">
        <v>44162.547025462962</v>
      </c>
      <c r="Z517" s="227">
        <v>44165.932488425926</v>
      </c>
      <c r="AA517" s="226"/>
      <c r="AB517" s="228" t="s">
        <v>1910</v>
      </c>
      <c r="AC517" s="226">
        <v>72721</v>
      </c>
      <c r="AD517" s="226">
        <v>1080</v>
      </c>
      <c r="AE517" s="226" t="s">
        <v>8256</v>
      </c>
      <c r="AF517" s="226" t="s">
        <v>8258</v>
      </c>
      <c r="AG517" s="226" t="s">
        <v>295</v>
      </c>
    </row>
    <row r="518" spans="1:33" ht="26.4" x14ac:dyDescent="0.3">
      <c r="A518" s="226" t="s">
        <v>455</v>
      </c>
      <c r="B518" s="226" t="s">
        <v>8256</v>
      </c>
      <c r="C518" s="226" t="s">
        <v>31</v>
      </c>
      <c r="D518" s="226" t="s">
        <v>297</v>
      </c>
      <c r="E518" s="226" t="s">
        <v>1915</v>
      </c>
      <c r="F518" s="226" t="s">
        <v>1916</v>
      </c>
      <c r="G518" s="226" t="s">
        <v>1909</v>
      </c>
      <c r="H518" s="226" t="s">
        <v>34</v>
      </c>
      <c r="I518" s="226" t="s">
        <v>8089</v>
      </c>
      <c r="J518" s="226" t="s">
        <v>8089</v>
      </c>
      <c r="K518" s="226" t="s">
        <v>8089</v>
      </c>
      <c r="L518" s="226" t="s">
        <v>8089</v>
      </c>
      <c r="M518" s="226" t="s">
        <v>8257</v>
      </c>
      <c r="N518" s="226" t="s">
        <v>87</v>
      </c>
      <c r="O518" s="226" t="s">
        <v>8089</v>
      </c>
      <c r="P518" s="226"/>
      <c r="Q518" s="226"/>
      <c r="R518" s="226"/>
      <c r="S518" s="226" t="s">
        <v>8549</v>
      </c>
      <c r="T518" s="226"/>
      <c r="U518" s="226" t="s">
        <v>8089</v>
      </c>
      <c r="V518" s="226" t="s">
        <v>8089</v>
      </c>
      <c r="W518" s="226"/>
      <c r="X518" s="226"/>
      <c r="Y518" s="227">
        <v>44162.547025462962</v>
      </c>
      <c r="Z518" s="227">
        <v>44165.932488425926</v>
      </c>
      <c r="AA518" s="226"/>
      <c r="AB518" s="228" t="s">
        <v>1910</v>
      </c>
      <c r="AC518" s="226">
        <v>72721</v>
      </c>
      <c r="AD518" s="226">
        <v>2060</v>
      </c>
      <c r="AE518" s="226" t="s">
        <v>8256</v>
      </c>
      <c r="AF518" s="226" t="s">
        <v>8258</v>
      </c>
      <c r="AG518" s="226" t="s">
        <v>295</v>
      </c>
    </row>
    <row r="519" spans="1:33" ht="66" x14ac:dyDescent="0.3">
      <c r="A519" s="226" t="s">
        <v>1920</v>
      </c>
      <c r="B519" s="226" t="s">
        <v>8256</v>
      </c>
      <c r="C519" s="226" t="s">
        <v>25</v>
      </c>
      <c r="D519" s="226" t="s">
        <v>864</v>
      </c>
      <c r="E519" s="226" t="s">
        <v>1917</v>
      </c>
      <c r="F519" s="226" t="s">
        <v>1918</v>
      </c>
      <c r="G519" s="226" t="s">
        <v>1919</v>
      </c>
      <c r="H519" s="226" t="s">
        <v>417</v>
      </c>
      <c r="I519" s="226" t="s">
        <v>8089</v>
      </c>
      <c r="J519" s="226" t="s">
        <v>8089</v>
      </c>
      <c r="K519" s="226" t="s">
        <v>8089</v>
      </c>
      <c r="L519" s="226" t="s">
        <v>8089</v>
      </c>
      <c r="M519" s="226" t="s">
        <v>8257</v>
      </c>
      <c r="N519" s="226" t="s">
        <v>87</v>
      </c>
      <c r="O519" s="226" t="s">
        <v>8089</v>
      </c>
      <c r="P519" s="226" t="s">
        <v>1921</v>
      </c>
      <c r="Q519" s="226"/>
      <c r="R519" s="226" t="s">
        <v>1900</v>
      </c>
      <c r="S519" s="226" t="s">
        <v>8664</v>
      </c>
      <c r="T519" s="226"/>
      <c r="U519" s="226" t="s">
        <v>8089</v>
      </c>
      <c r="V519" s="226" t="s">
        <v>8089</v>
      </c>
      <c r="W519" s="226"/>
      <c r="X519" s="226"/>
      <c r="Y519" s="227">
        <v>44162.547025462962</v>
      </c>
      <c r="Z519" s="227">
        <v>44165.932488425926</v>
      </c>
      <c r="AA519" s="226"/>
      <c r="AB519" s="228" t="s">
        <v>1910</v>
      </c>
      <c r="AC519" s="226">
        <v>72721</v>
      </c>
      <c r="AD519" s="226">
        <v>5900</v>
      </c>
      <c r="AE519" s="226" t="s">
        <v>8256</v>
      </c>
      <c r="AF519" s="226" t="s">
        <v>8258</v>
      </c>
      <c r="AG519" s="226" t="s">
        <v>15</v>
      </c>
    </row>
    <row r="520" spans="1:33" ht="26.4" x14ac:dyDescent="0.3">
      <c r="A520" s="226" t="s">
        <v>1549</v>
      </c>
      <c r="B520" s="226" t="s">
        <v>8256</v>
      </c>
      <c r="C520" s="226" t="s">
        <v>31</v>
      </c>
      <c r="D520" s="226" t="s">
        <v>864</v>
      </c>
      <c r="E520" s="226" t="s">
        <v>1922</v>
      </c>
      <c r="F520" s="226" t="s">
        <v>1923</v>
      </c>
      <c r="G520" s="226" t="s">
        <v>1909</v>
      </c>
      <c r="H520" s="226" t="s">
        <v>34</v>
      </c>
      <c r="I520" s="226" t="s">
        <v>8089</v>
      </c>
      <c r="J520" s="226" t="s">
        <v>8089</v>
      </c>
      <c r="K520" s="226" t="s">
        <v>8089</v>
      </c>
      <c r="L520" s="226" t="s">
        <v>8089</v>
      </c>
      <c r="M520" s="226" t="s">
        <v>8257</v>
      </c>
      <c r="N520" s="226" t="s">
        <v>8089</v>
      </c>
      <c r="O520" s="226" t="s">
        <v>8089</v>
      </c>
      <c r="P520" s="226"/>
      <c r="Q520" s="226"/>
      <c r="R520" s="226"/>
      <c r="S520" s="226" t="s">
        <v>8621</v>
      </c>
      <c r="T520" s="226"/>
      <c r="U520" s="226" t="s">
        <v>8089</v>
      </c>
      <c r="V520" s="226" t="s">
        <v>8089</v>
      </c>
      <c r="W520" s="226"/>
      <c r="X520" s="226"/>
      <c r="Y520" s="227">
        <v>44162.547025462962</v>
      </c>
      <c r="Z520" s="227">
        <v>44165.932488425926</v>
      </c>
      <c r="AA520" s="226"/>
      <c r="AB520" s="228" t="s">
        <v>1910</v>
      </c>
      <c r="AC520" s="226">
        <v>72721</v>
      </c>
      <c r="AD520" s="226">
        <v>5800</v>
      </c>
      <c r="AE520" s="226" t="s">
        <v>8256</v>
      </c>
      <c r="AF520" s="226" t="s">
        <v>8258</v>
      </c>
      <c r="AG520" s="226" t="s">
        <v>295</v>
      </c>
    </row>
    <row r="521" spans="1:33" ht="52.8" x14ac:dyDescent="0.3">
      <c r="A521" s="226" t="s">
        <v>296</v>
      </c>
      <c r="B521" s="226" t="s">
        <v>8256</v>
      </c>
      <c r="C521" s="226" t="s">
        <v>31</v>
      </c>
      <c r="D521" s="226" t="s">
        <v>297</v>
      </c>
      <c r="E521" s="226" t="s">
        <v>1924</v>
      </c>
      <c r="F521" s="226" t="s">
        <v>1925</v>
      </c>
      <c r="G521" s="226" t="s">
        <v>1909</v>
      </c>
      <c r="H521" s="226" t="s">
        <v>34</v>
      </c>
      <c r="I521" s="226" t="s">
        <v>8089</v>
      </c>
      <c r="J521" s="226" t="s">
        <v>8089</v>
      </c>
      <c r="K521" s="226" t="s">
        <v>8089</v>
      </c>
      <c r="L521" s="226" t="s">
        <v>8089</v>
      </c>
      <c r="M521" s="226" t="s">
        <v>8257</v>
      </c>
      <c r="N521" s="226" t="s">
        <v>87</v>
      </c>
      <c r="O521" s="226" t="s">
        <v>8089</v>
      </c>
      <c r="P521" s="226"/>
      <c r="Q521" s="226"/>
      <c r="R521" s="226"/>
      <c r="S521" s="226" t="s">
        <v>8627</v>
      </c>
      <c r="T521" s="226"/>
      <c r="U521" s="226" t="s">
        <v>8089</v>
      </c>
      <c r="V521" s="226" t="s">
        <v>8089</v>
      </c>
      <c r="W521" s="226"/>
      <c r="X521" s="226"/>
      <c r="Y521" s="227">
        <v>44162.547025462962</v>
      </c>
      <c r="Z521" s="227">
        <v>44165.932488425926</v>
      </c>
      <c r="AA521" s="226"/>
      <c r="AB521" s="228" t="s">
        <v>1910</v>
      </c>
      <c r="AC521" s="226">
        <v>72721</v>
      </c>
      <c r="AD521" s="226">
        <v>3420</v>
      </c>
      <c r="AE521" s="226" t="s">
        <v>8256</v>
      </c>
      <c r="AF521" s="226" t="s">
        <v>8258</v>
      </c>
      <c r="AG521" s="226" t="s">
        <v>295</v>
      </c>
    </row>
    <row r="522" spans="1:33" ht="26.4" x14ac:dyDescent="0.3">
      <c r="A522" s="226"/>
      <c r="B522" s="226" t="s">
        <v>8256</v>
      </c>
      <c r="C522" s="226" t="s">
        <v>31</v>
      </c>
      <c r="D522" s="226" t="s">
        <v>458</v>
      </c>
      <c r="E522" s="226" t="s">
        <v>1926</v>
      </c>
      <c r="F522" s="226" t="s">
        <v>1927</v>
      </c>
      <c r="G522" s="226" t="s">
        <v>1909</v>
      </c>
      <c r="H522" s="226" t="s">
        <v>34</v>
      </c>
      <c r="I522" s="226" t="s">
        <v>8089</v>
      </c>
      <c r="J522" s="226" t="s">
        <v>8089</v>
      </c>
      <c r="K522" s="226" t="s">
        <v>8089</v>
      </c>
      <c r="L522" s="226" t="s">
        <v>8089</v>
      </c>
      <c r="M522" s="226" t="s">
        <v>8257</v>
      </c>
      <c r="N522" s="226" t="s">
        <v>8089</v>
      </c>
      <c r="O522" s="226" t="s">
        <v>8089</v>
      </c>
      <c r="P522" s="226"/>
      <c r="Q522" s="226"/>
      <c r="R522" s="226"/>
      <c r="S522" s="226" t="s">
        <v>8550</v>
      </c>
      <c r="T522" s="226"/>
      <c r="U522" s="226" t="s">
        <v>8089</v>
      </c>
      <c r="V522" s="226" t="s">
        <v>8089</v>
      </c>
      <c r="W522" s="226"/>
      <c r="X522" s="226"/>
      <c r="Y522" s="227">
        <v>44162.547025462962</v>
      </c>
      <c r="Z522" s="227">
        <v>44165.932488425926</v>
      </c>
      <c r="AA522" s="226"/>
      <c r="AB522" s="228" t="s">
        <v>1910</v>
      </c>
      <c r="AC522" s="226">
        <v>72721</v>
      </c>
      <c r="AD522" s="226">
        <v>26430</v>
      </c>
      <c r="AE522" s="226" t="s">
        <v>8256</v>
      </c>
      <c r="AF522" s="226" t="s">
        <v>8258</v>
      </c>
      <c r="AG522" s="226" t="s">
        <v>295</v>
      </c>
    </row>
    <row r="523" spans="1:33" ht="26.4" x14ac:dyDescent="0.3">
      <c r="A523" s="226"/>
      <c r="B523" s="226" t="s">
        <v>8256</v>
      </c>
      <c r="C523" s="226" t="s">
        <v>31</v>
      </c>
      <c r="D523" s="226" t="s">
        <v>185</v>
      </c>
      <c r="E523" s="226" t="s">
        <v>1928</v>
      </c>
      <c r="F523" s="226" t="s">
        <v>1929</v>
      </c>
      <c r="G523" s="226" t="s">
        <v>1909</v>
      </c>
      <c r="H523" s="226" t="s">
        <v>34</v>
      </c>
      <c r="I523" s="226" t="s">
        <v>8089</v>
      </c>
      <c r="J523" s="226" t="s">
        <v>8089</v>
      </c>
      <c r="K523" s="226" t="s">
        <v>8089</v>
      </c>
      <c r="L523" s="226" t="s">
        <v>8089</v>
      </c>
      <c r="M523" s="226" t="s">
        <v>8257</v>
      </c>
      <c r="N523" s="226" t="s">
        <v>8089</v>
      </c>
      <c r="O523" s="226" t="s">
        <v>8089</v>
      </c>
      <c r="P523" s="226"/>
      <c r="Q523" s="226"/>
      <c r="R523" s="226"/>
      <c r="S523" s="226" t="s">
        <v>8552</v>
      </c>
      <c r="T523" s="226"/>
      <c r="U523" s="226" t="s">
        <v>8089</v>
      </c>
      <c r="V523" s="226" t="s">
        <v>8089</v>
      </c>
      <c r="W523" s="226"/>
      <c r="X523" s="226"/>
      <c r="Y523" s="227">
        <v>44162.547025462962</v>
      </c>
      <c r="Z523" s="227">
        <v>44165.932488425926</v>
      </c>
      <c r="AA523" s="226"/>
      <c r="AB523" s="228" t="s">
        <v>1910</v>
      </c>
      <c r="AC523" s="226">
        <v>72721</v>
      </c>
      <c r="AD523" s="226">
        <v>25930</v>
      </c>
      <c r="AE523" s="226" t="s">
        <v>8256</v>
      </c>
      <c r="AF523" s="226" t="s">
        <v>8258</v>
      </c>
      <c r="AG523" s="226" t="s">
        <v>295</v>
      </c>
    </row>
    <row r="524" spans="1:33" x14ac:dyDescent="0.3">
      <c r="A524" s="226"/>
      <c r="B524" s="226" t="s">
        <v>8256</v>
      </c>
      <c r="C524" s="226" t="s">
        <v>31</v>
      </c>
      <c r="D524" s="226" t="s">
        <v>763</v>
      </c>
      <c r="E524" s="226" t="s">
        <v>1930</v>
      </c>
      <c r="F524" s="226" t="s">
        <v>1931</v>
      </c>
      <c r="G524" s="226" t="s">
        <v>1909</v>
      </c>
      <c r="H524" s="226" t="s">
        <v>34</v>
      </c>
      <c r="I524" s="226" t="s">
        <v>8089</v>
      </c>
      <c r="J524" s="226" t="s">
        <v>8089</v>
      </c>
      <c r="K524" s="226" t="s">
        <v>8089</v>
      </c>
      <c r="L524" s="226" t="s">
        <v>8089</v>
      </c>
      <c r="M524" s="226" t="s">
        <v>8257</v>
      </c>
      <c r="N524" s="226" t="s">
        <v>87</v>
      </c>
      <c r="O524" s="226" t="s">
        <v>8089</v>
      </c>
      <c r="P524" s="226"/>
      <c r="Q524" s="226"/>
      <c r="R524" s="226"/>
      <c r="S524" s="226" t="s">
        <v>8665</v>
      </c>
      <c r="T524" s="226"/>
      <c r="U524" s="226" t="s">
        <v>8089</v>
      </c>
      <c r="V524" s="226" t="s">
        <v>8089</v>
      </c>
      <c r="W524" s="226"/>
      <c r="X524" s="226"/>
      <c r="Y524" s="227">
        <v>44162.547025462962</v>
      </c>
      <c r="Z524" s="227">
        <v>44165.932488425926</v>
      </c>
      <c r="AA524" s="226"/>
      <c r="AB524" s="228" t="s">
        <v>1910</v>
      </c>
      <c r="AC524" s="226">
        <v>72721</v>
      </c>
      <c r="AD524" s="226">
        <v>26450</v>
      </c>
      <c r="AE524" s="226" t="s">
        <v>8256</v>
      </c>
      <c r="AF524" s="226" t="s">
        <v>8258</v>
      </c>
      <c r="AG524" s="226" t="s">
        <v>295</v>
      </c>
    </row>
    <row r="525" spans="1:33" ht="26.4" x14ac:dyDescent="0.3">
      <c r="A525" s="226"/>
      <c r="B525" s="226" t="s">
        <v>8256</v>
      </c>
      <c r="C525" s="226" t="s">
        <v>31</v>
      </c>
      <c r="D525" s="226" t="s">
        <v>763</v>
      </c>
      <c r="E525" s="226" t="s">
        <v>1932</v>
      </c>
      <c r="F525" s="226" t="s">
        <v>1933</v>
      </c>
      <c r="G525" s="226" t="s">
        <v>1909</v>
      </c>
      <c r="H525" s="226" t="s">
        <v>34</v>
      </c>
      <c r="I525" s="226" t="s">
        <v>8089</v>
      </c>
      <c r="J525" s="226" t="s">
        <v>8089</v>
      </c>
      <c r="K525" s="226" t="s">
        <v>8089</v>
      </c>
      <c r="L525" s="226" t="s">
        <v>8089</v>
      </c>
      <c r="M525" s="226" t="s">
        <v>8257</v>
      </c>
      <c r="N525" s="226" t="s">
        <v>87</v>
      </c>
      <c r="O525" s="226" t="s">
        <v>8089</v>
      </c>
      <c r="P525" s="226"/>
      <c r="Q525" s="226"/>
      <c r="R525" s="226"/>
      <c r="S525" s="226" t="s">
        <v>8665</v>
      </c>
      <c r="T525" s="226"/>
      <c r="U525" s="226" t="s">
        <v>8089</v>
      </c>
      <c r="V525" s="226" t="s">
        <v>8089</v>
      </c>
      <c r="W525" s="226"/>
      <c r="X525" s="226"/>
      <c r="Y525" s="227">
        <v>44162.547025462962</v>
      </c>
      <c r="Z525" s="227">
        <v>44165.932488425926</v>
      </c>
      <c r="AA525" s="226"/>
      <c r="AB525" s="228" t="s">
        <v>1910</v>
      </c>
      <c r="AC525" s="226">
        <v>72721</v>
      </c>
      <c r="AD525" s="226">
        <v>26460</v>
      </c>
      <c r="AE525" s="226" t="s">
        <v>8256</v>
      </c>
      <c r="AF525" s="226" t="s">
        <v>8258</v>
      </c>
      <c r="AG525" s="226" t="s">
        <v>295</v>
      </c>
    </row>
    <row r="526" spans="1:33" ht="26.4" x14ac:dyDescent="0.3">
      <c r="A526" s="226"/>
      <c r="B526" s="226" t="s">
        <v>8256</v>
      </c>
      <c r="C526" s="226" t="s">
        <v>31</v>
      </c>
      <c r="D526" s="226" t="s">
        <v>1002</v>
      </c>
      <c r="E526" s="226" t="s">
        <v>1934</v>
      </c>
      <c r="F526" s="226" t="s">
        <v>1935</v>
      </c>
      <c r="G526" s="226" t="s">
        <v>1909</v>
      </c>
      <c r="H526" s="226" t="s">
        <v>34</v>
      </c>
      <c r="I526" s="226" t="s">
        <v>8089</v>
      </c>
      <c r="J526" s="226" t="s">
        <v>8089</v>
      </c>
      <c r="K526" s="226" t="s">
        <v>8089</v>
      </c>
      <c r="L526" s="226" t="s">
        <v>8089</v>
      </c>
      <c r="M526" s="226" t="s">
        <v>8257</v>
      </c>
      <c r="N526" s="226" t="s">
        <v>87</v>
      </c>
      <c r="O526" s="226" t="s">
        <v>1936</v>
      </c>
      <c r="P526" s="226"/>
      <c r="Q526" s="226"/>
      <c r="R526" s="226"/>
      <c r="S526" s="226" t="s">
        <v>8596</v>
      </c>
      <c r="T526" s="226"/>
      <c r="U526" s="226" t="s">
        <v>8089</v>
      </c>
      <c r="V526" s="226" t="s">
        <v>8089</v>
      </c>
      <c r="W526" s="226"/>
      <c r="X526" s="226"/>
      <c r="Y526" s="227">
        <v>44162.547025462962</v>
      </c>
      <c r="Z526" s="227">
        <v>44165.932488425926</v>
      </c>
      <c r="AA526" s="226"/>
      <c r="AB526" s="228" t="s">
        <v>1910</v>
      </c>
      <c r="AC526" s="226">
        <v>72721</v>
      </c>
      <c r="AD526" s="226">
        <v>26470</v>
      </c>
      <c r="AE526" s="226" t="s">
        <v>8256</v>
      </c>
      <c r="AF526" s="226" t="s">
        <v>8258</v>
      </c>
      <c r="AG526" s="226" t="s">
        <v>295</v>
      </c>
    </row>
    <row r="527" spans="1:33" ht="26.4" x14ac:dyDescent="0.3">
      <c r="A527" s="226"/>
      <c r="B527" s="226" t="s">
        <v>8256</v>
      </c>
      <c r="C527" s="226" t="s">
        <v>31</v>
      </c>
      <c r="D527" s="226" t="s">
        <v>1002</v>
      </c>
      <c r="E527" s="226" t="s">
        <v>1937</v>
      </c>
      <c r="F527" s="226" t="s">
        <v>1938</v>
      </c>
      <c r="G527" s="226" t="s">
        <v>106</v>
      </c>
      <c r="H527" s="226" t="s">
        <v>301</v>
      </c>
      <c r="I527" s="226" t="s">
        <v>8089</v>
      </c>
      <c r="J527" s="226" t="s">
        <v>8089</v>
      </c>
      <c r="K527" s="226" t="s">
        <v>8089</v>
      </c>
      <c r="L527" s="226" t="s">
        <v>8089</v>
      </c>
      <c r="M527" s="226" t="s">
        <v>8257</v>
      </c>
      <c r="N527" s="226" t="s">
        <v>87</v>
      </c>
      <c r="O527" s="226" t="s">
        <v>1936</v>
      </c>
      <c r="P527" s="226"/>
      <c r="Q527" s="226"/>
      <c r="R527" s="226"/>
      <c r="S527" s="226"/>
      <c r="T527" s="226"/>
      <c r="U527" s="226" t="s">
        <v>8089</v>
      </c>
      <c r="V527" s="226" t="s">
        <v>8089</v>
      </c>
      <c r="W527" s="226"/>
      <c r="X527" s="226"/>
      <c r="Y527" s="227">
        <v>44162.547025462962</v>
      </c>
      <c r="Z527" s="227">
        <v>44165.932488425926</v>
      </c>
      <c r="AA527" s="226"/>
      <c r="AB527" s="228" t="s">
        <v>1910</v>
      </c>
      <c r="AC527" s="226">
        <v>72721</v>
      </c>
      <c r="AD527" s="226">
        <v>100</v>
      </c>
      <c r="AE527" s="226" t="s">
        <v>8256</v>
      </c>
      <c r="AF527" s="226" t="s">
        <v>8258</v>
      </c>
      <c r="AG527" s="226" t="s">
        <v>295</v>
      </c>
    </row>
    <row r="528" spans="1:33" ht="26.4" x14ac:dyDescent="0.3">
      <c r="A528" s="226"/>
      <c r="B528" s="226" t="s">
        <v>8256</v>
      </c>
      <c r="C528" s="226" t="s">
        <v>25</v>
      </c>
      <c r="D528" s="226" t="s">
        <v>1002</v>
      </c>
      <c r="E528" s="226" t="s">
        <v>1939</v>
      </c>
      <c r="F528" s="226" t="s">
        <v>1940</v>
      </c>
      <c r="G528" s="226" t="s">
        <v>1909</v>
      </c>
      <c r="H528" s="226" t="s">
        <v>333</v>
      </c>
      <c r="I528" s="226" t="s">
        <v>8089</v>
      </c>
      <c r="J528" s="226" t="s">
        <v>8089</v>
      </c>
      <c r="K528" s="226" t="s">
        <v>8089</v>
      </c>
      <c r="L528" s="226" t="s">
        <v>8089</v>
      </c>
      <c r="M528" s="226" t="s">
        <v>8257</v>
      </c>
      <c r="N528" s="226" t="s">
        <v>87</v>
      </c>
      <c r="O528" s="226" t="s">
        <v>1936</v>
      </c>
      <c r="P528" s="226" t="s">
        <v>1942</v>
      </c>
      <c r="Q528" s="226"/>
      <c r="R528" s="226" t="s">
        <v>1941</v>
      </c>
      <c r="S528" s="226" t="s">
        <v>8596</v>
      </c>
      <c r="T528" s="226"/>
      <c r="U528" s="226" t="s">
        <v>8089</v>
      </c>
      <c r="V528" s="226" t="s">
        <v>8089</v>
      </c>
      <c r="W528" s="226"/>
      <c r="X528" s="226"/>
      <c r="Y528" s="227">
        <v>44162.547025462962</v>
      </c>
      <c r="Z528" s="227">
        <v>44165.932488425926</v>
      </c>
      <c r="AA528" s="226"/>
      <c r="AB528" s="228" t="s">
        <v>1910</v>
      </c>
      <c r="AC528" s="226">
        <v>72721</v>
      </c>
      <c r="AD528" s="226">
        <v>27430</v>
      </c>
      <c r="AE528" s="226" t="s">
        <v>8256</v>
      </c>
      <c r="AF528" s="226" t="s">
        <v>8258</v>
      </c>
      <c r="AG528" s="226" t="s">
        <v>15</v>
      </c>
    </row>
    <row r="529" spans="1:33" ht="26.4" x14ac:dyDescent="0.3">
      <c r="A529" s="226"/>
      <c r="B529" s="226" t="s">
        <v>8256</v>
      </c>
      <c r="C529" s="226" t="s">
        <v>310</v>
      </c>
      <c r="D529" s="226" t="s">
        <v>1595</v>
      </c>
      <c r="E529" s="226" t="s">
        <v>1943</v>
      </c>
      <c r="F529" s="226" t="s">
        <v>1944</v>
      </c>
      <c r="G529" s="226" t="s">
        <v>1909</v>
      </c>
      <c r="H529" s="226" t="s">
        <v>34</v>
      </c>
      <c r="I529" s="226" t="s">
        <v>8089</v>
      </c>
      <c r="J529" s="226" t="s">
        <v>8089</v>
      </c>
      <c r="K529" s="226" t="s">
        <v>8089</v>
      </c>
      <c r="L529" s="226" t="s">
        <v>8089</v>
      </c>
      <c r="M529" s="226" t="s">
        <v>8257</v>
      </c>
      <c r="N529" s="226" t="s">
        <v>8089</v>
      </c>
      <c r="O529" s="226" t="s">
        <v>8089</v>
      </c>
      <c r="P529" s="226"/>
      <c r="Q529" s="226"/>
      <c r="R529" s="226"/>
      <c r="S529" s="226" t="s">
        <v>8626</v>
      </c>
      <c r="T529" s="226"/>
      <c r="U529" s="226" t="s">
        <v>8089</v>
      </c>
      <c r="V529" s="226" t="s">
        <v>8089</v>
      </c>
      <c r="W529" s="226"/>
      <c r="X529" s="226"/>
      <c r="Y529" s="227">
        <v>44162.547025462962</v>
      </c>
      <c r="Z529" s="227">
        <v>44165.932488425926</v>
      </c>
      <c r="AA529" s="226"/>
      <c r="AB529" s="228" t="s">
        <v>1910</v>
      </c>
      <c r="AC529" s="226">
        <v>72721</v>
      </c>
      <c r="AD529" s="226">
        <v>26500</v>
      </c>
      <c r="AE529" s="226" t="s">
        <v>8256</v>
      </c>
      <c r="AF529" s="226" t="s">
        <v>8258</v>
      </c>
      <c r="AG529" s="226" t="s">
        <v>295</v>
      </c>
    </row>
    <row r="530" spans="1:33" ht="79.2" x14ac:dyDescent="0.3">
      <c r="A530" s="226"/>
      <c r="B530" s="226" t="s">
        <v>8256</v>
      </c>
      <c r="C530" s="226" t="s">
        <v>1206</v>
      </c>
      <c r="D530" s="226" t="s">
        <v>1949</v>
      </c>
      <c r="E530" s="226" t="s">
        <v>1945</v>
      </c>
      <c r="F530" s="226" t="s">
        <v>1946</v>
      </c>
      <c r="G530" s="226" t="s">
        <v>1947</v>
      </c>
      <c r="H530" s="226" t="s">
        <v>34</v>
      </c>
      <c r="I530" s="226" t="s">
        <v>8089</v>
      </c>
      <c r="J530" s="226" t="s">
        <v>8089</v>
      </c>
      <c r="K530" s="226" t="s">
        <v>8089</v>
      </c>
      <c r="L530" s="226" t="s">
        <v>8089</v>
      </c>
      <c r="M530" s="226" t="s">
        <v>8257</v>
      </c>
      <c r="N530" s="226" t="s">
        <v>87</v>
      </c>
      <c r="O530" s="226" t="s">
        <v>8089</v>
      </c>
      <c r="P530" s="226"/>
      <c r="Q530" s="226"/>
      <c r="R530" s="226"/>
      <c r="S530" s="226" t="s">
        <v>8666</v>
      </c>
      <c r="T530" s="226"/>
      <c r="U530" s="226" t="s">
        <v>8089</v>
      </c>
      <c r="V530" s="226" t="s">
        <v>8089</v>
      </c>
      <c r="W530" s="226"/>
      <c r="X530" s="226"/>
      <c r="Y530" s="227">
        <v>44162.550752314812</v>
      </c>
      <c r="Z530" s="227">
        <v>44165.932488425926</v>
      </c>
      <c r="AA530" s="226"/>
      <c r="AB530" s="228" t="s">
        <v>1948</v>
      </c>
      <c r="AC530" s="226">
        <v>62843</v>
      </c>
      <c r="AD530" s="226">
        <v>1000</v>
      </c>
      <c r="AE530" s="226" t="s">
        <v>8256</v>
      </c>
      <c r="AF530" s="226" t="s">
        <v>8258</v>
      </c>
      <c r="AG530" s="226"/>
    </row>
    <row r="531" spans="1:33" x14ac:dyDescent="0.3">
      <c r="A531" s="226" t="s">
        <v>455</v>
      </c>
      <c r="B531" s="226" t="s">
        <v>8258</v>
      </c>
      <c r="C531" s="226" t="s">
        <v>69</v>
      </c>
      <c r="D531" s="226" t="s">
        <v>297</v>
      </c>
      <c r="E531" s="226" t="s">
        <v>1950</v>
      </c>
      <c r="F531" s="226" t="s">
        <v>1951</v>
      </c>
      <c r="G531" s="226" t="s">
        <v>1952</v>
      </c>
      <c r="H531" s="226" t="s">
        <v>34</v>
      </c>
      <c r="I531" s="226" t="s">
        <v>8089</v>
      </c>
      <c r="J531" s="226" t="s">
        <v>8089</v>
      </c>
      <c r="K531" s="226" t="s">
        <v>8089</v>
      </c>
      <c r="L531" s="226" t="s">
        <v>8089</v>
      </c>
      <c r="M531" s="226" t="s">
        <v>8257</v>
      </c>
      <c r="N531" s="226" t="s">
        <v>87</v>
      </c>
      <c r="O531" s="226" t="s">
        <v>8089</v>
      </c>
      <c r="P531" s="226"/>
      <c r="Q531" s="226"/>
      <c r="R531" s="226"/>
      <c r="S531" s="226" t="s">
        <v>8667</v>
      </c>
      <c r="T531" s="226"/>
      <c r="U531" s="226" t="s">
        <v>8089</v>
      </c>
      <c r="V531" s="226" t="s">
        <v>8089</v>
      </c>
      <c r="W531" s="226"/>
      <c r="X531" s="226"/>
      <c r="Y531" s="227">
        <v>44162.550868055558</v>
      </c>
      <c r="Z531" s="226"/>
      <c r="AA531" s="226"/>
      <c r="AB531" s="228" t="s">
        <v>1953</v>
      </c>
      <c r="AC531" s="226">
        <v>86643</v>
      </c>
      <c r="AD531" s="226">
        <v>2070</v>
      </c>
      <c r="AE531" s="226" t="s">
        <v>8256</v>
      </c>
      <c r="AF531" s="226" t="s">
        <v>8256</v>
      </c>
      <c r="AG531" s="226"/>
    </row>
    <row r="532" spans="1:33" ht="26.4" x14ac:dyDescent="0.3">
      <c r="A532" s="226" t="s">
        <v>455</v>
      </c>
      <c r="B532" s="226" t="s">
        <v>8256</v>
      </c>
      <c r="C532" s="226" t="s">
        <v>31</v>
      </c>
      <c r="D532" s="226" t="s">
        <v>297</v>
      </c>
      <c r="E532" s="226" t="s">
        <v>1954</v>
      </c>
      <c r="F532" s="226" t="s">
        <v>1951</v>
      </c>
      <c r="G532" s="226" t="s">
        <v>1952</v>
      </c>
      <c r="H532" s="226" t="s">
        <v>34</v>
      </c>
      <c r="I532" s="226" t="s">
        <v>8089</v>
      </c>
      <c r="J532" s="226" t="s">
        <v>8089</v>
      </c>
      <c r="K532" s="226" t="s">
        <v>8089</v>
      </c>
      <c r="L532" s="226" t="s">
        <v>8089</v>
      </c>
      <c r="M532" s="226" t="s">
        <v>8257</v>
      </c>
      <c r="N532" s="226" t="s">
        <v>87</v>
      </c>
      <c r="O532" s="226" t="s">
        <v>8089</v>
      </c>
      <c r="P532" s="226"/>
      <c r="Q532" s="226"/>
      <c r="R532" s="226"/>
      <c r="S532" s="226" t="s">
        <v>8549</v>
      </c>
      <c r="T532" s="226"/>
      <c r="U532" s="226" t="s">
        <v>8089</v>
      </c>
      <c r="V532" s="226" t="s">
        <v>8089</v>
      </c>
      <c r="W532" s="226"/>
      <c r="X532" s="226"/>
      <c r="Y532" s="227">
        <v>44162.557511574072</v>
      </c>
      <c r="Z532" s="227">
        <v>44162.560393518521</v>
      </c>
      <c r="AA532" s="226"/>
      <c r="AB532" s="228" t="s">
        <v>1953</v>
      </c>
      <c r="AC532" s="226">
        <v>86643</v>
      </c>
      <c r="AD532" s="226">
        <v>2080</v>
      </c>
      <c r="AE532" s="226" t="s">
        <v>8256</v>
      </c>
      <c r="AF532" s="226" t="s">
        <v>8258</v>
      </c>
      <c r="AG532" s="226"/>
    </row>
    <row r="533" spans="1:33" ht="26.4" x14ac:dyDescent="0.3">
      <c r="A533" s="226"/>
      <c r="B533" s="226" t="s">
        <v>8256</v>
      </c>
      <c r="C533" s="226" t="s">
        <v>31</v>
      </c>
      <c r="D533" s="226" t="s">
        <v>1250</v>
      </c>
      <c r="E533" s="226" t="s">
        <v>1955</v>
      </c>
      <c r="F533" s="226" t="s">
        <v>1956</v>
      </c>
      <c r="G533" s="226" t="s">
        <v>147</v>
      </c>
      <c r="H533" s="226" t="s">
        <v>301</v>
      </c>
      <c r="I533" s="226" t="s">
        <v>8089</v>
      </c>
      <c r="J533" s="226" t="s">
        <v>8089</v>
      </c>
      <c r="K533" s="226" t="s">
        <v>8089</v>
      </c>
      <c r="L533" s="226" t="s">
        <v>8089</v>
      </c>
      <c r="M533" s="226" t="s">
        <v>8257</v>
      </c>
      <c r="N533" s="226" t="s">
        <v>169</v>
      </c>
      <c r="O533" s="226" t="s">
        <v>1251</v>
      </c>
      <c r="P533" s="226"/>
      <c r="Q533" s="226"/>
      <c r="R533" s="226" t="s">
        <v>1958</v>
      </c>
      <c r="S533" s="226"/>
      <c r="T533" s="226"/>
      <c r="U533" s="226" t="s">
        <v>8089</v>
      </c>
      <c r="V533" s="226" t="s">
        <v>8089</v>
      </c>
      <c r="W533" s="226"/>
      <c r="X533" s="226"/>
      <c r="Y533" s="227">
        <v>44162.560370370367</v>
      </c>
      <c r="Z533" s="227">
        <v>44165.932488425926</v>
      </c>
      <c r="AA533" s="226"/>
      <c r="AB533" s="228" t="s">
        <v>1957</v>
      </c>
      <c r="AC533" s="226">
        <v>47232</v>
      </c>
      <c r="AD533" s="226">
        <v>100</v>
      </c>
      <c r="AE533" s="226" t="s">
        <v>8256</v>
      </c>
      <c r="AF533" s="226" t="s">
        <v>8258</v>
      </c>
      <c r="AG533" s="226"/>
    </row>
    <row r="534" spans="1:33" ht="26.4" x14ac:dyDescent="0.3">
      <c r="A534" s="226" t="s">
        <v>1691</v>
      </c>
      <c r="B534" s="226" t="s">
        <v>8256</v>
      </c>
      <c r="C534" s="226" t="s">
        <v>19</v>
      </c>
      <c r="D534" s="226" t="s">
        <v>1250</v>
      </c>
      <c r="E534" s="226" t="s">
        <v>1959</v>
      </c>
      <c r="F534" s="226" t="s">
        <v>8668</v>
      </c>
      <c r="G534" s="226" t="s">
        <v>607</v>
      </c>
      <c r="H534" s="226" t="s">
        <v>333</v>
      </c>
      <c r="I534" s="226" t="s">
        <v>8089</v>
      </c>
      <c r="J534" s="226" t="s">
        <v>8089</v>
      </c>
      <c r="K534" s="226" t="s">
        <v>8089</v>
      </c>
      <c r="L534" s="226" t="s">
        <v>8089</v>
      </c>
      <c r="M534" s="226" t="s">
        <v>8257</v>
      </c>
      <c r="N534" s="226" t="s">
        <v>169</v>
      </c>
      <c r="O534" s="226" t="s">
        <v>1251</v>
      </c>
      <c r="P534" s="226"/>
      <c r="Q534" s="226"/>
      <c r="R534" s="226" t="s">
        <v>1960</v>
      </c>
      <c r="S534" s="226"/>
      <c r="T534" s="226"/>
      <c r="U534" s="226" t="s">
        <v>8089</v>
      </c>
      <c r="V534" s="226" t="s">
        <v>8089</v>
      </c>
      <c r="W534" s="226"/>
      <c r="X534" s="226"/>
      <c r="Y534" s="227">
        <v>44162.560370370367</v>
      </c>
      <c r="Z534" s="227">
        <v>44165.932488425926</v>
      </c>
      <c r="AA534" s="226"/>
      <c r="AB534" s="228" t="s">
        <v>1957</v>
      </c>
      <c r="AC534" s="226">
        <v>47232</v>
      </c>
      <c r="AD534" s="226">
        <v>26550</v>
      </c>
      <c r="AE534" s="226" t="s">
        <v>8256</v>
      </c>
      <c r="AF534" s="226" t="s">
        <v>8258</v>
      </c>
      <c r="AG534" s="226" t="s">
        <v>15</v>
      </c>
    </row>
    <row r="535" spans="1:33" ht="26.4" x14ac:dyDescent="0.3">
      <c r="A535" s="226"/>
      <c r="B535" s="226" t="s">
        <v>8256</v>
      </c>
      <c r="C535" s="226" t="s">
        <v>31</v>
      </c>
      <c r="D535" s="226" t="s">
        <v>1236</v>
      </c>
      <c r="E535" s="226" t="s">
        <v>1961</v>
      </c>
      <c r="F535" s="226" t="s">
        <v>1962</v>
      </c>
      <c r="G535" s="226" t="s">
        <v>147</v>
      </c>
      <c r="H535" s="226" t="s">
        <v>301</v>
      </c>
      <c r="I535" s="226" t="s">
        <v>8089</v>
      </c>
      <c r="J535" s="226" t="s">
        <v>8089</v>
      </c>
      <c r="K535" s="226" t="s">
        <v>8089</v>
      </c>
      <c r="L535" s="226" t="s">
        <v>8089</v>
      </c>
      <c r="M535" s="226" t="s">
        <v>8257</v>
      </c>
      <c r="N535" s="226" t="s">
        <v>169</v>
      </c>
      <c r="O535" s="226" t="s">
        <v>1237</v>
      </c>
      <c r="P535" s="226"/>
      <c r="Q535" s="226"/>
      <c r="R535" s="226" t="s">
        <v>1963</v>
      </c>
      <c r="S535" s="226" t="s">
        <v>8669</v>
      </c>
      <c r="T535" s="226"/>
      <c r="U535" s="226" t="s">
        <v>8089</v>
      </c>
      <c r="V535" s="226" t="s">
        <v>8089</v>
      </c>
      <c r="W535" s="226"/>
      <c r="X535" s="226"/>
      <c r="Y535" s="227">
        <v>44162.560370370367</v>
      </c>
      <c r="Z535" s="227">
        <v>44165.932488425926</v>
      </c>
      <c r="AA535" s="226"/>
      <c r="AB535" s="228" t="s">
        <v>1957</v>
      </c>
      <c r="AC535" s="226">
        <v>47232</v>
      </c>
      <c r="AD535" s="226">
        <v>100</v>
      </c>
      <c r="AE535" s="226" t="s">
        <v>8256</v>
      </c>
      <c r="AF535" s="226" t="s">
        <v>8258</v>
      </c>
      <c r="AG535" s="226"/>
    </row>
    <row r="536" spans="1:33" ht="39.6" x14ac:dyDescent="0.3">
      <c r="A536" s="226"/>
      <c r="B536" s="226" t="s">
        <v>8256</v>
      </c>
      <c r="C536" s="226" t="s">
        <v>31</v>
      </c>
      <c r="D536" s="226" t="s">
        <v>1232</v>
      </c>
      <c r="E536" s="226" t="s">
        <v>1964</v>
      </c>
      <c r="F536" s="226" t="s">
        <v>1965</v>
      </c>
      <c r="G536" s="226" t="s">
        <v>147</v>
      </c>
      <c r="H536" s="226" t="s">
        <v>301</v>
      </c>
      <c r="I536" s="226" t="s">
        <v>8089</v>
      </c>
      <c r="J536" s="226" t="s">
        <v>8089</v>
      </c>
      <c r="K536" s="226" t="s">
        <v>8089</v>
      </c>
      <c r="L536" s="226" t="s">
        <v>8089</v>
      </c>
      <c r="M536" s="226" t="s">
        <v>8257</v>
      </c>
      <c r="N536" s="226" t="s">
        <v>169</v>
      </c>
      <c r="O536" s="226" t="s">
        <v>1233</v>
      </c>
      <c r="P536" s="226"/>
      <c r="Q536" s="226"/>
      <c r="R536" s="226" t="s">
        <v>1966</v>
      </c>
      <c r="S536" s="226" t="s">
        <v>8670</v>
      </c>
      <c r="T536" s="226"/>
      <c r="U536" s="226" t="s">
        <v>8089</v>
      </c>
      <c r="V536" s="226" t="s">
        <v>8089</v>
      </c>
      <c r="W536" s="226"/>
      <c r="X536" s="226"/>
      <c r="Y536" s="227">
        <v>44162.560370370367</v>
      </c>
      <c r="Z536" s="227">
        <v>44165.932488425926</v>
      </c>
      <c r="AA536" s="226"/>
      <c r="AB536" s="228" t="s">
        <v>1957</v>
      </c>
      <c r="AC536" s="226">
        <v>47232</v>
      </c>
      <c r="AD536" s="226">
        <v>100</v>
      </c>
      <c r="AE536" s="226" t="s">
        <v>8256</v>
      </c>
      <c r="AF536" s="226" t="s">
        <v>8258</v>
      </c>
      <c r="AG536" s="226"/>
    </row>
    <row r="537" spans="1:33" ht="26.4" x14ac:dyDescent="0.3">
      <c r="A537" s="226" t="s">
        <v>1691</v>
      </c>
      <c r="B537" s="226" t="s">
        <v>8256</v>
      </c>
      <c r="C537" s="226" t="s">
        <v>19</v>
      </c>
      <c r="D537" s="226" t="s">
        <v>1971</v>
      </c>
      <c r="E537" s="226" t="s">
        <v>1967</v>
      </c>
      <c r="F537" s="226" t="s">
        <v>1968</v>
      </c>
      <c r="G537" s="226" t="s">
        <v>1969</v>
      </c>
      <c r="H537" s="226" t="s">
        <v>333</v>
      </c>
      <c r="I537" s="226" t="s">
        <v>8089</v>
      </c>
      <c r="J537" s="226" t="s">
        <v>8089</v>
      </c>
      <c r="K537" s="226" t="s">
        <v>8089</v>
      </c>
      <c r="L537" s="226" t="s">
        <v>8089</v>
      </c>
      <c r="M537" s="226" t="s">
        <v>8257</v>
      </c>
      <c r="N537" s="226" t="s">
        <v>87</v>
      </c>
      <c r="O537" s="226" t="s">
        <v>1972</v>
      </c>
      <c r="P537" s="226"/>
      <c r="Q537" s="226"/>
      <c r="R537" s="226" t="s">
        <v>1970</v>
      </c>
      <c r="S537" s="226" t="s">
        <v>8604</v>
      </c>
      <c r="T537" s="226"/>
      <c r="U537" s="226" t="s">
        <v>8089</v>
      </c>
      <c r="V537" s="226" t="s">
        <v>8089</v>
      </c>
      <c r="W537" s="226"/>
      <c r="X537" s="226"/>
      <c r="Y537" s="227">
        <v>44162.560370370367</v>
      </c>
      <c r="Z537" s="227">
        <v>44165.932488425926</v>
      </c>
      <c r="AA537" s="226"/>
      <c r="AB537" s="228" t="s">
        <v>1957</v>
      </c>
      <c r="AC537" s="226">
        <v>47232</v>
      </c>
      <c r="AD537" s="226">
        <v>26600</v>
      </c>
      <c r="AE537" s="226" t="s">
        <v>8256</v>
      </c>
      <c r="AF537" s="226" t="s">
        <v>8258</v>
      </c>
      <c r="AG537" s="226" t="s">
        <v>15</v>
      </c>
    </row>
    <row r="538" spans="1:33" ht="52.8" x14ac:dyDescent="0.3">
      <c r="A538" s="226"/>
      <c r="B538" s="226" t="s">
        <v>8256</v>
      </c>
      <c r="C538" s="226" t="s">
        <v>31</v>
      </c>
      <c r="D538" s="226" t="s">
        <v>1063</v>
      </c>
      <c r="E538" s="226" t="s">
        <v>1973</v>
      </c>
      <c r="F538" s="226" t="s">
        <v>1974</v>
      </c>
      <c r="G538" s="226" t="s">
        <v>607</v>
      </c>
      <c r="H538" s="226" t="s">
        <v>34</v>
      </c>
      <c r="I538" s="226" t="s">
        <v>8089</v>
      </c>
      <c r="J538" s="226" t="s">
        <v>8089</v>
      </c>
      <c r="K538" s="226" t="s">
        <v>8089</v>
      </c>
      <c r="L538" s="226" t="s">
        <v>8089</v>
      </c>
      <c r="M538" s="226" t="s">
        <v>8257</v>
      </c>
      <c r="N538" s="226" t="s">
        <v>87</v>
      </c>
      <c r="O538" s="226" t="s">
        <v>1086</v>
      </c>
      <c r="P538" s="226"/>
      <c r="Q538" s="226"/>
      <c r="R538" s="226" t="s">
        <v>1975</v>
      </c>
      <c r="S538" s="226" t="s">
        <v>8621</v>
      </c>
      <c r="T538" s="226"/>
      <c r="U538" s="226" t="s">
        <v>8089</v>
      </c>
      <c r="V538" s="226" t="s">
        <v>8089</v>
      </c>
      <c r="W538" s="226"/>
      <c r="X538" s="226"/>
      <c r="Y538" s="227">
        <v>44162.560370370367</v>
      </c>
      <c r="Z538" s="227">
        <v>44165.932488425926</v>
      </c>
      <c r="AA538" s="226"/>
      <c r="AB538" s="228" t="s">
        <v>1957</v>
      </c>
      <c r="AC538" s="226">
        <v>47232</v>
      </c>
      <c r="AD538" s="226">
        <v>25630</v>
      </c>
      <c r="AE538" s="226" t="s">
        <v>8256</v>
      </c>
      <c r="AF538" s="226" t="s">
        <v>8258</v>
      </c>
      <c r="AG538" s="226" t="s">
        <v>295</v>
      </c>
    </row>
    <row r="539" spans="1:33" ht="39.6" x14ac:dyDescent="0.3">
      <c r="A539" s="226"/>
      <c r="B539" s="226" t="s">
        <v>8256</v>
      </c>
      <c r="C539" s="226" t="s">
        <v>31</v>
      </c>
      <c r="D539" s="226" t="s">
        <v>1971</v>
      </c>
      <c r="E539" s="226" t="s">
        <v>1976</v>
      </c>
      <c r="F539" s="226" t="s">
        <v>1977</v>
      </c>
      <c r="G539" s="226" t="s">
        <v>607</v>
      </c>
      <c r="H539" s="226" t="s">
        <v>34</v>
      </c>
      <c r="I539" s="226" t="s">
        <v>8089</v>
      </c>
      <c r="J539" s="226" t="s">
        <v>8089</v>
      </c>
      <c r="K539" s="226" t="s">
        <v>8089</v>
      </c>
      <c r="L539" s="226" t="s">
        <v>8089</v>
      </c>
      <c r="M539" s="226" t="s">
        <v>8257</v>
      </c>
      <c r="N539" s="226" t="s">
        <v>87</v>
      </c>
      <c r="O539" s="226" t="s">
        <v>1972</v>
      </c>
      <c r="P539" s="226"/>
      <c r="Q539" s="226"/>
      <c r="R539" s="226" t="s">
        <v>1978</v>
      </c>
      <c r="S539" s="226" t="s">
        <v>8604</v>
      </c>
      <c r="T539" s="226"/>
      <c r="U539" s="226" t="s">
        <v>8089</v>
      </c>
      <c r="V539" s="226" t="s">
        <v>8089</v>
      </c>
      <c r="W539" s="226"/>
      <c r="X539" s="226"/>
      <c r="Y539" s="227">
        <v>44162.560370370367</v>
      </c>
      <c r="Z539" s="227">
        <v>44165.932488425926</v>
      </c>
      <c r="AA539" s="226"/>
      <c r="AB539" s="228" t="s">
        <v>1957</v>
      </c>
      <c r="AC539" s="226">
        <v>47232</v>
      </c>
      <c r="AD539" s="226">
        <v>26580</v>
      </c>
      <c r="AE539" s="226" t="s">
        <v>8256</v>
      </c>
      <c r="AF539" s="226" t="s">
        <v>8258</v>
      </c>
      <c r="AG539" s="226" t="s">
        <v>295</v>
      </c>
    </row>
    <row r="540" spans="1:33" ht="66" x14ac:dyDescent="0.3">
      <c r="A540" s="226"/>
      <c r="B540" s="226" t="s">
        <v>8256</v>
      </c>
      <c r="C540" s="226" t="s">
        <v>31</v>
      </c>
      <c r="D540" s="226" t="s">
        <v>864</v>
      </c>
      <c r="E540" s="226" t="s">
        <v>1979</v>
      </c>
      <c r="F540" s="226" t="s">
        <v>1980</v>
      </c>
      <c r="G540" s="226" t="s">
        <v>607</v>
      </c>
      <c r="H540" s="226" t="s">
        <v>34</v>
      </c>
      <c r="I540" s="226" t="s">
        <v>8089</v>
      </c>
      <c r="J540" s="226" t="s">
        <v>8089</v>
      </c>
      <c r="K540" s="226" t="s">
        <v>8089</v>
      </c>
      <c r="L540" s="226" t="s">
        <v>8089</v>
      </c>
      <c r="M540" s="226" t="s">
        <v>8257</v>
      </c>
      <c r="N540" s="226" t="s">
        <v>87</v>
      </c>
      <c r="O540" s="226" t="s">
        <v>658</v>
      </c>
      <c r="P540" s="226"/>
      <c r="Q540" s="226"/>
      <c r="R540" s="226" t="s">
        <v>1981</v>
      </c>
      <c r="S540" s="226" t="s">
        <v>8671</v>
      </c>
      <c r="T540" s="226"/>
      <c r="U540" s="226" t="s">
        <v>8089</v>
      </c>
      <c r="V540" s="226" t="s">
        <v>8089</v>
      </c>
      <c r="W540" s="226"/>
      <c r="X540" s="226"/>
      <c r="Y540" s="227">
        <v>44162.560370370367</v>
      </c>
      <c r="Z540" s="227">
        <v>44165.932488425926</v>
      </c>
      <c r="AA540" s="226"/>
      <c r="AB540" s="228" t="s">
        <v>1957</v>
      </c>
      <c r="AC540" s="226">
        <v>47232</v>
      </c>
      <c r="AD540" s="226">
        <v>7900</v>
      </c>
      <c r="AE540" s="226" t="s">
        <v>8256</v>
      </c>
      <c r="AF540" s="226" t="s">
        <v>8258</v>
      </c>
      <c r="AG540" s="226" t="s">
        <v>295</v>
      </c>
    </row>
    <row r="541" spans="1:33" ht="132" x14ac:dyDescent="0.3">
      <c r="A541" s="226" t="s">
        <v>1691</v>
      </c>
      <c r="B541" s="226" t="s">
        <v>8256</v>
      </c>
      <c r="C541" s="226" t="s">
        <v>1206</v>
      </c>
      <c r="D541" s="226" t="s">
        <v>864</v>
      </c>
      <c r="E541" s="226" t="s">
        <v>1982</v>
      </c>
      <c r="F541" s="226" t="s">
        <v>1983</v>
      </c>
      <c r="G541" s="226" t="s">
        <v>607</v>
      </c>
      <c r="H541" s="226" t="s">
        <v>712</v>
      </c>
      <c r="I541" s="226" t="s">
        <v>8089</v>
      </c>
      <c r="J541" s="226" t="s">
        <v>8089</v>
      </c>
      <c r="K541" s="226" t="s">
        <v>8089</v>
      </c>
      <c r="L541" s="226" t="s">
        <v>8089</v>
      </c>
      <c r="M541" s="226" t="s">
        <v>8257</v>
      </c>
      <c r="N541" s="226" t="s">
        <v>87</v>
      </c>
      <c r="O541" s="226" t="s">
        <v>8089</v>
      </c>
      <c r="P541" s="226"/>
      <c r="Q541" s="226"/>
      <c r="R541" s="226" t="s">
        <v>1984</v>
      </c>
      <c r="S541" s="226" t="s">
        <v>8672</v>
      </c>
      <c r="T541" s="226"/>
      <c r="U541" s="226" t="s">
        <v>8089</v>
      </c>
      <c r="V541" s="226" t="s">
        <v>8089</v>
      </c>
      <c r="W541" s="226"/>
      <c r="X541" s="226"/>
      <c r="Y541" s="227">
        <v>44162.560370370367</v>
      </c>
      <c r="Z541" s="227">
        <v>44165.932488425926</v>
      </c>
      <c r="AA541" s="226"/>
      <c r="AB541" s="228" t="s">
        <v>1957</v>
      </c>
      <c r="AC541" s="226">
        <v>47232</v>
      </c>
      <c r="AD541" s="226">
        <v>7905</v>
      </c>
      <c r="AE541" s="226" t="s">
        <v>8256</v>
      </c>
      <c r="AF541" s="226" t="s">
        <v>8258</v>
      </c>
      <c r="AG541" s="226" t="s">
        <v>15</v>
      </c>
    </row>
    <row r="542" spans="1:33" ht="26.4" x14ac:dyDescent="0.3">
      <c r="A542" s="226"/>
      <c r="B542" s="226" t="s">
        <v>8256</v>
      </c>
      <c r="C542" s="226" t="s">
        <v>31</v>
      </c>
      <c r="D542" s="226">
        <v>9</v>
      </c>
      <c r="E542" s="226" t="s">
        <v>1985</v>
      </c>
      <c r="F542" s="226" t="s">
        <v>1986</v>
      </c>
      <c r="G542" s="226" t="s">
        <v>1987</v>
      </c>
      <c r="H542" s="226" t="s">
        <v>34</v>
      </c>
      <c r="I542" s="226" t="s">
        <v>8089</v>
      </c>
      <c r="J542" s="226" t="s">
        <v>8089</v>
      </c>
      <c r="K542" s="226" t="s">
        <v>8089</v>
      </c>
      <c r="L542" s="226" t="s">
        <v>8089</v>
      </c>
      <c r="M542" s="226" t="s">
        <v>8257</v>
      </c>
      <c r="N542" s="226" t="s">
        <v>87</v>
      </c>
      <c r="O542" s="226" t="s">
        <v>8089</v>
      </c>
      <c r="P542" s="226"/>
      <c r="Q542" s="226"/>
      <c r="R542" s="226"/>
      <c r="S542" s="226" t="s">
        <v>8551</v>
      </c>
      <c r="T542" s="226"/>
      <c r="U542" s="226" t="s">
        <v>8089</v>
      </c>
      <c r="V542" s="226" t="s">
        <v>8089</v>
      </c>
      <c r="W542" s="226"/>
      <c r="X542" s="226"/>
      <c r="Y542" s="227">
        <v>44162.570393518516</v>
      </c>
      <c r="Z542" s="227">
        <v>44165.932488425926</v>
      </c>
      <c r="AA542" s="226"/>
      <c r="AB542" s="228" t="s">
        <v>1988</v>
      </c>
      <c r="AC542" s="226">
        <v>43128</v>
      </c>
      <c r="AD542" s="226">
        <v>2050</v>
      </c>
      <c r="AE542" s="226" t="s">
        <v>8256</v>
      </c>
      <c r="AF542" s="226" t="s">
        <v>8258</v>
      </c>
      <c r="AG542" s="226"/>
    </row>
    <row r="543" spans="1:33" ht="39.6" x14ac:dyDescent="0.3">
      <c r="A543" s="226" t="s">
        <v>455</v>
      </c>
      <c r="B543" s="226" t="s">
        <v>8256</v>
      </c>
      <c r="C543" s="226" t="s">
        <v>31</v>
      </c>
      <c r="D543" s="226" t="s">
        <v>297</v>
      </c>
      <c r="E543" s="226" t="s">
        <v>1989</v>
      </c>
      <c r="F543" s="226" t="s">
        <v>1990</v>
      </c>
      <c r="G543" s="226" t="s">
        <v>1987</v>
      </c>
      <c r="H543" s="226" t="s">
        <v>34</v>
      </c>
      <c r="I543" s="226" t="s">
        <v>8089</v>
      </c>
      <c r="J543" s="226" t="s">
        <v>8089</v>
      </c>
      <c r="K543" s="226" t="s">
        <v>8089</v>
      </c>
      <c r="L543" s="226" t="s">
        <v>8089</v>
      </c>
      <c r="M543" s="226" t="s">
        <v>8257</v>
      </c>
      <c r="N543" s="226" t="s">
        <v>87</v>
      </c>
      <c r="O543" s="226" t="s">
        <v>8089</v>
      </c>
      <c r="P543" s="226"/>
      <c r="Q543" s="226"/>
      <c r="R543" s="226"/>
      <c r="S543" s="226" t="s">
        <v>8558</v>
      </c>
      <c r="T543" s="226"/>
      <c r="U543" s="226" t="s">
        <v>8089</v>
      </c>
      <c r="V543" s="226" t="s">
        <v>8089</v>
      </c>
      <c r="W543" s="226"/>
      <c r="X543" s="226"/>
      <c r="Y543" s="227">
        <v>44162.570393518516</v>
      </c>
      <c r="Z543" s="227">
        <v>44165.932488425926</v>
      </c>
      <c r="AA543" s="226"/>
      <c r="AB543" s="228" t="s">
        <v>1988</v>
      </c>
      <c r="AC543" s="226">
        <v>43128</v>
      </c>
      <c r="AD543" s="226">
        <v>2090</v>
      </c>
      <c r="AE543" s="226" t="s">
        <v>8256</v>
      </c>
      <c r="AF543" s="226" t="s">
        <v>8258</v>
      </c>
      <c r="AG543" s="226"/>
    </row>
    <row r="544" spans="1:33" ht="39.6" x14ac:dyDescent="0.3">
      <c r="A544" s="226" t="s">
        <v>443</v>
      </c>
      <c r="B544" s="226" t="s">
        <v>8256</v>
      </c>
      <c r="C544" s="226" t="s">
        <v>31</v>
      </c>
      <c r="D544" s="226" t="s">
        <v>297</v>
      </c>
      <c r="E544" s="226" t="s">
        <v>1991</v>
      </c>
      <c r="F544" s="226" t="s">
        <v>1992</v>
      </c>
      <c r="G544" s="226" t="s">
        <v>1987</v>
      </c>
      <c r="H544" s="226" t="s">
        <v>34</v>
      </c>
      <c r="I544" s="226" t="s">
        <v>8089</v>
      </c>
      <c r="J544" s="226" t="s">
        <v>8089</v>
      </c>
      <c r="K544" s="226" t="s">
        <v>8089</v>
      </c>
      <c r="L544" s="226" t="s">
        <v>8089</v>
      </c>
      <c r="M544" s="226" t="s">
        <v>8257</v>
      </c>
      <c r="N544" s="226" t="s">
        <v>87</v>
      </c>
      <c r="O544" s="226" t="s">
        <v>653</v>
      </c>
      <c r="P544" s="226"/>
      <c r="Q544" s="226"/>
      <c r="R544" s="226"/>
      <c r="S544" s="226" t="s">
        <v>8559</v>
      </c>
      <c r="T544" s="226"/>
      <c r="U544" s="226" t="s">
        <v>8089</v>
      </c>
      <c r="V544" s="226" t="s">
        <v>8089</v>
      </c>
      <c r="W544" s="226"/>
      <c r="X544" s="226"/>
      <c r="Y544" s="227">
        <v>44162.570393518516</v>
      </c>
      <c r="Z544" s="227">
        <v>44165.932488425926</v>
      </c>
      <c r="AA544" s="226"/>
      <c r="AB544" s="228" t="s">
        <v>1988</v>
      </c>
      <c r="AC544" s="226">
        <v>43128</v>
      </c>
      <c r="AD544" s="226">
        <v>1085</v>
      </c>
      <c r="AE544" s="226" t="s">
        <v>8256</v>
      </c>
      <c r="AF544" s="226" t="s">
        <v>8258</v>
      </c>
      <c r="AG544" s="226"/>
    </row>
    <row r="545" spans="1:33" ht="79.2" x14ac:dyDescent="0.3">
      <c r="A545" s="226" t="s">
        <v>443</v>
      </c>
      <c r="B545" s="226" t="s">
        <v>8256</v>
      </c>
      <c r="C545" s="226" t="s">
        <v>31</v>
      </c>
      <c r="D545" s="226" t="s">
        <v>297</v>
      </c>
      <c r="E545" s="226" t="s">
        <v>1993</v>
      </c>
      <c r="F545" s="226" t="s">
        <v>1994</v>
      </c>
      <c r="G545" s="226" t="s">
        <v>1995</v>
      </c>
      <c r="H545" s="226" t="s">
        <v>34</v>
      </c>
      <c r="I545" s="226" t="s">
        <v>8089</v>
      </c>
      <c r="J545" s="226" t="s">
        <v>8089</v>
      </c>
      <c r="K545" s="226" t="s">
        <v>8089</v>
      </c>
      <c r="L545" s="226" t="s">
        <v>8089</v>
      </c>
      <c r="M545" s="226" t="s">
        <v>8257</v>
      </c>
      <c r="N545" s="226" t="s">
        <v>87</v>
      </c>
      <c r="O545" s="226" t="s">
        <v>8089</v>
      </c>
      <c r="P545" s="226"/>
      <c r="Q545" s="226"/>
      <c r="R545" s="226"/>
      <c r="S545" s="226" t="s">
        <v>8547</v>
      </c>
      <c r="T545" s="226"/>
      <c r="U545" s="226" t="s">
        <v>8089</v>
      </c>
      <c r="V545" s="226" t="s">
        <v>8089</v>
      </c>
      <c r="W545" s="226"/>
      <c r="X545" s="226"/>
      <c r="Y545" s="227">
        <v>44162.570393518516</v>
      </c>
      <c r="Z545" s="227">
        <v>44165.932488425926</v>
      </c>
      <c r="AA545" s="226"/>
      <c r="AB545" s="228" t="s">
        <v>1988</v>
      </c>
      <c r="AC545" s="226">
        <v>43128</v>
      </c>
      <c r="AD545" s="226">
        <v>1420</v>
      </c>
      <c r="AE545" s="226" t="s">
        <v>8256</v>
      </c>
      <c r="AF545" s="226" t="s">
        <v>8258</v>
      </c>
      <c r="AG545" s="226"/>
    </row>
    <row r="546" spans="1:33" ht="39.6" x14ac:dyDescent="0.3">
      <c r="A546" s="226" t="s">
        <v>296</v>
      </c>
      <c r="B546" s="226" t="s">
        <v>8256</v>
      </c>
      <c r="C546" s="226" t="s">
        <v>31</v>
      </c>
      <c r="D546" s="226" t="s">
        <v>297</v>
      </c>
      <c r="E546" s="226" t="s">
        <v>1996</v>
      </c>
      <c r="F546" s="226" t="s">
        <v>1997</v>
      </c>
      <c r="G546" s="226" t="s">
        <v>1987</v>
      </c>
      <c r="H546" s="226" t="s">
        <v>34</v>
      </c>
      <c r="I546" s="226" t="s">
        <v>8089</v>
      </c>
      <c r="J546" s="226" t="s">
        <v>8089</v>
      </c>
      <c r="K546" s="226" t="s">
        <v>8089</v>
      </c>
      <c r="L546" s="226" t="s">
        <v>8089</v>
      </c>
      <c r="M546" s="226" t="s">
        <v>8257</v>
      </c>
      <c r="N546" s="226" t="s">
        <v>87</v>
      </c>
      <c r="O546" s="226" t="s">
        <v>8089</v>
      </c>
      <c r="P546" s="226"/>
      <c r="Q546" s="226"/>
      <c r="R546" s="226"/>
      <c r="S546" s="226" t="s">
        <v>8560</v>
      </c>
      <c r="T546" s="226"/>
      <c r="U546" s="226" t="s">
        <v>8089</v>
      </c>
      <c r="V546" s="226" t="s">
        <v>8089</v>
      </c>
      <c r="W546" s="226"/>
      <c r="X546" s="226"/>
      <c r="Y546" s="227">
        <v>44162.570393518516</v>
      </c>
      <c r="Z546" s="227">
        <v>44165.932488425926</v>
      </c>
      <c r="AA546" s="226"/>
      <c r="AB546" s="228" t="s">
        <v>1988</v>
      </c>
      <c r="AC546" s="226">
        <v>43128</v>
      </c>
      <c r="AD546" s="226">
        <v>3070</v>
      </c>
      <c r="AE546" s="226" t="s">
        <v>8256</v>
      </c>
      <c r="AF546" s="226" t="s">
        <v>8258</v>
      </c>
      <c r="AG546" s="226"/>
    </row>
    <row r="547" spans="1:33" ht="26.4" x14ac:dyDescent="0.3">
      <c r="A547" s="226"/>
      <c r="B547" s="226" t="s">
        <v>8256</v>
      </c>
      <c r="C547" s="226" t="s">
        <v>31</v>
      </c>
      <c r="D547" s="226" t="s">
        <v>458</v>
      </c>
      <c r="E547" s="226" t="s">
        <v>1998</v>
      </c>
      <c r="F547" s="226" t="s">
        <v>1999</v>
      </c>
      <c r="G547" s="226" t="s">
        <v>1987</v>
      </c>
      <c r="H547" s="226" t="s">
        <v>34</v>
      </c>
      <c r="I547" s="226" t="s">
        <v>8089</v>
      </c>
      <c r="J547" s="226" t="s">
        <v>8089</v>
      </c>
      <c r="K547" s="226" t="s">
        <v>8089</v>
      </c>
      <c r="L547" s="226" t="s">
        <v>8089</v>
      </c>
      <c r="M547" s="226" t="s">
        <v>8257</v>
      </c>
      <c r="N547" s="226" t="s">
        <v>87</v>
      </c>
      <c r="O547" s="226" t="s">
        <v>658</v>
      </c>
      <c r="P547" s="226"/>
      <c r="Q547" s="226"/>
      <c r="R547" s="226"/>
      <c r="S547" s="226" t="s">
        <v>8550</v>
      </c>
      <c r="T547" s="226"/>
      <c r="U547" s="226" t="s">
        <v>8089</v>
      </c>
      <c r="V547" s="226" t="s">
        <v>8089</v>
      </c>
      <c r="W547" s="226"/>
      <c r="X547" s="226"/>
      <c r="Y547" s="227">
        <v>44162.570393518516</v>
      </c>
      <c r="Z547" s="227">
        <v>44165.932488425926</v>
      </c>
      <c r="AA547" s="226"/>
      <c r="AB547" s="228" t="s">
        <v>1988</v>
      </c>
      <c r="AC547" s="226">
        <v>43128</v>
      </c>
      <c r="AD547" s="226">
        <v>26680</v>
      </c>
      <c r="AE547" s="226" t="s">
        <v>8256</v>
      </c>
      <c r="AF547" s="226" t="s">
        <v>8258</v>
      </c>
      <c r="AG547" s="226"/>
    </row>
    <row r="548" spans="1:33" x14ac:dyDescent="0.3">
      <c r="A548" s="226"/>
      <c r="B548" s="226" t="s">
        <v>8256</v>
      </c>
      <c r="C548" s="226" t="s">
        <v>31</v>
      </c>
      <c r="D548" s="226" t="s">
        <v>763</v>
      </c>
      <c r="E548" s="226" t="s">
        <v>2000</v>
      </c>
      <c r="F548" s="226" t="s">
        <v>2001</v>
      </c>
      <c r="G548" s="226" t="s">
        <v>1987</v>
      </c>
      <c r="H548" s="226" t="s">
        <v>34</v>
      </c>
      <c r="I548" s="226" t="s">
        <v>8089</v>
      </c>
      <c r="J548" s="226" t="s">
        <v>8089</v>
      </c>
      <c r="K548" s="226" t="s">
        <v>8089</v>
      </c>
      <c r="L548" s="226" t="s">
        <v>8089</v>
      </c>
      <c r="M548" s="226" t="s">
        <v>8257</v>
      </c>
      <c r="N548" s="226" t="s">
        <v>87</v>
      </c>
      <c r="O548" s="226" t="s">
        <v>764</v>
      </c>
      <c r="P548" s="226"/>
      <c r="Q548" s="226"/>
      <c r="R548" s="226"/>
      <c r="S548" s="226" t="s">
        <v>8665</v>
      </c>
      <c r="T548" s="226"/>
      <c r="U548" s="226" t="s">
        <v>8089</v>
      </c>
      <c r="V548" s="226" t="s">
        <v>8089</v>
      </c>
      <c r="W548" s="226"/>
      <c r="X548" s="226"/>
      <c r="Y548" s="227">
        <v>44162.570393518516</v>
      </c>
      <c r="Z548" s="227">
        <v>44165.932488425926</v>
      </c>
      <c r="AA548" s="226"/>
      <c r="AB548" s="228" t="s">
        <v>1988</v>
      </c>
      <c r="AC548" s="226">
        <v>43128</v>
      </c>
      <c r="AD548" s="226">
        <v>26690</v>
      </c>
      <c r="AE548" s="226" t="s">
        <v>8256</v>
      </c>
      <c r="AF548" s="226" t="s">
        <v>8258</v>
      </c>
      <c r="AG548" s="226"/>
    </row>
    <row r="549" spans="1:33" ht="26.4" x14ac:dyDescent="0.3">
      <c r="A549" s="226" t="s">
        <v>418</v>
      </c>
      <c r="B549" s="226" t="s">
        <v>8256</v>
      </c>
      <c r="C549" s="226" t="s">
        <v>1043</v>
      </c>
      <c r="D549" s="226" t="s">
        <v>112</v>
      </c>
      <c r="E549" s="226" t="s">
        <v>2002</v>
      </c>
      <c r="F549" s="226" t="s">
        <v>2003</v>
      </c>
      <c r="G549" s="226" t="s">
        <v>354</v>
      </c>
      <c r="H549" s="226" t="s">
        <v>712</v>
      </c>
      <c r="I549" s="226" t="s">
        <v>8089</v>
      </c>
      <c r="J549" s="226" t="s">
        <v>8089</v>
      </c>
      <c r="K549" s="226" t="s">
        <v>8089</v>
      </c>
      <c r="L549" s="226" t="s">
        <v>8089</v>
      </c>
      <c r="M549" s="226" t="s">
        <v>8257</v>
      </c>
      <c r="N549" s="226" t="s">
        <v>87</v>
      </c>
      <c r="O549" s="226" t="s">
        <v>8089</v>
      </c>
      <c r="P549" s="226"/>
      <c r="Q549" s="226"/>
      <c r="R549" s="226"/>
      <c r="S549" s="226" t="s">
        <v>8656</v>
      </c>
      <c r="T549" s="226"/>
      <c r="U549" s="226" t="s">
        <v>8089</v>
      </c>
      <c r="V549" s="226" t="s">
        <v>8089</v>
      </c>
      <c r="W549" s="226"/>
      <c r="X549" s="226"/>
      <c r="Y549" s="227">
        <v>44162.570393518516</v>
      </c>
      <c r="Z549" s="227">
        <v>44165.932488425926</v>
      </c>
      <c r="AA549" s="226"/>
      <c r="AB549" s="228" t="s">
        <v>1988</v>
      </c>
      <c r="AC549" s="226">
        <v>43128</v>
      </c>
      <c r="AD549" s="226">
        <v>6110</v>
      </c>
      <c r="AE549" s="226" t="s">
        <v>8256</v>
      </c>
      <c r="AF549" s="226" t="s">
        <v>8258</v>
      </c>
      <c r="AG549" s="226" t="s">
        <v>15</v>
      </c>
    </row>
    <row r="550" spans="1:33" ht="26.4" x14ac:dyDescent="0.3">
      <c r="A550" s="226"/>
      <c r="B550" s="226" t="s">
        <v>8256</v>
      </c>
      <c r="C550" s="226" t="s">
        <v>31</v>
      </c>
      <c r="D550" s="226" t="s">
        <v>112</v>
      </c>
      <c r="E550" s="226" t="s">
        <v>2004</v>
      </c>
      <c r="F550" s="226" t="s">
        <v>2005</v>
      </c>
      <c r="G550" s="226" t="s">
        <v>354</v>
      </c>
      <c r="H550" s="226" t="s">
        <v>34</v>
      </c>
      <c r="I550" s="226" t="s">
        <v>8089</v>
      </c>
      <c r="J550" s="226" t="s">
        <v>8089</v>
      </c>
      <c r="K550" s="226" t="s">
        <v>8089</v>
      </c>
      <c r="L550" s="226" t="s">
        <v>8089</v>
      </c>
      <c r="M550" s="226" t="s">
        <v>8257</v>
      </c>
      <c r="N550" s="226" t="s">
        <v>87</v>
      </c>
      <c r="O550" s="226" t="s">
        <v>8089</v>
      </c>
      <c r="P550" s="226"/>
      <c r="Q550" s="226"/>
      <c r="R550" s="226" t="s">
        <v>2006</v>
      </c>
      <c r="S550" s="226" t="s">
        <v>8656</v>
      </c>
      <c r="T550" s="226"/>
      <c r="U550" s="226" t="s">
        <v>8089</v>
      </c>
      <c r="V550" s="226" t="s">
        <v>8089</v>
      </c>
      <c r="W550" s="226"/>
      <c r="X550" s="226"/>
      <c r="Y550" s="227">
        <v>44162.570393518516</v>
      </c>
      <c r="Z550" s="227">
        <v>44165.932488425926</v>
      </c>
      <c r="AA550" s="226"/>
      <c r="AB550" s="228" t="s">
        <v>1988</v>
      </c>
      <c r="AC550" s="226">
        <v>43128</v>
      </c>
      <c r="AD550" s="226">
        <v>6100</v>
      </c>
      <c r="AE550" s="226" t="s">
        <v>8256</v>
      </c>
      <c r="AF550" s="226" t="s">
        <v>8258</v>
      </c>
      <c r="AG550" s="226"/>
    </row>
    <row r="551" spans="1:33" x14ac:dyDescent="0.3">
      <c r="A551" s="226"/>
      <c r="B551" s="226" t="s">
        <v>8256</v>
      </c>
      <c r="C551" s="226" t="s">
        <v>31</v>
      </c>
      <c r="D551" s="226" t="s">
        <v>964</v>
      </c>
      <c r="E551" s="226" t="s">
        <v>2007</v>
      </c>
      <c r="F551" s="226" t="s">
        <v>2008</v>
      </c>
      <c r="G551" s="226" t="s">
        <v>354</v>
      </c>
      <c r="H551" s="226" t="s">
        <v>34</v>
      </c>
      <c r="I551" s="226" t="s">
        <v>8089</v>
      </c>
      <c r="J551" s="226" t="s">
        <v>8089</v>
      </c>
      <c r="K551" s="226" t="s">
        <v>8089</v>
      </c>
      <c r="L551" s="226" t="s">
        <v>8089</v>
      </c>
      <c r="M551" s="226" t="s">
        <v>8257</v>
      </c>
      <c r="N551" s="226" t="s">
        <v>87</v>
      </c>
      <c r="O551" s="226" t="s">
        <v>965</v>
      </c>
      <c r="P551" s="226"/>
      <c r="Q551" s="226"/>
      <c r="R551" s="226"/>
      <c r="S551" s="226" t="s">
        <v>8622</v>
      </c>
      <c r="T551" s="226"/>
      <c r="U551" s="226" t="s">
        <v>8089</v>
      </c>
      <c r="V551" s="226" t="s">
        <v>8089</v>
      </c>
      <c r="W551" s="226"/>
      <c r="X551" s="226"/>
      <c r="Y551" s="227">
        <v>44162.570393518516</v>
      </c>
      <c r="Z551" s="227">
        <v>44165.932488425926</v>
      </c>
      <c r="AA551" s="226"/>
      <c r="AB551" s="228" t="s">
        <v>1988</v>
      </c>
      <c r="AC551" s="226">
        <v>43128</v>
      </c>
      <c r="AD551" s="226">
        <v>26720</v>
      </c>
      <c r="AE551" s="226" t="s">
        <v>8256</v>
      </c>
      <c r="AF551" s="226" t="s">
        <v>8258</v>
      </c>
      <c r="AG551" s="226"/>
    </row>
    <row r="552" spans="1:33" ht="26.4" x14ac:dyDescent="0.3">
      <c r="A552" s="226"/>
      <c r="B552" s="226" t="s">
        <v>8256</v>
      </c>
      <c r="C552" s="226" t="s">
        <v>31</v>
      </c>
      <c r="D552" s="226" t="s">
        <v>185</v>
      </c>
      <c r="E552" s="226" t="s">
        <v>2009</v>
      </c>
      <c r="F552" s="226" t="s">
        <v>2010</v>
      </c>
      <c r="G552" s="226" t="s">
        <v>1987</v>
      </c>
      <c r="H552" s="226" t="s">
        <v>34</v>
      </c>
      <c r="I552" s="226" t="s">
        <v>8089</v>
      </c>
      <c r="J552" s="226" t="s">
        <v>8089</v>
      </c>
      <c r="K552" s="226" t="s">
        <v>8089</v>
      </c>
      <c r="L552" s="226" t="s">
        <v>8089</v>
      </c>
      <c r="M552" s="226" t="s">
        <v>8257</v>
      </c>
      <c r="N552" s="226" t="s">
        <v>87</v>
      </c>
      <c r="O552" s="226" t="s">
        <v>599</v>
      </c>
      <c r="P552" s="226"/>
      <c r="Q552" s="226"/>
      <c r="R552" s="226"/>
      <c r="S552" s="226" t="s">
        <v>8552</v>
      </c>
      <c r="T552" s="226"/>
      <c r="U552" s="226" t="s">
        <v>8089</v>
      </c>
      <c r="V552" s="226" t="s">
        <v>8089</v>
      </c>
      <c r="W552" s="226"/>
      <c r="X552" s="226"/>
      <c r="Y552" s="227">
        <v>44162.570393518516</v>
      </c>
      <c r="Z552" s="227">
        <v>44165.932488425926</v>
      </c>
      <c r="AA552" s="226"/>
      <c r="AB552" s="228" t="s">
        <v>1988</v>
      </c>
      <c r="AC552" s="226">
        <v>43128</v>
      </c>
      <c r="AD552" s="226">
        <v>26440</v>
      </c>
      <c r="AE552" s="226" t="s">
        <v>8256</v>
      </c>
      <c r="AF552" s="226" t="s">
        <v>8258</v>
      </c>
      <c r="AG552" s="226"/>
    </row>
    <row r="553" spans="1:33" ht="26.4" x14ac:dyDescent="0.3">
      <c r="A553" s="226"/>
      <c r="B553" s="226" t="s">
        <v>8256</v>
      </c>
      <c r="C553" s="226" t="s">
        <v>310</v>
      </c>
      <c r="D553" s="226" t="s">
        <v>1595</v>
      </c>
      <c r="E553" s="226" t="s">
        <v>2011</v>
      </c>
      <c r="F553" s="226" t="s">
        <v>2012</v>
      </c>
      <c r="G553" s="226" t="s">
        <v>1987</v>
      </c>
      <c r="H553" s="226" t="s">
        <v>34</v>
      </c>
      <c r="I553" s="226" t="s">
        <v>8089</v>
      </c>
      <c r="J553" s="226" t="s">
        <v>8089</v>
      </c>
      <c r="K553" s="226" t="s">
        <v>8089</v>
      </c>
      <c r="L553" s="226" t="s">
        <v>8089</v>
      </c>
      <c r="M553" s="226" t="s">
        <v>8257</v>
      </c>
      <c r="N553" s="226" t="s">
        <v>8089</v>
      </c>
      <c r="O553" s="226" t="s">
        <v>8089</v>
      </c>
      <c r="P553" s="226"/>
      <c r="Q553" s="226"/>
      <c r="R553" s="226"/>
      <c r="S553" s="226" t="s">
        <v>8626</v>
      </c>
      <c r="T553" s="226"/>
      <c r="U553" s="226" t="s">
        <v>8089</v>
      </c>
      <c r="V553" s="226" t="s">
        <v>8089</v>
      </c>
      <c r="W553" s="226"/>
      <c r="X553" s="226"/>
      <c r="Y553" s="227">
        <v>44162.570393518516</v>
      </c>
      <c r="Z553" s="227">
        <v>44165.932488425926</v>
      </c>
      <c r="AA553" s="226"/>
      <c r="AB553" s="228" t="s">
        <v>1988</v>
      </c>
      <c r="AC553" s="226">
        <v>43128</v>
      </c>
      <c r="AD553" s="226">
        <v>26740</v>
      </c>
      <c r="AE553" s="226" t="s">
        <v>8256</v>
      </c>
      <c r="AF553" s="226" t="s">
        <v>8258</v>
      </c>
      <c r="AG553" s="226"/>
    </row>
    <row r="554" spans="1:33" ht="26.4" x14ac:dyDescent="0.3">
      <c r="A554" s="226"/>
      <c r="B554" s="226" t="s">
        <v>8256</v>
      </c>
      <c r="C554" s="226" t="s">
        <v>310</v>
      </c>
      <c r="D554" s="226" t="s">
        <v>1595</v>
      </c>
      <c r="E554" s="226" t="s">
        <v>2013</v>
      </c>
      <c r="F554" s="226" t="s">
        <v>2014</v>
      </c>
      <c r="G554" s="226" t="s">
        <v>1987</v>
      </c>
      <c r="H554" s="226" t="s">
        <v>34</v>
      </c>
      <c r="I554" s="226" t="s">
        <v>8089</v>
      </c>
      <c r="J554" s="226" t="s">
        <v>8089</v>
      </c>
      <c r="K554" s="226" t="s">
        <v>8089</v>
      </c>
      <c r="L554" s="226" t="s">
        <v>8089</v>
      </c>
      <c r="M554" s="226" t="s">
        <v>8257</v>
      </c>
      <c r="N554" s="226" t="s">
        <v>8089</v>
      </c>
      <c r="O554" s="226" t="s">
        <v>8089</v>
      </c>
      <c r="P554" s="226"/>
      <c r="Q554" s="226"/>
      <c r="R554" s="226"/>
      <c r="S554" s="226" t="s">
        <v>8626</v>
      </c>
      <c r="T554" s="226"/>
      <c r="U554" s="226" t="s">
        <v>8089</v>
      </c>
      <c r="V554" s="226" t="s">
        <v>8089</v>
      </c>
      <c r="W554" s="226"/>
      <c r="X554" s="226"/>
      <c r="Y554" s="227">
        <v>44162.570393518516</v>
      </c>
      <c r="Z554" s="227">
        <v>44165.932488425926</v>
      </c>
      <c r="AA554" s="226"/>
      <c r="AB554" s="228" t="s">
        <v>1988</v>
      </c>
      <c r="AC554" s="226">
        <v>43128</v>
      </c>
      <c r="AD554" s="226">
        <v>26750</v>
      </c>
      <c r="AE554" s="226" t="s">
        <v>8256</v>
      </c>
      <c r="AF554" s="226" t="s">
        <v>8258</v>
      </c>
      <c r="AG554" s="226"/>
    </row>
    <row r="555" spans="1:33" ht="26.4" x14ac:dyDescent="0.3">
      <c r="A555" s="226"/>
      <c r="B555" s="226" t="s">
        <v>8256</v>
      </c>
      <c r="C555" s="226" t="s">
        <v>31</v>
      </c>
      <c r="D555" s="226" t="s">
        <v>1063</v>
      </c>
      <c r="E555" s="226" t="s">
        <v>2015</v>
      </c>
      <c r="F555" s="226" t="s">
        <v>2016</v>
      </c>
      <c r="G555" s="226" t="s">
        <v>1987</v>
      </c>
      <c r="H555" s="226" t="s">
        <v>34</v>
      </c>
      <c r="I555" s="226" t="s">
        <v>8089</v>
      </c>
      <c r="J555" s="226" t="s">
        <v>8089</v>
      </c>
      <c r="K555" s="226" t="s">
        <v>8089</v>
      </c>
      <c r="L555" s="226" t="s">
        <v>8089</v>
      </c>
      <c r="M555" s="226" t="s">
        <v>8257</v>
      </c>
      <c r="N555" s="226" t="s">
        <v>87</v>
      </c>
      <c r="O555" s="226" t="s">
        <v>1086</v>
      </c>
      <c r="P555" s="226"/>
      <c r="Q555" s="226"/>
      <c r="R555" s="226"/>
      <c r="S555" s="226" t="s">
        <v>8621</v>
      </c>
      <c r="T555" s="226"/>
      <c r="U555" s="226" t="s">
        <v>8089</v>
      </c>
      <c r="V555" s="226" t="s">
        <v>8089</v>
      </c>
      <c r="W555" s="226"/>
      <c r="X555" s="226"/>
      <c r="Y555" s="227">
        <v>44162.570393518516</v>
      </c>
      <c r="Z555" s="227">
        <v>44165.932488425926</v>
      </c>
      <c r="AA555" s="226"/>
      <c r="AB555" s="228" t="s">
        <v>1988</v>
      </c>
      <c r="AC555" s="226">
        <v>43128</v>
      </c>
      <c r="AD555" s="226">
        <v>26590</v>
      </c>
      <c r="AE555" s="226" t="s">
        <v>8256</v>
      </c>
      <c r="AF555" s="226" t="s">
        <v>8258</v>
      </c>
      <c r="AG555" s="226"/>
    </row>
    <row r="556" spans="1:33" ht="26.4" x14ac:dyDescent="0.3">
      <c r="A556" s="226" t="s">
        <v>617</v>
      </c>
      <c r="B556" s="226" t="s">
        <v>8256</v>
      </c>
      <c r="C556" s="226" t="s">
        <v>31</v>
      </c>
      <c r="D556" s="226" t="s">
        <v>112</v>
      </c>
      <c r="E556" s="226" t="s">
        <v>2017</v>
      </c>
      <c r="F556" s="226" t="s">
        <v>2018</v>
      </c>
      <c r="G556" s="226" t="s">
        <v>943</v>
      </c>
      <c r="H556" s="226" t="s">
        <v>34</v>
      </c>
      <c r="I556" s="226" t="s">
        <v>8089</v>
      </c>
      <c r="J556" s="226" t="s">
        <v>8089</v>
      </c>
      <c r="K556" s="226" t="s">
        <v>8089</v>
      </c>
      <c r="L556" s="226" t="s">
        <v>8089</v>
      </c>
      <c r="M556" s="226" t="s">
        <v>8257</v>
      </c>
      <c r="N556" s="226" t="s">
        <v>87</v>
      </c>
      <c r="O556" s="226" t="s">
        <v>8089</v>
      </c>
      <c r="P556" s="226"/>
      <c r="Q556" s="226"/>
      <c r="R556" s="226" t="s">
        <v>616</v>
      </c>
      <c r="S556" s="226" t="s">
        <v>8556</v>
      </c>
      <c r="T556" s="226"/>
      <c r="U556" s="226" t="s">
        <v>8089</v>
      </c>
      <c r="V556" s="226" t="s">
        <v>8089</v>
      </c>
      <c r="W556" s="226"/>
      <c r="X556" s="226"/>
      <c r="Y556" s="227">
        <v>44162.578611111108</v>
      </c>
      <c r="Z556" s="227">
        <v>44165.966851851852</v>
      </c>
      <c r="AA556" s="226"/>
      <c r="AB556" s="228" t="s">
        <v>944</v>
      </c>
      <c r="AC556" s="226">
        <v>87068</v>
      </c>
      <c r="AD556" s="226">
        <v>3020</v>
      </c>
      <c r="AE556" s="226" t="s">
        <v>8256</v>
      </c>
      <c r="AF556" s="226" t="s">
        <v>8258</v>
      </c>
      <c r="AG556" s="226" t="s">
        <v>15</v>
      </c>
    </row>
    <row r="557" spans="1:33" ht="26.4" x14ac:dyDescent="0.3">
      <c r="A557" s="226"/>
      <c r="B557" s="226" t="s">
        <v>8258</v>
      </c>
      <c r="C557" s="226" t="s">
        <v>69</v>
      </c>
      <c r="D557" s="226" t="s">
        <v>427</v>
      </c>
      <c r="E557" s="226" t="s">
        <v>2019</v>
      </c>
      <c r="F557" s="226" t="s">
        <v>2020</v>
      </c>
      <c r="G557" s="226" t="s">
        <v>446</v>
      </c>
      <c r="H557" s="226" t="s">
        <v>34</v>
      </c>
      <c r="I557" s="226" t="s">
        <v>8089</v>
      </c>
      <c r="J557" s="226" t="s">
        <v>8089</v>
      </c>
      <c r="K557" s="226" t="s">
        <v>8089</v>
      </c>
      <c r="L557" s="226" t="s">
        <v>8089</v>
      </c>
      <c r="M557" s="226" t="s">
        <v>8257</v>
      </c>
      <c r="N557" s="226" t="s">
        <v>87</v>
      </c>
      <c r="O557" s="226" t="s">
        <v>8089</v>
      </c>
      <c r="P557" s="226"/>
      <c r="Q557" s="226"/>
      <c r="R557" s="226" t="s">
        <v>8673</v>
      </c>
      <c r="S557" s="226"/>
      <c r="T557" s="226"/>
      <c r="U557" s="226" t="s">
        <v>8089</v>
      </c>
      <c r="V557" s="226" t="s">
        <v>8089</v>
      </c>
      <c r="W557" s="226"/>
      <c r="X557" s="226"/>
      <c r="Y557" s="227">
        <v>44162.581134259257</v>
      </c>
      <c r="Z557" s="226"/>
      <c r="AA557" s="226"/>
      <c r="AB557" s="228" t="s">
        <v>2021</v>
      </c>
      <c r="AC557" s="226">
        <v>69936</v>
      </c>
      <c r="AD557" s="226">
        <v>22080</v>
      </c>
      <c r="AE557" s="226" t="s">
        <v>8256</v>
      </c>
      <c r="AF557" s="226" t="s">
        <v>8256</v>
      </c>
      <c r="AG557" s="226" t="s">
        <v>295</v>
      </c>
    </row>
    <row r="558" spans="1:33" ht="26.4" x14ac:dyDescent="0.3">
      <c r="A558" s="226"/>
      <c r="B558" s="226" t="s">
        <v>8256</v>
      </c>
      <c r="C558" s="226" t="s">
        <v>31</v>
      </c>
      <c r="D558" s="226" t="s">
        <v>763</v>
      </c>
      <c r="E558" s="226" t="s">
        <v>2022</v>
      </c>
      <c r="F558" s="226" t="s">
        <v>2023</v>
      </c>
      <c r="G558" s="226" t="s">
        <v>446</v>
      </c>
      <c r="H558" s="226" t="s">
        <v>34</v>
      </c>
      <c r="I558" s="226" t="s">
        <v>8089</v>
      </c>
      <c r="J558" s="226" t="s">
        <v>8089</v>
      </c>
      <c r="K558" s="226" t="s">
        <v>8089</v>
      </c>
      <c r="L558" s="226" t="s">
        <v>8089</v>
      </c>
      <c r="M558" s="226" t="s">
        <v>8257</v>
      </c>
      <c r="N558" s="226" t="s">
        <v>87</v>
      </c>
      <c r="O558" s="226" t="s">
        <v>8089</v>
      </c>
      <c r="P558" s="226"/>
      <c r="Q558" s="226"/>
      <c r="R558" s="226"/>
      <c r="S558" s="226" t="s">
        <v>8665</v>
      </c>
      <c r="T558" s="226"/>
      <c r="U558" s="226" t="s">
        <v>8089</v>
      </c>
      <c r="V558" s="226" t="s">
        <v>8089</v>
      </c>
      <c r="W558" s="226"/>
      <c r="X558" s="226"/>
      <c r="Y558" s="227">
        <v>44162.581446759257</v>
      </c>
      <c r="Z558" s="227">
        <v>44165.932488425926</v>
      </c>
      <c r="AA558" s="226"/>
      <c r="AB558" s="228" t="s">
        <v>2024</v>
      </c>
      <c r="AC558" s="226">
        <v>69967</v>
      </c>
      <c r="AD558" s="226">
        <v>26790</v>
      </c>
      <c r="AE558" s="226" t="s">
        <v>8256</v>
      </c>
      <c r="AF558" s="226" t="s">
        <v>8258</v>
      </c>
      <c r="AG558" s="226" t="s">
        <v>295</v>
      </c>
    </row>
    <row r="559" spans="1:33" ht="26.4" x14ac:dyDescent="0.3">
      <c r="A559" s="226" t="s">
        <v>443</v>
      </c>
      <c r="B559" s="226" t="s">
        <v>8256</v>
      </c>
      <c r="C559" s="226" t="s">
        <v>31</v>
      </c>
      <c r="D559" s="226" t="s">
        <v>297</v>
      </c>
      <c r="E559" s="226" t="s">
        <v>2025</v>
      </c>
      <c r="F559" s="226" t="s">
        <v>2026</v>
      </c>
      <c r="G559" s="226" t="s">
        <v>446</v>
      </c>
      <c r="H559" s="226" t="s">
        <v>34</v>
      </c>
      <c r="I559" s="226" t="s">
        <v>8089</v>
      </c>
      <c r="J559" s="226" t="s">
        <v>8089</v>
      </c>
      <c r="K559" s="226" t="s">
        <v>8089</v>
      </c>
      <c r="L559" s="226" t="s">
        <v>8089</v>
      </c>
      <c r="M559" s="226" t="s">
        <v>8257</v>
      </c>
      <c r="N559" s="226" t="s">
        <v>87</v>
      </c>
      <c r="O559" s="226" t="s">
        <v>8089</v>
      </c>
      <c r="P559" s="226"/>
      <c r="Q559" s="226"/>
      <c r="R559" s="226"/>
      <c r="S559" s="226" t="s">
        <v>8583</v>
      </c>
      <c r="T559" s="226"/>
      <c r="U559" s="226" t="s">
        <v>8089</v>
      </c>
      <c r="V559" s="226" t="s">
        <v>8089</v>
      </c>
      <c r="W559" s="226"/>
      <c r="X559" s="226"/>
      <c r="Y559" s="227">
        <v>44162.584201388891</v>
      </c>
      <c r="Z559" s="227">
        <v>44165.932488425926</v>
      </c>
      <c r="AA559" s="226"/>
      <c r="AB559" s="228" t="s">
        <v>2024</v>
      </c>
      <c r="AC559" s="226">
        <v>69967</v>
      </c>
      <c r="AD559" s="226">
        <v>1090</v>
      </c>
      <c r="AE559" s="226" t="s">
        <v>8256</v>
      </c>
      <c r="AF559" s="226" t="s">
        <v>8258</v>
      </c>
      <c r="AG559" s="226" t="s">
        <v>295</v>
      </c>
    </row>
    <row r="560" spans="1:33" ht="39.6" x14ac:dyDescent="0.3">
      <c r="A560" s="226" t="s">
        <v>443</v>
      </c>
      <c r="B560" s="226" t="s">
        <v>8256</v>
      </c>
      <c r="C560" s="226" t="s">
        <v>31</v>
      </c>
      <c r="D560" s="226" t="s">
        <v>297</v>
      </c>
      <c r="E560" s="226" t="s">
        <v>2027</v>
      </c>
      <c r="F560" s="226" t="s">
        <v>2028</v>
      </c>
      <c r="G560" s="226" t="s">
        <v>2029</v>
      </c>
      <c r="H560" s="226" t="s">
        <v>34</v>
      </c>
      <c r="I560" s="226" t="s">
        <v>8089</v>
      </c>
      <c r="J560" s="226" t="s">
        <v>8089</v>
      </c>
      <c r="K560" s="226" t="s">
        <v>8089</v>
      </c>
      <c r="L560" s="226" t="s">
        <v>8089</v>
      </c>
      <c r="M560" s="226" t="s">
        <v>8257</v>
      </c>
      <c r="N560" s="226" t="s">
        <v>87</v>
      </c>
      <c r="O560" s="226" t="s">
        <v>8089</v>
      </c>
      <c r="P560" s="226"/>
      <c r="Q560" s="226"/>
      <c r="R560" s="226"/>
      <c r="S560" s="226" t="s">
        <v>8583</v>
      </c>
      <c r="T560" s="226"/>
      <c r="U560" s="226" t="s">
        <v>8089</v>
      </c>
      <c r="V560" s="226" t="s">
        <v>8089</v>
      </c>
      <c r="W560" s="226"/>
      <c r="X560" s="226"/>
      <c r="Y560" s="227">
        <v>44162.584999999999</v>
      </c>
      <c r="Z560" s="227">
        <v>44165.932488425926</v>
      </c>
      <c r="AA560" s="226"/>
      <c r="AB560" s="228" t="s">
        <v>2024</v>
      </c>
      <c r="AC560" s="226">
        <v>69967</v>
      </c>
      <c r="AD560" s="226">
        <v>1430</v>
      </c>
      <c r="AE560" s="226" t="s">
        <v>8256</v>
      </c>
      <c r="AF560" s="226" t="s">
        <v>8258</v>
      </c>
      <c r="AG560" s="226" t="s">
        <v>295</v>
      </c>
    </row>
    <row r="561" spans="1:33" ht="26.4" x14ac:dyDescent="0.3">
      <c r="A561" s="226"/>
      <c r="B561" s="226" t="s">
        <v>8256</v>
      </c>
      <c r="C561" s="226" t="s">
        <v>31</v>
      </c>
      <c r="D561" s="226" t="s">
        <v>1192</v>
      </c>
      <c r="E561" s="226" t="s">
        <v>2030</v>
      </c>
      <c r="F561" s="226" t="s">
        <v>2031</v>
      </c>
      <c r="G561" s="226" t="s">
        <v>2032</v>
      </c>
      <c r="H561" s="226" t="s">
        <v>34</v>
      </c>
      <c r="I561" s="226" t="s">
        <v>8089</v>
      </c>
      <c r="J561" s="226" t="s">
        <v>8089</v>
      </c>
      <c r="K561" s="226" t="s">
        <v>8089</v>
      </c>
      <c r="L561" s="226" t="s">
        <v>8089</v>
      </c>
      <c r="M561" s="226" t="s">
        <v>8257</v>
      </c>
      <c r="N561" s="226" t="s">
        <v>87</v>
      </c>
      <c r="O561" s="226" t="s">
        <v>2035</v>
      </c>
      <c r="P561" s="226"/>
      <c r="Q561" s="226"/>
      <c r="R561" s="226" t="s">
        <v>2034</v>
      </c>
      <c r="S561" s="226" t="s">
        <v>8604</v>
      </c>
      <c r="T561" s="226"/>
      <c r="U561" s="226" t="s">
        <v>8089</v>
      </c>
      <c r="V561" s="226" t="s">
        <v>8089</v>
      </c>
      <c r="W561" s="226"/>
      <c r="X561" s="226"/>
      <c r="Y561" s="227">
        <v>44162.586076388892</v>
      </c>
      <c r="Z561" s="227">
        <v>44165.932488425926</v>
      </c>
      <c r="AA561" s="226"/>
      <c r="AB561" s="228" t="s">
        <v>2033</v>
      </c>
      <c r="AC561" s="226">
        <v>21143</v>
      </c>
      <c r="AD561" s="226">
        <v>24090</v>
      </c>
      <c r="AE561" s="226" t="s">
        <v>8256</v>
      </c>
      <c r="AF561" s="226" t="s">
        <v>8258</v>
      </c>
      <c r="AG561" s="226" t="s">
        <v>15</v>
      </c>
    </row>
    <row r="562" spans="1:33" ht="26.4" x14ac:dyDescent="0.3">
      <c r="A562" s="226"/>
      <c r="B562" s="226" t="s">
        <v>8256</v>
      </c>
      <c r="C562" s="226" t="s">
        <v>31</v>
      </c>
      <c r="D562" s="226" t="s">
        <v>852</v>
      </c>
      <c r="E562" s="226" t="s">
        <v>2036</v>
      </c>
      <c r="F562" s="226" t="s">
        <v>2037</v>
      </c>
      <c r="G562" s="226" t="s">
        <v>446</v>
      </c>
      <c r="H562" s="226" t="s">
        <v>34</v>
      </c>
      <c r="I562" s="226" t="s">
        <v>8089</v>
      </c>
      <c r="J562" s="226" t="s">
        <v>8089</v>
      </c>
      <c r="K562" s="226" t="s">
        <v>8089</v>
      </c>
      <c r="L562" s="226" t="s">
        <v>8089</v>
      </c>
      <c r="M562" s="226" t="s">
        <v>8257</v>
      </c>
      <c r="N562" s="226" t="s">
        <v>169</v>
      </c>
      <c r="O562" s="226" t="s">
        <v>223</v>
      </c>
      <c r="P562" s="226"/>
      <c r="Q562" s="226"/>
      <c r="R562" s="226"/>
      <c r="S562" s="226" t="s">
        <v>8674</v>
      </c>
      <c r="T562" s="226"/>
      <c r="U562" s="226" t="s">
        <v>8089</v>
      </c>
      <c r="V562" s="226" t="s">
        <v>8089</v>
      </c>
      <c r="W562" s="226"/>
      <c r="X562" s="226"/>
      <c r="Y562" s="227">
        <v>44162.588101851848</v>
      </c>
      <c r="Z562" s="227">
        <v>44165.932488425926</v>
      </c>
      <c r="AA562" s="226"/>
      <c r="AB562" s="228" t="s">
        <v>2038</v>
      </c>
      <c r="AC562" s="226">
        <v>69943</v>
      </c>
      <c r="AD562" s="226">
        <v>5010</v>
      </c>
      <c r="AE562" s="226" t="s">
        <v>8256</v>
      </c>
      <c r="AF562" s="226" t="s">
        <v>8258</v>
      </c>
      <c r="AG562" s="226" t="s">
        <v>647</v>
      </c>
    </row>
    <row r="563" spans="1:33" ht="52.8" x14ac:dyDescent="0.3">
      <c r="A563" s="226"/>
      <c r="B563" s="226" t="s">
        <v>8256</v>
      </c>
      <c r="C563" s="226" t="s">
        <v>1206</v>
      </c>
      <c r="D563" s="226" t="s">
        <v>1192</v>
      </c>
      <c r="E563" s="226" t="s">
        <v>2039</v>
      </c>
      <c r="F563" s="226" t="s">
        <v>2040</v>
      </c>
      <c r="G563" s="226" t="s">
        <v>2032</v>
      </c>
      <c r="H563" s="226" t="s">
        <v>333</v>
      </c>
      <c r="I563" s="226" t="s">
        <v>8089</v>
      </c>
      <c r="J563" s="226" t="s">
        <v>8089</v>
      </c>
      <c r="K563" s="226" t="s">
        <v>8089</v>
      </c>
      <c r="L563" s="226" t="s">
        <v>8089</v>
      </c>
      <c r="M563" s="226" t="s">
        <v>8257</v>
      </c>
      <c r="N563" s="226" t="s">
        <v>87</v>
      </c>
      <c r="O563" s="226" t="s">
        <v>1193</v>
      </c>
      <c r="P563" s="226"/>
      <c r="Q563" s="226" t="s">
        <v>2042</v>
      </c>
      <c r="R563" s="226" t="s">
        <v>2041</v>
      </c>
      <c r="S563" s="226" t="s">
        <v>8604</v>
      </c>
      <c r="T563" s="226"/>
      <c r="U563" s="226" t="s">
        <v>8089</v>
      </c>
      <c r="V563" s="226" t="s">
        <v>8089</v>
      </c>
      <c r="W563" s="226"/>
      <c r="X563" s="226"/>
      <c r="Y563" s="227">
        <v>44162.591168981482</v>
      </c>
      <c r="Z563" s="227">
        <v>44165.932488425926</v>
      </c>
      <c r="AA563" s="226"/>
      <c r="AB563" s="228" t="s">
        <v>2033</v>
      </c>
      <c r="AC563" s="226">
        <v>21143</v>
      </c>
      <c r="AD563" s="226">
        <v>26820</v>
      </c>
      <c r="AE563" s="226" t="s">
        <v>8256</v>
      </c>
      <c r="AF563" s="226" t="s">
        <v>8258</v>
      </c>
      <c r="AG563" s="226" t="s">
        <v>647</v>
      </c>
    </row>
    <row r="564" spans="1:33" ht="26.4" x14ac:dyDescent="0.3">
      <c r="A564" s="226"/>
      <c r="B564" s="226" t="s">
        <v>8256</v>
      </c>
      <c r="C564" s="226" t="s">
        <v>31</v>
      </c>
      <c r="D564" s="226" t="s">
        <v>1186</v>
      </c>
      <c r="E564" s="226" t="s">
        <v>2043</v>
      </c>
      <c r="F564" s="226" t="s">
        <v>2044</v>
      </c>
      <c r="G564" s="226" t="s">
        <v>106</v>
      </c>
      <c r="H564" s="226" t="s">
        <v>301</v>
      </c>
      <c r="I564" s="226" t="s">
        <v>8089</v>
      </c>
      <c r="J564" s="226" t="s">
        <v>8089</v>
      </c>
      <c r="K564" s="226" t="s">
        <v>8089</v>
      </c>
      <c r="L564" s="226" t="s">
        <v>8089</v>
      </c>
      <c r="M564" s="226" t="s">
        <v>8257</v>
      </c>
      <c r="N564" s="226" t="s">
        <v>87</v>
      </c>
      <c r="O564" s="226" t="s">
        <v>2046</v>
      </c>
      <c r="P564" s="226"/>
      <c r="Q564" s="226"/>
      <c r="R564" s="226"/>
      <c r="S564" s="226"/>
      <c r="T564" s="226"/>
      <c r="U564" s="226" t="s">
        <v>8089</v>
      </c>
      <c r="V564" s="226" t="s">
        <v>8089</v>
      </c>
      <c r="W564" s="226"/>
      <c r="X564" s="226"/>
      <c r="Y564" s="227">
        <v>44162.593900462962</v>
      </c>
      <c r="Z564" s="227">
        <v>44165.932488425926</v>
      </c>
      <c r="AA564" s="226"/>
      <c r="AB564" s="228" t="s">
        <v>2045</v>
      </c>
      <c r="AC564" s="226">
        <v>45073</v>
      </c>
      <c r="AD564" s="226">
        <v>100</v>
      </c>
      <c r="AE564" s="226" t="s">
        <v>8256</v>
      </c>
      <c r="AF564" s="226" t="s">
        <v>8258</v>
      </c>
      <c r="AG564" s="226"/>
    </row>
    <row r="565" spans="1:33" ht="26.4" x14ac:dyDescent="0.3">
      <c r="A565" s="226"/>
      <c r="B565" s="226" t="s">
        <v>8256</v>
      </c>
      <c r="C565" s="226" t="s">
        <v>31</v>
      </c>
      <c r="D565" s="226" t="s">
        <v>1186</v>
      </c>
      <c r="E565" s="226" t="s">
        <v>2047</v>
      </c>
      <c r="F565" s="226" t="s">
        <v>2048</v>
      </c>
      <c r="G565" s="226" t="s">
        <v>2049</v>
      </c>
      <c r="H565" s="226" t="s">
        <v>34</v>
      </c>
      <c r="I565" s="226" t="s">
        <v>8089</v>
      </c>
      <c r="J565" s="226" t="s">
        <v>8089</v>
      </c>
      <c r="K565" s="226" t="s">
        <v>8089</v>
      </c>
      <c r="L565" s="226" t="s">
        <v>8089</v>
      </c>
      <c r="M565" s="226" t="s">
        <v>8257</v>
      </c>
      <c r="N565" s="226" t="s">
        <v>87</v>
      </c>
      <c r="O565" s="226" t="s">
        <v>2046</v>
      </c>
      <c r="P565" s="226"/>
      <c r="Q565" s="226"/>
      <c r="R565" s="226" t="s">
        <v>2050</v>
      </c>
      <c r="S565" s="226" t="s">
        <v>8610</v>
      </c>
      <c r="T565" s="226"/>
      <c r="U565" s="226" t="s">
        <v>8089</v>
      </c>
      <c r="V565" s="226" t="s">
        <v>8089</v>
      </c>
      <c r="W565" s="226"/>
      <c r="X565" s="226"/>
      <c r="Y565" s="227">
        <v>44162.593900462962</v>
      </c>
      <c r="Z565" s="227">
        <v>44165.932488425926</v>
      </c>
      <c r="AA565" s="226"/>
      <c r="AB565" s="228" t="s">
        <v>2045</v>
      </c>
      <c r="AC565" s="226">
        <v>45073</v>
      </c>
      <c r="AD565" s="226">
        <v>26860</v>
      </c>
      <c r="AE565" s="226" t="s">
        <v>8256</v>
      </c>
      <c r="AF565" s="226" t="s">
        <v>8258</v>
      </c>
      <c r="AG565" s="226" t="s">
        <v>647</v>
      </c>
    </row>
    <row r="566" spans="1:33" ht="26.4" x14ac:dyDescent="0.3">
      <c r="A566" s="226" t="s">
        <v>467</v>
      </c>
      <c r="B566" s="226" t="s">
        <v>8256</v>
      </c>
      <c r="C566" s="226" t="s">
        <v>25</v>
      </c>
      <c r="D566" s="226" t="s">
        <v>1971</v>
      </c>
      <c r="E566" s="226" t="s">
        <v>2051</v>
      </c>
      <c r="F566" s="226" t="s">
        <v>2052</v>
      </c>
      <c r="G566" s="226" t="s">
        <v>147</v>
      </c>
      <c r="H566" s="226" t="s">
        <v>301</v>
      </c>
      <c r="I566" s="226" t="s">
        <v>8089</v>
      </c>
      <c r="J566" s="226" t="s">
        <v>8089</v>
      </c>
      <c r="K566" s="226" t="s">
        <v>8089</v>
      </c>
      <c r="L566" s="226" t="s">
        <v>8089</v>
      </c>
      <c r="M566" s="226" t="s">
        <v>8257</v>
      </c>
      <c r="N566" s="226" t="s">
        <v>87</v>
      </c>
      <c r="O566" s="226" t="s">
        <v>1972</v>
      </c>
      <c r="P566" s="226" t="s">
        <v>2053</v>
      </c>
      <c r="Q566" s="226"/>
      <c r="R566" s="226"/>
      <c r="S566" s="226" t="s">
        <v>8587</v>
      </c>
      <c r="T566" s="226"/>
      <c r="U566" s="226" t="s">
        <v>8089</v>
      </c>
      <c r="V566" s="226" t="s">
        <v>8089</v>
      </c>
      <c r="W566" s="226"/>
      <c r="X566" s="226"/>
      <c r="Y566" s="227">
        <v>44162.593900462962</v>
      </c>
      <c r="Z566" s="227">
        <v>44165.932488425926</v>
      </c>
      <c r="AA566" s="226"/>
      <c r="AB566" s="228" t="s">
        <v>2045</v>
      </c>
      <c r="AC566" s="226">
        <v>45073</v>
      </c>
      <c r="AD566" s="226">
        <v>100</v>
      </c>
      <c r="AE566" s="226" t="s">
        <v>8256</v>
      </c>
      <c r="AF566" s="226" t="s">
        <v>8258</v>
      </c>
      <c r="AG566" s="226"/>
    </row>
    <row r="567" spans="1:33" ht="26.4" x14ac:dyDescent="0.3">
      <c r="A567" s="226"/>
      <c r="B567" s="226" t="s">
        <v>8256</v>
      </c>
      <c r="C567" s="226" t="s">
        <v>31</v>
      </c>
      <c r="D567" s="226" t="s">
        <v>309</v>
      </c>
      <c r="E567" s="226" t="s">
        <v>2054</v>
      </c>
      <c r="F567" s="226" t="s">
        <v>2055</v>
      </c>
      <c r="G567" s="226" t="s">
        <v>183</v>
      </c>
      <c r="H567" s="226" t="s">
        <v>301</v>
      </c>
      <c r="I567" s="226" t="s">
        <v>8089</v>
      </c>
      <c r="J567" s="226" t="s">
        <v>8089</v>
      </c>
      <c r="K567" s="226" t="s">
        <v>8089</v>
      </c>
      <c r="L567" s="226" t="s">
        <v>8089</v>
      </c>
      <c r="M567" s="226" t="s">
        <v>8257</v>
      </c>
      <c r="N567" s="226" t="s">
        <v>87</v>
      </c>
      <c r="O567" s="226" t="s">
        <v>2056</v>
      </c>
      <c r="P567" s="226"/>
      <c r="Q567" s="226"/>
      <c r="R567" s="226"/>
      <c r="S567" s="226"/>
      <c r="T567" s="226"/>
      <c r="U567" s="226" t="s">
        <v>8089</v>
      </c>
      <c r="V567" s="226" t="s">
        <v>8089</v>
      </c>
      <c r="W567" s="226"/>
      <c r="X567" s="226"/>
      <c r="Y567" s="227">
        <v>44162.593900462962</v>
      </c>
      <c r="Z567" s="227">
        <v>44165.932488425926</v>
      </c>
      <c r="AA567" s="226"/>
      <c r="AB567" s="228" t="s">
        <v>2045</v>
      </c>
      <c r="AC567" s="226">
        <v>45073</v>
      </c>
      <c r="AD567" s="226">
        <v>100</v>
      </c>
      <c r="AE567" s="226" t="s">
        <v>8256</v>
      </c>
      <c r="AF567" s="226" t="s">
        <v>8258</v>
      </c>
      <c r="AG567" s="226"/>
    </row>
    <row r="568" spans="1:33" ht="118.8" x14ac:dyDescent="0.3">
      <c r="A568" s="226" t="s">
        <v>610</v>
      </c>
      <c r="B568" s="226" t="s">
        <v>8256</v>
      </c>
      <c r="C568" s="226" t="s">
        <v>19</v>
      </c>
      <c r="D568" s="226" t="s">
        <v>309</v>
      </c>
      <c r="E568" s="226" t="s">
        <v>2057</v>
      </c>
      <c r="F568" s="226" t="s">
        <v>2058</v>
      </c>
      <c r="G568" s="226" t="s">
        <v>2059</v>
      </c>
      <c r="H568" s="226" t="s">
        <v>425</v>
      </c>
      <c r="I568" s="226" t="s">
        <v>8089</v>
      </c>
      <c r="J568" s="226" t="s">
        <v>8089</v>
      </c>
      <c r="K568" s="226" t="s">
        <v>8089</v>
      </c>
      <c r="L568" s="226" t="s">
        <v>8089</v>
      </c>
      <c r="M568" s="226" t="s">
        <v>8257</v>
      </c>
      <c r="N568" s="226" t="s">
        <v>87</v>
      </c>
      <c r="O568" s="226" t="s">
        <v>2056</v>
      </c>
      <c r="P568" s="226"/>
      <c r="Q568" s="226"/>
      <c r="R568" s="226" t="s">
        <v>2060</v>
      </c>
      <c r="S568" s="226" t="s">
        <v>8675</v>
      </c>
      <c r="T568" s="226"/>
      <c r="U568" s="226" t="s">
        <v>8089</v>
      </c>
      <c r="V568" s="226" t="s">
        <v>8089</v>
      </c>
      <c r="W568" s="226"/>
      <c r="X568" s="226"/>
      <c r="Y568" s="227">
        <v>44162.593900462962</v>
      </c>
      <c r="Z568" s="227">
        <v>44165.932488425926</v>
      </c>
      <c r="AA568" s="226"/>
      <c r="AB568" s="228" t="s">
        <v>2045</v>
      </c>
      <c r="AC568" s="226">
        <v>45073</v>
      </c>
      <c r="AD568" s="226">
        <v>26890</v>
      </c>
      <c r="AE568" s="226" t="s">
        <v>8256</v>
      </c>
      <c r="AF568" s="226" t="s">
        <v>8258</v>
      </c>
      <c r="AG568" s="226" t="s">
        <v>15</v>
      </c>
    </row>
    <row r="569" spans="1:33" ht="39.6" x14ac:dyDescent="0.3">
      <c r="A569" s="226"/>
      <c r="B569" s="226" t="s">
        <v>8256</v>
      </c>
      <c r="C569" s="226" t="s">
        <v>31</v>
      </c>
      <c r="D569" s="226">
        <v>9</v>
      </c>
      <c r="E569" s="226" t="s">
        <v>2061</v>
      </c>
      <c r="F569" s="226" t="s">
        <v>2062</v>
      </c>
      <c r="G569" s="226" t="s">
        <v>2049</v>
      </c>
      <c r="H569" s="226" t="s">
        <v>34</v>
      </c>
      <c r="I569" s="226" t="s">
        <v>8089</v>
      </c>
      <c r="J569" s="226" t="s">
        <v>8089</v>
      </c>
      <c r="K569" s="226" t="s">
        <v>8089</v>
      </c>
      <c r="L569" s="226" t="s">
        <v>8089</v>
      </c>
      <c r="M569" s="226" t="s">
        <v>8257</v>
      </c>
      <c r="N569" s="226" t="s">
        <v>87</v>
      </c>
      <c r="O569" s="226" t="s">
        <v>8089</v>
      </c>
      <c r="P569" s="226"/>
      <c r="Q569" s="226"/>
      <c r="R569" s="226" t="s">
        <v>2062</v>
      </c>
      <c r="S569" s="226" t="s">
        <v>8557</v>
      </c>
      <c r="T569" s="226"/>
      <c r="U569" s="226" t="s">
        <v>8089</v>
      </c>
      <c r="V569" s="226" t="s">
        <v>8089</v>
      </c>
      <c r="W569" s="226"/>
      <c r="X569" s="226"/>
      <c r="Y569" s="227">
        <v>44162.593900462962</v>
      </c>
      <c r="Z569" s="227">
        <v>44165.932488425926</v>
      </c>
      <c r="AA569" s="226"/>
      <c r="AB569" s="228" t="s">
        <v>2045</v>
      </c>
      <c r="AC569" s="226">
        <v>45073</v>
      </c>
      <c r="AD569" s="226">
        <v>2060</v>
      </c>
      <c r="AE569" s="226" t="s">
        <v>8256</v>
      </c>
      <c r="AF569" s="226" t="s">
        <v>8258</v>
      </c>
      <c r="AG569" s="226" t="s">
        <v>278</v>
      </c>
    </row>
    <row r="570" spans="1:33" ht="26.4" x14ac:dyDescent="0.3">
      <c r="A570" s="226"/>
      <c r="B570" s="226" t="s">
        <v>8256</v>
      </c>
      <c r="C570" s="226" t="s">
        <v>310</v>
      </c>
      <c r="D570" s="226">
        <v>15</v>
      </c>
      <c r="E570" s="226" t="s">
        <v>2063</v>
      </c>
      <c r="F570" s="226" t="s">
        <v>2064</v>
      </c>
      <c r="G570" s="226" t="s">
        <v>2049</v>
      </c>
      <c r="H570" s="226" t="s">
        <v>34</v>
      </c>
      <c r="I570" s="226" t="s">
        <v>8089</v>
      </c>
      <c r="J570" s="226" t="s">
        <v>8089</v>
      </c>
      <c r="K570" s="226" t="s">
        <v>8089</v>
      </c>
      <c r="L570" s="226" t="s">
        <v>8089</v>
      </c>
      <c r="M570" s="226" t="s">
        <v>8257</v>
      </c>
      <c r="N570" s="226" t="s">
        <v>8089</v>
      </c>
      <c r="O570" s="226" t="s">
        <v>8089</v>
      </c>
      <c r="P570" s="226"/>
      <c r="Q570" s="226"/>
      <c r="R570" s="226" t="s">
        <v>2065</v>
      </c>
      <c r="S570" s="226" t="s">
        <v>8626</v>
      </c>
      <c r="T570" s="226"/>
      <c r="U570" s="226" t="s">
        <v>8089</v>
      </c>
      <c r="V570" s="226" t="s">
        <v>8089</v>
      </c>
      <c r="W570" s="226"/>
      <c r="X570" s="226"/>
      <c r="Y570" s="227">
        <v>44162.593900462962</v>
      </c>
      <c r="Z570" s="227">
        <v>44165.932488425926</v>
      </c>
      <c r="AA570" s="226"/>
      <c r="AB570" s="228" t="s">
        <v>2045</v>
      </c>
      <c r="AC570" s="226">
        <v>45073</v>
      </c>
      <c r="AD570" s="226">
        <v>26910</v>
      </c>
      <c r="AE570" s="226" t="s">
        <v>8256</v>
      </c>
      <c r="AF570" s="226" t="s">
        <v>8258</v>
      </c>
      <c r="AG570" s="226" t="s">
        <v>278</v>
      </c>
    </row>
    <row r="571" spans="1:33" ht="26.4" x14ac:dyDescent="0.3">
      <c r="A571" s="226" t="s">
        <v>1843</v>
      </c>
      <c r="B571" s="226" t="s">
        <v>8256</v>
      </c>
      <c r="C571" s="226" t="s">
        <v>31</v>
      </c>
      <c r="D571" s="226" t="s">
        <v>864</v>
      </c>
      <c r="E571" s="226" t="s">
        <v>2066</v>
      </c>
      <c r="F571" s="226" t="s">
        <v>2067</v>
      </c>
      <c r="G571" s="226" t="s">
        <v>2049</v>
      </c>
      <c r="H571" s="226" t="s">
        <v>34</v>
      </c>
      <c r="I571" s="226" t="s">
        <v>8089</v>
      </c>
      <c r="J571" s="226" t="s">
        <v>8089</v>
      </c>
      <c r="K571" s="226" t="s">
        <v>8089</v>
      </c>
      <c r="L571" s="226" t="s">
        <v>8089</v>
      </c>
      <c r="M571" s="226" t="s">
        <v>8257</v>
      </c>
      <c r="N571" s="226" t="s">
        <v>87</v>
      </c>
      <c r="O571" s="226" t="s">
        <v>8089</v>
      </c>
      <c r="P571" s="226"/>
      <c r="Q571" s="226"/>
      <c r="R571" s="226" t="s">
        <v>2068</v>
      </c>
      <c r="S571" s="226" t="s">
        <v>8621</v>
      </c>
      <c r="T571" s="226"/>
      <c r="U571" s="226" t="s">
        <v>8089</v>
      </c>
      <c r="V571" s="226" t="s">
        <v>8089</v>
      </c>
      <c r="W571" s="226"/>
      <c r="X571" s="226"/>
      <c r="Y571" s="227">
        <v>44162.593900462962</v>
      </c>
      <c r="Z571" s="227">
        <v>44165.932488425926</v>
      </c>
      <c r="AA571" s="226"/>
      <c r="AB571" s="228" t="s">
        <v>2045</v>
      </c>
      <c r="AC571" s="226">
        <v>45073</v>
      </c>
      <c r="AD571" s="226">
        <v>200</v>
      </c>
      <c r="AE571" s="226" t="s">
        <v>8256</v>
      </c>
      <c r="AF571" s="226" t="s">
        <v>8258</v>
      </c>
      <c r="AG571" s="226" t="s">
        <v>647</v>
      </c>
    </row>
    <row r="572" spans="1:33" ht="26.4" x14ac:dyDescent="0.3">
      <c r="A572" s="226" t="s">
        <v>296</v>
      </c>
      <c r="B572" s="226" t="s">
        <v>8256</v>
      </c>
      <c r="C572" s="226" t="s">
        <v>31</v>
      </c>
      <c r="D572" s="226" t="s">
        <v>297</v>
      </c>
      <c r="E572" s="226" t="s">
        <v>2069</v>
      </c>
      <c r="F572" s="226" t="s">
        <v>2070</v>
      </c>
      <c r="G572" s="226" t="s">
        <v>2049</v>
      </c>
      <c r="H572" s="226" t="s">
        <v>34</v>
      </c>
      <c r="I572" s="226" t="s">
        <v>8089</v>
      </c>
      <c r="J572" s="226" t="s">
        <v>8089</v>
      </c>
      <c r="K572" s="226" t="s">
        <v>8089</v>
      </c>
      <c r="L572" s="226" t="s">
        <v>8089</v>
      </c>
      <c r="M572" s="226" t="s">
        <v>8257</v>
      </c>
      <c r="N572" s="226" t="s">
        <v>87</v>
      </c>
      <c r="O572" s="226" t="s">
        <v>8089</v>
      </c>
      <c r="P572" s="226"/>
      <c r="Q572" s="226"/>
      <c r="R572" s="226" t="s">
        <v>2071</v>
      </c>
      <c r="S572" s="226" t="s">
        <v>8538</v>
      </c>
      <c r="T572" s="226"/>
      <c r="U572" s="226" t="s">
        <v>8089</v>
      </c>
      <c r="V572" s="226" t="s">
        <v>8089</v>
      </c>
      <c r="W572" s="226"/>
      <c r="X572" s="226"/>
      <c r="Y572" s="227">
        <v>44162.593900462962</v>
      </c>
      <c r="Z572" s="227">
        <v>44165.932488425926</v>
      </c>
      <c r="AA572" s="226"/>
      <c r="AB572" s="228" t="s">
        <v>2045</v>
      </c>
      <c r="AC572" s="226">
        <v>45073</v>
      </c>
      <c r="AD572" s="226">
        <v>3080</v>
      </c>
      <c r="AE572" s="226" t="s">
        <v>8256</v>
      </c>
      <c r="AF572" s="226" t="s">
        <v>8258</v>
      </c>
      <c r="AG572" s="226" t="s">
        <v>647</v>
      </c>
    </row>
    <row r="573" spans="1:33" ht="26.4" x14ac:dyDescent="0.3">
      <c r="A573" s="226" t="s">
        <v>443</v>
      </c>
      <c r="B573" s="226" t="s">
        <v>8256</v>
      </c>
      <c r="C573" s="226" t="s">
        <v>31</v>
      </c>
      <c r="D573" s="226" t="s">
        <v>297</v>
      </c>
      <c r="E573" s="226" t="s">
        <v>2072</v>
      </c>
      <c r="F573" s="226" t="s">
        <v>2073</v>
      </c>
      <c r="G573" s="226" t="s">
        <v>2049</v>
      </c>
      <c r="H573" s="226" t="s">
        <v>34</v>
      </c>
      <c r="I573" s="226" t="s">
        <v>8089</v>
      </c>
      <c r="J573" s="226" t="s">
        <v>8089</v>
      </c>
      <c r="K573" s="226" t="s">
        <v>8089</v>
      </c>
      <c r="L573" s="226" t="s">
        <v>8089</v>
      </c>
      <c r="M573" s="226" t="s">
        <v>8257</v>
      </c>
      <c r="N573" s="226" t="s">
        <v>87</v>
      </c>
      <c r="O573" s="226" t="s">
        <v>8089</v>
      </c>
      <c r="P573" s="226"/>
      <c r="Q573" s="226"/>
      <c r="R573" s="226" t="s">
        <v>2074</v>
      </c>
      <c r="S573" s="226" t="s">
        <v>8583</v>
      </c>
      <c r="T573" s="226"/>
      <c r="U573" s="226" t="s">
        <v>8089</v>
      </c>
      <c r="V573" s="226" t="s">
        <v>8089</v>
      </c>
      <c r="W573" s="226"/>
      <c r="X573" s="226"/>
      <c r="Y573" s="227">
        <v>44162.593900462962</v>
      </c>
      <c r="Z573" s="227">
        <v>44165.932488425926</v>
      </c>
      <c r="AA573" s="226"/>
      <c r="AB573" s="228" t="s">
        <v>2045</v>
      </c>
      <c r="AC573" s="226">
        <v>45073</v>
      </c>
      <c r="AD573" s="226">
        <v>1100</v>
      </c>
      <c r="AE573" s="226" t="s">
        <v>8256</v>
      </c>
      <c r="AF573" s="226" t="s">
        <v>8258</v>
      </c>
      <c r="AG573" s="226" t="s">
        <v>647</v>
      </c>
    </row>
    <row r="574" spans="1:33" ht="79.2" x14ac:dyDescent="0.3">
      <c r="A574" s="226" t="s">
        <v>589</v>
      </c>
      <c r="B574" s="226" t="s">
        <v>8256</v>
      </c>
      <c r="C574" s="226" t="s">
        <v>19</v>
      </c>
      <c r="D574" s="226" t="s">
        <v>842</v>
      </c>
      <c r="E574" s="226" t="s">
        <v>2075</v>
      </c>
      <c r="F574" s="226" t="s">
        <v>2076</v>
      </c>
      <c r="G574" s="226" t="s">
        <v>2077</v>
      </c>
      <c r="H574" s="226" t="s">
        <v>7</v>
      </c>
      <c r="I574" s="226" t="s">
        <v>2080</v>
      </c>
      <c r="J574" s="226">
        <v>936</v>
      </c>
      <c r="K574" s="226">
        <v>2</v>
      </c>
      <c r="L574" s="226" t="s">
        <v>742</v>
      </c>
      <c r="M574" s="226" t="s">
        <v>1213</v>
      </c>
      <c r="N574" s="226" t="s">
        <v>169</v>
      </c>
      <c r="O574" s="226" t="s">
        <v>1304</v>
      </c>
      <c r="P574" s="226"/>
      <c r="Q574" s="226" t="s">
        <v>2079</v>
      </c>
      <c r="R574" s="226" t="s">
        <v>2078</v>
      </c>
      <c r="S574" s="226" t="s">
        <v>8676</v>
      </c>
      <c r="T574" s="226"/>
      <c r="U574" s="226" t="s">
        <v>8089</v>
      </c>
      <c r="V574" s="226" t="s">
        <v>8089</v>
      </c>
      <c r="W574" s="226"/>
      <c r="X574" s="226"/>
      <c r="Y574" s="227">
        <v>44162.59574074074</v>
      </c>
      <c r="Z574" s="227">
        <v>44165.932488425926</v>
      </c>
      <c r="AA574" s="226"/>
      <c r="AB574" s="228" t="s">
        <v>2038</v>
      </c>
      <c r="AC574" s="226">
        <v>69943</v>
      </c>
      <c r="AD574" s="226">
        <v>2300</v>
      </c>
      <c r="AE574" s="226" t="s">
        <v>8256</v>
      </c>
      <c r="AF574" s="226" t="s">
        <v>8258</v>
      </c>
      <c r="AG574" s="226" t="s">
        <v>675</v>
      </c>
    </row>
    <row r="575" spans="1:33" ht="26.4" x14ac:dyDescent="0.3">
      <c r="A575" s="226" t="s">
        <v>296</v>
      </c>
      <c r="B575" s="226" t="s">
        <v>8256</v>
      </c>
      <c r="C575" s="226" t="s">
        <v>31</v>
      </c>
      <c r="D575" s="226" t="s">
        <v>297</v>
      </c>
      <c r="E575" s="226" t="s">
        <v>2082</v>
      </c>
      <c r="F575" s="226" t="s">
        <v>2083</v>
      </c>
      <c r="G575" s="226" t="s">
        <v>446</v>
      </c>
      <c r="H575" s="226" t="s">
        <v>34</v>
      </c>
      <c r="I575" s="226" t="s">
        <v>8089</v>
      </c>
      <c r="J575" s="226" t="s">
        <v>8089</v>
      </c>
      <c r="K575" s="226" t="s">
        <v>8089</v>
      </c>
      <c r="L575" s="226" t="s">
        <v>8089</v>
      </c>
      <c r="M575" s="226" t="s">
        <v>8257</v>
      </c>
      <c r="N575" s="226" t="s">
        <v>87</v>
      </c>
      <c r="O575" s="226" t="s">
        <v>8089</v>
      </c>
      <c r="P575" s="226"/>
      <c r="Q575" s="226"/>
      <c r="R575" s="226"/>
      <c r="S575" s="226" t="s">
        <v>8538</v>
      </c>
      <c r="T575" s="226"/>
      <c r="U575" s="226" t="s">
        <v>8089</v>
      </c>
      <c r="V575" s="226" t="s">
        <v>8089</v>
      </c>
      <c r="W575" s="226"/>
      <c r="X575" s="226"/>
      <c r="Y575" s="227">
        <v>44162.59915509259</v>
      </c>
      <c r="Z575" s="227">
        <v>44165.932488425926</v>
      </c>
      <c r="AA575" s="226"/>
      <c r="AB575" s="228" t="s">
        <v>2084</v>
      </c>
      <c r="AC575" s="226">
        <v>82475</v>
      </c>
      <c r="AD575" s="226">
        <v>3090</v>
      </c>
      <c r="AE575" s="226" t="s">
        <v>8256</v>
      </c>
      <c r="AF575" s="226" t="s">
        <v>8258</v>
      </c>
      <c r="AG575" s="226" t="s">
        <v>295</v>
      </c>
    </row>
    <row r="576" spans="1:33" x14ac:dyDescent="0.3">
      <c r="A576" s="226"/>
      <c r="B576" s="226" t="s">
        <v>8256</v>
      </c>
      <c r="C576" s="226" t="s">
        <v>31</v>
      </c>
      <c r="D576" s="226" t="s">
        <v>72</v>
      </c>
      <c r="E576" s="226" t="s">
        <v>2085</v>
      </c>
      <c r="F576" s="226" t="s">
        <v>2086</v>
      </c>
      <c r="G576" s="226" t="s">
        <v>22</v>
      </c>
      <c r="H576" s="226" t="s">
        <v>255</v>
      </c>
      <c r="I576" s="226" t="s">
        <v>2088</v>
      </c>
      <c r="J576" s="226" t="s">
        <v>8089</v>
      </c>
      <c r="K576" s="226" t="s">
        <v>8089</v>
      </c>
      <c r="L576" s="226" t="s">
        <v>8089</v>
      </c>
      <c r="M576" s="226" t="s">
        <v>8257</v>
      </c>
      <c r="N576" s="226" t="s">
        <v>169</v>
      </c>
      <c r="O576" s="226" t="s">
        <v>8089</v>
      </c>
      <c r="P576" s="226"/>
      <c r="Q576" s="226"/>
      <c r="R576" s="226" t="s">
        <v>2087</v>
      </c>
      <c r="S576" s="226"/>
      <c r="T576" s="226"/>
      <c r="U576" s="226" t="s">
        <v>8089</v>
      </c>
      <c r="V576" s="226" t="s">
        <v>8089</v>
      </c>
      <c r="W576" s="226"/>
      <c r="X576" s="226"/>
      <c r="Y576" s="227">
        <v>44162.610347222224</v>
      </c>
      <c r="Z576" s="227">
        <v>44172.999097222222</v>
      </c>
      <c r="AA576" s="226"/>
      <c r="AB576" s="228" t="s">
        <v>13</v>
      </c>
      <c r="AC576" s="226">
        <v>12578</v>
      </c>
      <c r="AD576" s="226">
        <v>26970</v>
      </c>
      <c r="AE576" s="226" t="s">
        <v>8256</v>
      </c>
      <c r="AF576" s="226" t="s">
        <v>8258</v>
      </c>
      <c r="AG576" s="226" t="s">
        <v>35</v>
      </c>
    </row>
    <row r="577" spans="1:33" ht="52.8" x14ac:dyDescent="0.3">
      <c r="A577" s="226" t="s">
        <v>2094</v>
      </c>
      <c r="B577" s="226" t="s">
        <v>8256</v>
      </c>
      <c r="C577" s="226" t="s">
        <v>25</v>
      </c>
      <c r="D577" s="226" t="s">
        <v>864</v>
      </c>
      <c r="E577" s="226" t="s">
        <v>2089</v>
      </c>
      <c r="F577" s="226" t="s">
        <v>2090</v>
      </c>
      <c r="G577" s="226" t="s">
        <v>2091</v>
      </c>
      <c r="H577" s="226" t="s">
        <v>417</v>
      </c>
      <c r="I577" s="226" t="s">
        <v>8089</v>
      </c>
      <c r="J577" s="226" t="s">
        <v>8089</v>
      </c>
      <c r="K577" s="226" t="s">
        <v>8089</v>
      </c>
      <c r="L577" s="226" t="s">
        <v>8089</v>
      </c>
      <c r="M577" s="226" t="s">
        <v>8257</v>
      </c>
      <c r="N577" s="226" t="s">
        <v>87</v>
      </c>
      <c r="O577" s="226" t="s">
        <v>8089</v>
      </c>
      <c r="P577" s="226" t="s">
        <v>2095</v>
      </c>
      <c r="Q577" s="226"/>
      <c r="R577" s="226" t="s">
        <v>2093</v>
      </c>
      <c r="S577" s="226"/>
      <c r="T577" s="226"/>
      <c r="U577" s="226" t="s">
        <v>8089</v>
      </c>
      <c r="V577" s="226" t="s">
        <v>8089</v>
      </c>
      <c r="W577" s="226"/>
      <c r="X577" s="226"/>
      <c r="Y577" s="227">
        <v>44162.616689814815</v>
      </c>
      <c r="Z577" s="227">
        <v>44165.932488425926</v>
      </c>
      <c r="AA577" s="226"/>
      <c r="AB577" s="228" t="s">
        <v>2092</v>
      </c>
      <c r="AC577" s="226">
        <v>72675</v>
      </c>
      <c r="AD577" s="226">
        <v>2900</v>
      </c>
      <c r="AE577" s="226" t="s">
        <v>8256</v>
      </c>
      <c r="AF577" s="226" t="s">
        <v>8258</v>
      </c>
      <c r="AG577" s="226" t="s">
        <v>15</v>
      </c>
    </row>
    <row r="578" spans="1:33" ht="26.4" x14ac:dyDescent="0.3">
      <c r="A578" s="226" t="s">
        <v>1484</v>
      </c>
      <c r="B578" s="226" t="s">
        <v>8256</v>
      </c>
      <c r="C578" s="226" t="s">
        <v>31</v>
      </c>
      <c r="D578" s="226" t="s">
        <v>864</v>
      </c>
      <c r="E578" s="226" t="s">
        <v>2096</v>
      </c>
      <c r="F578" s="226" t="s">
        <v>2097</v>
      </c>
      <c r="G578" s="226" t="s">
        <v>2091</v>
      </c>
      <c r="H578" s="226" t="s">
        <v>34</v>
      </c>
      <c r="I578" s="226" t="s">
        <v>8089</v>
      </c>
      <c r="J578" s="226" t="s">
        <v>8089</v>
      </c>
      <c r="K578" s="226" t="s">
        <v>8089</v>
      </c>
      <c r="L578" s="226" t="s">
        <v>8089</v>
      </c>
      <c r="M578" s="226" t="s">
        <v>8257</v>
      </c>
      <c r="N578" s="226" t="s">
        <v>87</v>
      </c>
      <c r="O578" s="226" t="s">
        <v>8089</v>
      </c>
      <c r="P578" s="226"/>
      <c r="Q578" s="226"/>
      <c r="R578" s="226" t="s">
        <v>1603</v>
      </c>
      <c r="S578" s="226" t="s">
        <v>8615</v>
      </c>
      <c r="T578" s="226"/>
      <c r="U578" s="226" t="s">
        <v>8089</v>
      </c>
      <c r="V578" s="226" t="s">
        <v>8089</v>
      </c>
      <c r="W578" s="226"/>
      <c r="X578" s="226"/>
      <c r="Y578" s="227">
        <v>44162.616689814815</v>
      </c>
      <c r="Z578" s="227">
        <v>44165.932488425926</v>
      </c>
      <c r="AA578" s="226"/>
      <c r="AB578" s="228" t="s">
        <v>2092</v>
      </c>
      <c r="AC578" s="226">
        <v>72675</v>
      </c>
      <c r="AD578" s="226">
        <v>2810</v>
      </c>
      <c r="AE578" s="226" t="s">
        <v>8256</v>
      </c>
      <c r="AF578" s="226" t="s">
        <v>8258</v>
      </c>
      <c r="AG578" s="226" t="s">
        <v>647</v>
      </c>
    </row>
    <row r="579" spans="1:33" ht="26.4" x14ac:dyDescent="0.3">
      <c r="A579" s="226"/>
      <c r="B579" s="226" t="s">
        <v>8256</v>
      </c>
      <c r="C579" s="226" t="s">
        <v>310</v>
      </c>
      <c r="D579" s="226" t="s">
        <v>1595</v>
      </c>
      <c r="E579" s="226" t="s">
        <v>2098</v>
      </c>
      <c r="F579" s="226" t="s">
        <v>2099</v>
      </c>
      <c r="G579" s="226" t="s">
        <v>2100</v>
      </c>
      <c r="H579" s="226" t="s">
        <v>34</v>
      </c>
      <c r="I579" s="226" t="s">
        <v>8089</v>
      </c>
      <c r="J579" s="226" t="s">
        <v>8089</v>
      </c>
      <c r="K579" s="226" t="s">
        <v>8089</v>
      </c>
      <c r="L579" s="226" t="s">
        <v>8089</v>
      </c>
      <c r="M579" s="226" t="s">
        <v>8257</v>
      </c>
      <c r="N579" s="226" t="s">
        <v>1596</v>
      </c>
      <c r="O579" s="226" t="s">
        <v>8089</v>
      </c>
      <c r="P579" s="226"/>
      <c r="Q579" s="226"/>
      <c r="R579" s="226"/>
      <c r="S579" s="226" t="s">
        <v>8626</v>
      </c>
      <c r="T579" s="226"/>
      <c r="U579" s="226" t="s">
        <v>8089</v>
      </c>
      <c r="V579" s="226" t="s">
        <v>8089</v>
      </c>
      <c r="W579" s="226"/>
      <c r="X579" s="226"/>
      <c r="Y579" s="227">
        <v>44162.619317129633</v>
      </c>
      <c r="Z579" s="227">
        <v>44165.932488425926</v>
      </c>
      <c r="AA579" s="226"/>
      <c r="AB579" s="228" t="s">
        <v>2101</v>
      </c>
      <c r="AC579" s="226">
        <v>73408</v>
      </c>
      <c r="AD579" s="226">
        <v>27000</v>
      </c>
      <c r="AE579" s="226" t="s">
        <v>8256</v>
      </c>
      <c r="AF579" s="226" t="s">
        <v>8258</v>
      </c>
      <c r="AG579" s="226" t="s">
        <v>647</v>
      </c>
    </row>
    <row r="580" spans="1:33" ht="409.6" x14ac:dyDescent="0.3">
      <c r="A580" s="226" t="s">
        <v>2106</v>
      </c>
      <c r="B580" s="226" t="s">
        <v>8256</v>
      </c>
      <c r="C580" s="226" t="s">
        <v>25</v>
      </c>
      <c r="D580" s="226" t="s">
        <v>297</v>
      </c>
      <c r="E580" s="226" t="s">
        <v>2102</v>
      </c>
      <c r="F580" s="226" t="s">
        <v>2103</v>
      </c>
      <c r="G580" s="226" t="s">
        <v>332</v>
      </c>
      <c r="H580" s="226" t="s">
        <v>417</v>
      </c>
      <c r="I580" s="226" t="s">
        <v>8089</v>
      </c>
      <c r="J580" s="226" t="s">
        <v>8089</v>
      </c>
      <c r="K580" s="226" t="s">
        <v>8089</v>
      </c>
      <c r="L580" s="226" t="s">
        <v>8089</v>
      </c>
      <c r="M580" s="226" t="s">
        <v>8257</v>
      </c>
      <c r="N580" s="226" t="s">
        <v>87</v>
      </c>
      <c r="O580" s="226" t="s">
        <v>8089</v>
      </c>
      <c r="P580" s="226" t="s">
        <v>2107</v>
      </c>
      <c r="Q580" s="226"/>
      <c r="R580" s="226" t="s">
        <v>2105</v>
      </c>
      <c r="S580" s="226" t="s">
        <v>8677</v>
      </c>
      <c r="T580" s="226"/>
      <c r="U580" s="226" t="s">
        <v>8089</v>
      </c>
      <c r="V580" s="226" t="s">
        <v>8089</v>
      </c>
      <c r="W580" s="226"/>
      <c r="X580" s="226"/>
      <c r="Y580" s="227">
        <v>44162.62940972222</v>
      </c>
      <c r="Z580" s="227">
        <v>44165.966851851852</v>
      </c>
      <c r="AA580" s="226"/>
      <c r="AB580" s="228" t="s">
        <v>2104</v>
      </c>
      <c r="AC580" s="226">
        <v>51222</v>
      </c>
      <c r="AD580" s="226">
        <v>3900</v>
      </c>
      <c r="AE580" s="226" t="s">
        <v>8256</v>
      </c>
      <c r="AF580" s="226" t="s">
        <v>8258</v>
      </c>
      <c r="AG580" s="226" t="s">
        <v>15</v>
      </c>
    </row>
    <row r="581" spans="1:33" ht="26.4" x14ac:dyDescent="0.3">
      <c r="A581" s="226" t="s">
        <v>296</v>
      </c>
      <c r="B581" s="226" t="s">
        <v>8256</v>
      </c>
      <c r="C581" s="226" t="s">
        <v>31</v>
      </c>
      <c r="D581" s="226" t="s">
        <v>297</v>
      </c>
      <c r="E581" s="226" t="s">
        <v>2108</v>
      </c>
      <c r="F581" s="226" t="s">
        <v>2109</v>
      </c>
      <c r="G581" s="226" t="s">
        <v>332</v>
      </c>
      <c r="H581" s="226" t="s">
        <v>34</v>
      </c>
      <c r="I581" s="226" t="s">
        <v>8089</v>
      </c>
      <c r="J581" s="226" t="s">
        <v>8089</v>
      </c>
      <c r="K581" s="226" t="s">
        <v>8089</v>
      </c>
      <c r="L581" s="226" t="s">
        <v>8089</v>
      </c>
      <c r="M581" s="226" t="s">
        <v>8257</v>
      </c>
      <c r="N581" s="226" t="s">
        <v>87</v>
      </c>
      <c r="O581" s="226" t="s">
        <v>8089</v>
      </c>
      <c r="P581" s="226"/>
      <c r="Q581" s="226"/>
      <c r="R581" s="226" t="s">
        <v>2110</v>
      </c>
      <c r="S581" s="226" t="s">
        <v>8538</v>
      </c>
      <c r="T581" s="226"/>
      <c r="U581" s="226" t="s">
        <v>8089</v>
      </c>
      <c r="V581" s="226" t="s">
        <v>8089</v>
      </c>
      <c r="W581" s="226"/>
      <c r="X581" s="226"/>
      <c r="Y581" s="227">
        <v>44162.629421296297</v>
      </c>
      <c r="Z581" s="227">
        <v>44165.966851851852</v>
      </c>
      <c r="AA581" s="226"/>
      <c r="AB581" s="228" t="s">
        <v>2104</v>
      </c>
      <c r="AC581" s="226">
        <v>51222</v>
      </c>
      <c r="AD581" s="226">
        <v>3810</v>
      </c>
      <c r="AE581" s="226" t="s">
        <v>8256</v>
      </c>
      <c r="AF581" s="226" t="s">
        <v>8258</v>
      </c>
      <c r="AG581" s="226" t="s">
        <v>647</v>
      </c>
    </row>
    <row r="582" spans="1:33" ht="52.8" x14ac:dyDescent="0.3">
      <c r="A582" s="226"/>
      <c r="B582" s="226" t="s">
        <v>8256</v>
      </c>
      <c r="C582" s="226" t="s">
        <v>31</v>
      </c>
      <c r="D582" s="226" t="s">
        <v>2114</v>
      </c>
      <c r="E582" s="226" t="s">
        <v>2111</v>
      </c>
      <c r="F582" s="226" t="s">
        <v>2112</v>
      </c>
      <c r="G582" s="226" t="s">
        <v>183</v>
      </c>
      <c r="H582" s="226" t="s">
        <v>301</v>
      </c>
      <c r="I582" s="226" t="s">
        <v>8089</v>
      </c>
      <c r="J582" s="226" t="s">
        <v>8089</v>
      </c>
      <c r="K582" s="226" t="s">
        <v>8089</v>
      </c>
      <c r="L582" s="226" t="s">
        <v>8089</v>
      </c>
      <c r="M582" s="226" t="s">
        <v>8257</v>
      </c>
      <c r="N582" s="226" t="s">
        <v>87</v>
      </c>
      <c r="O582" s="226" t="s">
        <v>1643</v>
      </c>
      <c r="P582" s="226"/>
      <c r="Q582" s="226"/>
      <c r="R582" s="226" t="s">
        <v>2113</v>
      </c>
      <c r="S582" s="226" t="s">
        <v>8678</v>
      </c>
      <c r="T582" s="226"/>
      <c r="U582" s="226" t="s">
        <v>8089</v>
      </c>
      <c r="V582" s="226" t="s">
        <v>8089</v>
      </c>
      <c r="W582" s="226"/>
      <c r="X582" s="226"/>
      <c r="Y582" s="227">
        <v>44162.629421296297</v>
      </c>
      <c r="Z582" s="227">
        <v>44165.966851851852</v>
      </c>
      <c r="AA582" s="226"/>
      <c r="AB582" s="228" t="s">
        <v>2104</v>
      </c>
      <c r="AC582" s="226">
        <v>51222</v>
      </c>
      <c r="AD582" s="226">
        <v>100</v>
      </c>
      <c r="AE582" s="226" t="s">
        <v>8256</v>
      </c>
      <c r="AF582" s="226" t="s">
        <v>8258</v>
      </c>
      <c r="AG582" s="226"/>
    </row>
    <row r="583" spans="1:33" ht="52.8" x14ac:dyDescent="0.3">
      <c r="A583" s="226" t="s">
        <v>610</v>
      </c>
      <c r="B583" s="226" t="s">
        <v>8256</v>
      </c>
      <c r="C583" s="226" t="s">
        <v>19</v>
      </c>
      <c r="D583" s="226" t="s">
        <v>2114</v>
      </c>
      <c r="E583" s="226" t="s">
        <v>2115</v>
      </c>
      <c r="F583" s="226" t="s">
        <v>2116</v>
      </c>
      <c r="G583" s="226" t="s">
        <v>332</v>
      </c>
      <c r="H583" s="226" t="s">
        <v>425</v>
      </c>
      <c r="I583" s="226" t="s">
        <v>8089</v>
      </c>
      <c r="J583" s="226" t="s">
        <v>8089</v>
      </c>
      <c r="K583" s="226" t="s">
        <v>8089</v>
      </c>
      <c r="L583" s="226" t="s">
        <v>8089</v>
      </c>
      <c r="M583" s="226" t="s">
        <v>8257</v>
      </c>
      <c r="N583" s="226" t="s">
        <v>87</v>
      </c>
      <c r="O583" s="226" t="s">
        <v>1643</v>
      </c>
      <c r="P583" s="226"/>
      <c r="Q583" s="226"/>
      <c r="R583" s="226" t="s">
        <v>8679</v>
      </c>
      <c r="S583" s="226"/>
      <c r="T583" s="226"/>
      <c r="U583" s="226" t="s">
        <v>8089</v>
      </c>
      <c r="V583" s="226" t="s">
        <v>8089</v>
      </c>
      <c r="W583" s="226"/>
      <c r="X583" s="226"/>
      <c r="Y583" s="227">
        <v>44162.629421296297</v>
      </c>
      <c r="Z583" s="227">
        <v>44165.966851851852</v>
      </c>
      <c r="AA583" s="226"/>
      <c r="AB583" s="228" t="s">
        <v>2104</v>
      </c>
      <c r="AC583" s="226">
        <v>51222</v>
      </c>
      <c r="AD583" s="226">
        <v>27060</v>
      </c>
      <c r="AE583" s="226" t="s">
        <v>8256</v>
      </c>
      <c r="AF583" s="226" t="s">
        <v>8258</v>
      </c>
      <c r="AG583" s="226" t="s">
        <v>15</v>
      </c>
    </row>
    <row r="584" spans="1:33" ht="39.6" x14ac:dyDescent="0.3">
      <c r="A584" s="226" t="s">
        <v>610</v>
      </c>
      <c r="B584" s="226" t="s">
        <v>8256</v>
      </c>
      <c r="C584" s="226" t="s">
        <v>31</v>
      </c>
      <c r="D584" s="226" t="s">
        <v>2114</v>
      </c>
      <c r="E584" s="226" t="s">
        <v>2117</v>
      </c>
      <c r="F584" s="226" t="s">
        <v>2118</v>
      </c>
      <c r="G584" s="226" t="s">
        <v>332</v>
      </c>
      <c r="H584" s="226" t="s">
        <v>587</v>
      </c>
      <c r="I584" s="226" t="s">
        <v>2120</v>
      </c>
      <c r="J584" s="226" t="s">
        <v>8089</v>
      </c>
      <c r="K584" s="226" t="s">
        <v>8089</v>
      </c>
      <c r="L584" s="226" t="s">
        <v>8089</v>
      </c>
      <c r="M584" s="226" t="s">
        <v>591</v>
      </c>
      <c r="N584" s="226" t="s">
        <v>87</v>
      </c>
      <c r="O584" s="226" t="s">
        <v>1643</v>
      </c>
      <c r="P584" s="226"/>
      <c r="Q584" s="226"/>
      <c r="R584" s="226" t="s">
        <v>2119</v>
      </c>
      <c r="S584" s="226"/>
      <c r="T584" s="226"/>
      <c r="U584" s="226" t="s">
        <v>8089</v>
      </c>
      <c r="V584" s="226" t="s">
        <v>8089</v>
      </c>
      <c r="W584" s="226"/>
      <c r="X584" s="226"/>
      <c r="Y584" s="227">
        <v>44162.629421296297</v>
      </c>
      <c r="Z584" s="227">
        <v>44165.966851851852</v>
      </c>
      <c r="AA584" s="226"/>
      <c r="AB584" s="228" t="s">
        <v>2104</v>
      </c>
      <c r="AC584" s="226">
        <v>51222</v>
      </c>
      <c r="AD584" s="226">
        <v>27050</v>
      </c>
      <c r="AE584" s="226" t="s">
        <v>8256</v>
      </c>
      <c r="AF584" s="226" t="s">
        <v>8258</v>
      </c>
      <c r="AG584" s="226" t="s">
        <v>35</v>
      </c>
    </row>
    <row r="585" spans="1:33" ht="66" x14ac:dyDescent="0.3">
      <c r="A585" s="226"/>
      <c r="B585" s="226" t="s">
        <v>8256</v>
      </c>
      <c r="C585" s="226" t="s">
        <v>31</v>
      </c>
      <c r="D585" s="226" t="s">
        <v>2114</v>
      </c>
      <c r="E585" s="226" t="s">
        <v>2121</v>
      </c>
      <c r="F585" s="226" t="s">
        <v>2122</v>
      </c>
      <c r="G585" s="226" t="s">
        <v>332</v>
      </c>
      <c r="H585" s="226" t="s">
        <v>34</v>
      </c>
      <c r="I585" s="226" t="s">
        <v>8089</v>
      </c>
      <c r="J585" s="226" t="s">
        <v>8089</v>
      </c>
      <c r="K585" s="226" t="s">
        <v>8089</v>
      </c>
      <c r="L585" s="226" t="s">
        <v>8089</v>
      </c>
      <c r="M585" s="226" t="s">
        <v>8257</v>
      </c>
      <c r="N585" s="226" t="s">
        <v>87</v>
      </c>
      <c r="O585" s="226" t="s">
        <v>1643</v>
      </c>
      <c r="P585" s="226"/>
      <c r="Q585" s="226"/>
      <c r="R585" s="226" t="s">
        <v>2123</v>
      </c>
      <c r="S585" s="226" t="s">
        <v>8680</v>
      </c>
      <c r="T585" s="226"/>
      <c r="U585" s="226" t="s">
        <v>8089</v>
      </c>
      <c r="V585" s="226" t="s">
        <v>8089</v>
      </c>
      <c r="W585" s="226"/>
      <c r="X585" s="226"/>
      <c r="Y585" s="227">
        <v>44162.629444444443</v>
      </c>
      <c r="Z585" s="227">
        <v>44165.966851851852</v>
      </c>
      <c r="AA585" s="226"/>
      <c r="AB585" s="228" t="s">
        <v>2104</v>
      </c>
      <c r="AC585" s="226">
        <v>51222</v>
      </c>
      <c r="AD585" s="226">
        <v>27040</v>
      </c>
      <c r="AE585" s="226" t="s">
        <v>8256</v>
      </c>
      <c r="AF585" s="226" t="s">
        <v>8258</v>
      </c>
      <c r="AG585" s="226" t="s">
        <v>35</v>
      </c>
    </row>
    <row r="586" spans="1:33" ht="26.4" x14ac:dyDescent="0.3">
      <c r="A586" s="226"/>
      <c r="B586" s="226" t="s">
        <v>8256</v>
      </c>
      <c r="C586" s="226" t="s">
        <v>31</v>
      </c>
      <c r="D586" s="226" t="s">
        <v>209</v>
      </c>
      <c r="E586" s="226" t="s">
        <v>2124</v>
      </c>
      <c r="F586" s="226" t="s">
        <v>2125</v>
      </c>
      <c r="G586" s="226" t="s">
        <v>1167</v>
      </c>
      <c r="H586" s="226" t="s">
        <v>34</v>
      </c>
      <c r="I586" s="226" t="s">
        <v>8089</v>
      </c>
      <c r="J586" s="226" t="s">
        <v>8089</v>
      </c>
      <c r="K586" s="226" t="s">
        <v>8089</v>
      </c>
      <c r="L586" s="226" t="s">
        <v>8089</v>
      </c>
      <c r="M586" s="226" t="s">
        <v>8257</v>
      </c>
      <c r="N586" s="226" t="s">
        <v>87</v>
      </c>
      <c r="O586" s="226" t="s">
        <v>8089</v>
      </c>
      <c r="P586" s="226"/>
      <c r="Q586" s="226"/>
      <c r="R586" s="226"/>
      <c r="S586" s="226" t="s">
        <v>8608</v>
      </c>
      <c r="T586" s="226"/>
      <c r="U586" s="226" t="s">
        <v>8089</v>
      </c>
      <c r="V586" s="226" t="s">
        <v>8089</v>
      </c>
      <c r="W586" s="226"/>
      <c r="X586" s="226"/>
      <c r="Y586" s="227">
        <v>44162.655127314814</v>
      </c>
      <c r="Z586" s="227">
        <v>44165.932488425926</v>
      </c>
      <c r="AA586" s="226"/>
      <c r="AB586" s="228" t="s">
        <v>625</v>
      </c>
      <c r="AC586" s="226">
        <v>21633</v>
      </c>
      <c r="AD586" s="226">
        <v>24040</v>
      </c>
      <c r="AE586" s="226" t="s">
        <v>8256</v>
      </c>
      <c r="AF586" s="226" t="s">
        <v>8258</v>
      </c>
      <c r="AG586" s="226" t="s">
        <v>647</v>
      </c>
    </row>
    <row r="587" spans="1:33" ht="26.4" x14ac:dyDescent="0.3">
      <c r="A587" s="226"/>
      <c r="B587" s="226" t="s">
        <v>8256</v>
      </c>
      <c r="C587" s="226" t="s">
        <v>31</v>
      </c>
      <c r="D587" s="226">
        <v>9</v>
      </c>
      <c r="E587" s="226" t="s">
        <v>2126</v>
      </c>
      <c r="F587" s="226" t="s">
        <v>2127</v>
      </c>
      <c r="G587" s="226" t="s">
        <v>2128</v>
      </c>
      <c r="H587" s="226" t="s">
        <v>34</v>
      </c>
      <c r="I587" s="226" t="s">
        <v>8089</v>
      </c>
      <c r="J587" s="226" t="s">
        <v>8089</v>
      </c>
      <c r="K587" s="226" t="s">
        <v>8089</v>
      </c>
      <c r="L587" s="226" t="s">
        <v>8089</v>
      </c>
      <c r="M587" s="226" t="s">
        <v>8257</v>
      </c>
      <c r="N587" s="226" t="s">
        <v>87</v>
      </c>
      <c r="O587" s="226" t="s">
        <v>8089</v>
      </c>
      <c r="P587" s="226"/>
      <c r="Q587" s="226"/>
      <c r="R587" s="226" t="s">
        <v>2130</v>
      </c>
      <c r="S587" s="226" t="s">
        <v>8551</v>
      </c>
      <c r="T587" s="226"/>
      <c r="U587" s="226" t="s">
        <v>8089</v>
      </c>
      <c r="V587" s="226" t="s">
        <v>8089</v>
      </c>
      <c r="W587" s="226"/>
      <c r="X587" s="226"/>
      <c r="Y587" s="227">
        <v>44162.665405092594</v>
      </c>
      <c r="Z587" s="227">
        <v>44165.932488425926</v>
      </c>
      <c r="AA587" s="226"/>
      <c r="AB587" s="228" t="s">
        <v>2129</v>
      </c>
      <c r="AC587" s="226">
        <v>82681</v>
      </c>
      <c r="AD587" s="226">
        <v>2070</v>
      </c>
      <c r="AE587" s="226" t="s">
        <v>8256</v>
      </c>
      <c r="AF587" s="226" t="s">
        <v>8258</v>
      </c>
      <c r="AG587" s="226" t="s">
        <v>295</v>
      </c>
    </row>
    <row r="588" spans="1:33" ht="26.4" x14ac:dyDescent="0.3">
      <c r="A588" s="226" t="s">
        <v>455</v>
      </c>
      <c r="B588" s="226" t="s">
        <v>8256</v>
      </c>
      <c r="C588" s="226" t="s">
        <v>31</v>
      </c>
      <c r="D588" s="226" t="s">
        <v>297</v>
      </c>
      <c r="E588" s="226" t="s">
        <v>2131</v>
      </c>
      <c r="F588" s="226" t="s">
        <v>2132</v>
      </c>
      <c r="G588" s="226" t="s">
        <v>2128</v>
      </c>
      <c r="H588" s="226" t="s">
        <v>34</v>
      </c>
      <c r="I588" s="226" t="s">
        <v>8089</v>
      </c>
      <c r="J588" s="226" t="s">
        <v>8089</v>
      </c>
      <c r="K588" s="226" t="s">
        <v>8089</v>
      </c>
      <c r="L588" s="226" t="s">
        <v>8089</v>
      </c>
      <c r="M588" s="226" t="s">
        <v>8257</v>
      </c>
      <c r="N588" s="226" t="s">
        <v>87</v>
      </c>
      <c r="O588" s="226" t="s">
        <v>8089</v>
      </c>
      <c r="P588" s="226"/>
      <c r="Q588" s="226"/>
      <c r="R588" s="226" t="s">
        <v>2133</v>
      </c>
      <c r="S588" s="226" t="s">
        <v>8549</v>
      </c>
      <c r="T588" s="226"/>
      <c r="U588" s="226" t="s">
        <v>8089</v>
      </c>
      <c r="V588" s="226" t="s">
        <v>8089</v>
      </c>
      <c r="W588" s="226"/>
      <c r="X588" s="226"/>
      <c r="Y588" s="227">
        <v>44162.665405092594</v>
      </c>
      <c r="Z588" s="227">
        <v>44165.932488425926</v>
      </c>
      <c r="AA588" s="226"/>
      <c r="AB588" s="228" t="s">
        <v>2129</v>
      </c>
      <c r="AC588" s="226">
        <v>82681</v>
      </c>
      <c r="AD588" s="226">
        <v>2800</v>
      </c>
      <c r="AE588" s="226" t="s">
        <v>8256</v>
      </c>
      <c r="AF588" s="226" t="s">
        <v>8258</v>
      </c>
      <c r="AG588" s="226" t="s">
        <v>295</v>
      </c>
    </row>
    <row r="589" spans="1:33" ht="343.2" x14ac:dyDescent="0.3">
      <c r="A589" s="226" t="s">
        <v>2138</v>
      </c>
      <c r="B589" s="226" t="s">
        <v>8256</v>
      </c>
      <c r="C589" s="226" t="s">
        <v>25</v>
      </c>
      <c r="D589" s="226" t="s">
        <v>297</v>
      </c>
      <c r="E589" s="226" t="s">
        <v>2134</v>
      </c>
      <c r="F589" s="226" t="s">
        <v>2135</v>
      </c>
      <c r="G589" s="226" t="s">
        <v>2136</v>
      </c>
      <c r="H589" s="226" t="s">
        <v>417</v>
      </c>
      <c r="I589" s="226" t="s">
        <v>8089</v>
      </c>
      <c r="J589" s="226" t="s">
        <v>8089</v>
      </c>
      <c r="K589" s="226" t="s">
        <v>8089</v>
      </c>
      <c r="L589" s="226" t="s">
        <v>8089</v>
      </c>
      <c r="M589" s="226" t="s">
        <v>8257</v>
      </c>
      <c r="N589" s="226" t="s">
        <v>87</v>
      </c>
      <c r="O589" s="226" t="s">
        <v>8089</v>
      </c>
      <c r="P589" s="226" t="s">
        <v>2139</v>
      </c>
      <c r="Q589" s="226"/>
      <c r="R589" s="226" t="s">
        <v>2137</v>
      </c>
      <c r="S589" s="226" t="s">
        <v>8681</v>
      </c>
      <c r="T589" s="226"/>
      <c r="U589" s="226" t="s">
        <v>8089</v>
      </c>
      <c r="V589" s="226" t="s">
        <v>8089</v>
      </c>
      <c r="W589" s="226"/>
      <c r="X589" s="226"/>
      <c r="Y589" s="227">
        <v>44162.665405092594</v>
      </c>
      <c r="Z589" s="227">
        <v>44165.932488425926</v>
      </c>
      <c r="AA589" s="226"/>
      <c r="AB589" s="228" t="s">
        <v>2129</v>
      </c>
      <c r="AC589" s="226">
        <v>82681</v>
      </c>
      <c r="AD589" s="226">
        <v>2900</v>
      </c>
      <c r="AE589" s="226" t="s">
        <v>8256</v>
      </c>
      <c r="AF589" s="226" t="s">
        <v>8258</v>
      </c>
      <c r="AG589" s="226" t="s">
        <v>15</v>
      </c>
    </row>
    <row r="590" spans="1:33" ht="26.4" x14ac:dyDescent="0.3">
      <c r="A590" s="226" t="s">
        <v>443</v>
      </c>
      <c r="B590" s="226" t="s">
        <v>8256</v>
      </c>
      <c r="C590" s="226" t="s">
        <v>31</v>
      </c>
      <c r="D590" s="226" t="s">
        <v>297</v>
      </c>
      <c r="E590" s="226" t="s">
        <v>2140</v>
      </c>
      <c r="F590" s="226" t="s">
        <v>2141</v>
      </c>
      <c r="G590" s="226" t="s">
        <v>2128</v>
      </c>
      <c r="H590" s="226" t="s">
        <v>34</v>
      </c>
      <c r="I590" s="226" t="s">
        <v>8089</v>
      </c>
      <c r="J590" s="226" t="s">
        <v>8089</v>
      </c>
      <c r="K590" s="226" t="s">
        <v>8089</v>
      </c>
      <c r="L590" s="226" t="s">
        <v>8089</v>
      </c>
      <c r="M590" s="226" t="s">
        <v>8257</v>
      </c>
      <c r="N590" s="226" t="s">
        <v>87</v>
      </c>
      <c r="O590" s="226" t="s">
        <v>8089</v>
      </c>
      <c r="P590" s="226"/>
      <c r="Q590" s="226"/>
      <c r="R590" s="226" t="s">
        <v>2142</v>
      </c>
      <c r="S590" s="226" t="s">
        <v>8583</v>
      </c>
      <c r="T590" s="226"/>
      <c r="U590" s="226" t="s">
        <v>8089</v>
      </c>
      <c r="V590" s="226" t="s">
        <v>8089</v>
      </c>
      <c r="W590" s="226"/>
      <c r="X590" s="226"/>
      <c r="Y590" s="227">
        <v>44162.665405092594</v>
      </c>
      <c r="Z590" s="227">
        <v>44165.932488425926</v>
      </c>
      <c r="AA590" s="226"/>
      <c r="AB590" s="228" t="s">
        <v>2129</v>
      </c>
      <c r="AC590" s="226">
        <v>82681</v>
      </c>
      <c r="AD590" s="226">
        <v>1110</v>
      </c>
      <c r="AE590" s="226" t="s">
        <v>8256</v>
      </c>
      <c r="AF590" s="226" t="s">
        <v>8258</v>
      </c>
      <c r="AG590" s="226" t="s">
        <v>295</v>
      </c>
    </row>
    <row r="591" spans="1:33" ht="26.4" x14ac:dyDescent="0.3">
      <c r="A591" s="226" t="s">
        <v>296</v>
      </c>
      <c r="B591" s="226" t="s">
        <v>8256</v>
      </c>
      <c r="C591" s="226" t="s">
        <v>31</v>
      </c>
      <c r="D591" s="226" t="s">
        <v>297</v>
      </c>
      <c r="E591" s="226" t="s">
        <v>2143</v>
      </c>
      <c r="F591" s="226" t="s">
        <v>2144</v>
      </c>
      <c r="G591" s="226" t="s">
        <v>2128</v>
      </c>
      <c r="H591" s="226" t="s">
        <v>34</v>
      </c>
      <c r="I591" s="226" t="s">
        <v>8089</v>
      </c>
      <c r="J591" s="226" t="s">
        <v>8089</v>
      </c>
      <c r="K591" s="226" t="s">
        <v>8089</v>
      </c>
      <c r="L591" s="226" t="s">
        <v>8089</v>
      </c>
      <c r="M591" s="226" t="s">
        <v>8257</v>
      </c>
      <c r="N591" s="226" t="s">
        <v>87</v>
      </c>
      <c r="O591" s="226" t="s">
        <v>8089</v>
      </c>
      <c r="P591" s="226"/>
      <c r="Q591" s="226"/>
      <c r="R591" s="226" t="s">
        <v>2145</v>
      </c>
      <c r="S591" s="226" t="s">
        <v>8538</v>
      </c>
      <c r="T591" s="226"/>
      <c r="U591" s="226" t="s">
        <v>8089</v>
      </c>
      <c r="V591" s="226" t="s">
        <v>8089</v>
      </c>
      <c r="W591" s="226"/>
      <c r="X591" s="226"/>
      <c r="Y591" s="227">
        <v>44162.665405092594</v>
      </c>
      <c r="Z591" s="227">
        <v>44165.932488425926</v>
      </c>
      <c r="AA591" s="226"/>
      <c r="AB591" s="228" t="s">
        <v>2129</v>
      </c>
      <c r="AC591" s="226">
        <v>82681</v>
      </c>
      <c r="AD591" s="226">
        <v>3080</v>
      </c>
      <c r="AE591" s="226" t="s">
        <v>8256</v>
      </c>
      <c r="AF591" s="226" t="s">
        <v>8258</v>
      </c>
      <c r="AG591" s="226" t="s">
        <v>295</v>
      </c>
    </row>
    <row r="592" spans="1:33" ht="39.6" x14ac:dyDescent="0.3">
      <c r="A592" s="226" t="s">
        <v>815</v>
      </c>
      <c r="B592" s="226" t="s">
        <v>8256</v>
      </c>
      <c r="C592" s="226" t="s">
        <v>31</v>
      </c>
      <c r="D592" s="226" t="s">
        <v>458</v>
      </c>
      <c r="E592" s="226" t="s">
        <v>2146</v>
      </c>
      <c r="F592" s="226" t="s">
        <v>2147</v>
      </c>
      <c r="G592" s="226" t="s">
        <v>2128</v>
      </c>
      <c r="H592" s="226" t="s">
        <v>34</v>
      </c>
      <c r="I592" s="226" t="s">
        <v>8089</v>
      </c>
      <c r="J592" s="226" t="s">
        <v>8089</v>
      </c>
      <c r="K592" s="226" t="s">
        <v>8089</v>
      </c>
      <c r="L592" s="226" t="s">
        <v>8089</v>
      </c>
      <c r="M592" s="226" t="s">
        <v>8257</v>
      </c>
      <c r="N592" s="226" t="s">
        <v>87</v>
      </c>
      <c r="O592" s="226" t="s">
        <v>8089</v>
      </c>
      <c r="P592" s="226"/>
      <c r="Q592" s="226"/>
      <c r="R592" s="226" t="s">
        <v>2148</v>
      </c>
      <c r="S592" s="226" t="s">
        <v>8578</v>
      </c>
      <c r="T592" s="226"/>
      <c r="U592" s="226" t="s">
        <v>8089</v>
      </c>
      <c r="V592" s="226" t="s">
        <v>8089</v>
      </c>
      <c r="W592" s="226"/>
      <c r="X592" s="226"/>
      <c r="Y592" s="227">
        <v>44162.665405092594</v>
      </c>
      <c r="Z592" s="227">
        <v>44165.932488425926</v>
      </c>
      <c r="AA592" s="226"/>
      <c r="AB592" s="228" t="s">
        <v>2129</v>
      </c>
      <c r="AC592" s="226">
        <v>82681</v>
      </c>
      <c r="AD592" s="226">
        <v>3030</v>
      </c>
      <c r="AE592" s="226" t="s">
        <v>8256</v>
      </c>
      <c r="AF592" s="226" t="s">
        <v>8258</v>
      </c>
      <c r="AG592" s="226" t="s">
        <v>295</v>
      </c>
    </row>
    <row r="593" spans="1:33" ht="66" x14ac:dyDescent="0.3">
      <c r="A593" s="226" t="s">
        <v>589</v>
      </c>
      <c r="B593" s="226" t="s">
        <v>8256</v>
      </c>
      <c r="C593" s="226" t="s">
        <v>1206</v>
      </c>
      <c r="D593" s="226" t="s">
        <v>1949</v>
      </c>
      <c r="E593" s="226" t="s">
        <v>2149</v>
      </c>
      <c r="F593" s="226" t="s">
        <v>2150</v>
      </c>
      <c r="G593" s="226" t="s">
        <v>2151</v>
      </c>
      <c r="H593" s="226" t="s">
        <v>417</v>
      </c>
      <c r="I593" s="226" t="s">
        <v>8089</v>
      </c>
      <c r="J593" s="226" t="s">
        <v>8089</v>
      </c>
      <c r="K593" s="226" t="s">
        <v>8089</v>
      </c>
      <c r="L593" s="226" t="s">
        <v>8089</v>
      </c>
      <c r="M593" s="226" t="s">
        <v>8257</v>
      </c>
      <c r="N593" s="226" t="s">
        <v>87</v>
      </c>
      <c r="O593" s="226" t="s">
        <v>8089</v>
      </c>
      <c r="P593" s="226"/>
      <c r="Q593" s="226"/>
      <c r="R593" s="226"/>
      <c r="S593" s="226" t="s">
        <v>8666</v>
      </c>
      <c r="T593" s="226"/>
      <c r="U593" s="226" t="s">
        <v>8089</v>
      </c>
      <c r="V593" s="226" t="s">
        <v>8089</v>
      </c>
      <c r="W593" s="226"/>
      <c r="X593" s="226"/>
      <c r="Y593" s="227">
        <v>44162.665405092594</v>
      </c>
      <c r="Z593" s="227">
        <v>44165.932488425926</v>
      </c>
      <c r="AA593" s="226"/>
      <c r="AB593" s="228" t="s">
        <v>2129</v>
      </c>
      <c r="AC593" s="226">
        <v>82681</v>
      </c>
      <c r="AD593" s="226">
        <v>1010</v>
      </c>
      <c r="AE593" s="226" t="s">
        <v>8256</v>
      </c>
      <c r="AF593" s="226" t="s">
        <v>8258</v>
      </c>
      <c r="AG593" s="226" t="s">
        <v>15</v>
      </c>
    </row>
    <row r="594" spans="1:33" ht="26.4" x14ac:dyDescent="0.3">
      <c r="A594" s="226"/>
      <c r="B594" s="226" t="s">
        <v>8256</v>
      </c>
      <c r="C594" s="226" t="s">
        <v>31</v>
      </c>
      <c r="D594" s="226" t="s">
        <v>1228</v>
      </c>
      <c r="E594" s="226" t="s">
        <v>2152</v>
      </c>
      <c r="F594" s="226" t="s">
        <v>2153</v>
      </c>
      <c r="G594" s="226" t="s">
        <v>147</v>
      </c>
      <c r="H594" s="226" t="s">
        <v>301</v>
      </c>
      <c r="I594" s="226" t="s">
        <v>8089</v>
      </c>
      <c r="J594" s="226" t="s">
        <v>8089</v>
      </c>
      <c r="K594" s="226" t="s">
        <v>8089</v>
      </c>
      <c r="L594" s="226" t="s">
        <v>8089</v>
      </c>
      <c r="M594" s="226" t="s">
        <v>8257</v>
      </c>
      <c r="N594" s="226" t="s">
        <v>169</v>
      </c>
      <c r="O594" s="226" t="s">
        <v>1229</v>
      </c>
      <c r="P594" s="226"/>
      <c r="Q594" s="226"/>
      <c r="R594" s="226"/>
      <c r="S594" s="226"/>
      <c r="T594" s="226"/>
      <c r="U594" s="226" t="s">
        <v>8089</v>
      </c>
      <c r="V594" s="226" t="s">
        <v>8089</v>
      </c>
      <c r="W594" s="226"/>
      <c r="X594" s="226"/>
      <c r="Y594" s="227">
        <v>44162.665405092594</v>
      </c>
      <c r="Z594" s="227">
        <v>44165.932488425926</v>
      </c>
      <c r="AA594" s="226"/>
      <c r="AB594" s="228" t="s">
        <v>2129</v>
      </c>
      <c r="AC594" s="226">
        <v>82681</v>
      </c>
      <c r="AD594" s="226">
        <v>100</v>
      </c>
      <c r="AE594" s="226" t="s">
        <v>8256</v>
      </c>
      <c r="AF594" s="226" t="s">
        <v>8258</v>
      </c>
      <c r="AG594" s="226"/>
    </row>
    <row r="595" spans="1:33" ht="66" x14ac:dyDescent="0.3">
      <c r="A595" s="226"/>
      <c r="B595" s="226" t="s">
        <v>8258</v>
      </c>
      <c r="C595" s="226" t="s">
        <v>69</v>
      </c>
      <c r="D595" s="226" t="s">
        <v>1228</v>
      </c>
      <c r="E595" s="226" t="s">
        <v>2154</v>
      </c>
      <c r="F595" s="226" t="s">
        <v>2155</v>
      </c>
      <c r="G595" s="226" t="s">
        <v>2128</v>
      </c>
      <c r="H595" s="226" t="s">
        <v>2156</v>
      </c>
      <c r="I595" s="226" t="s">
        <v>8089</v>
      </c>
      <c r="J595" s="226" t="s">
        <v>8089</v>
      </c>
      <c r="K595" s="226" t="s">
        <v>8089</v>
      </c>
      <c r="L595" s="226" t="s">
        <v>8089</v>
      </c>
      <c r="M595" s="226" t="s">
        <v>8257</v>
      </c>
      <c r="N595" s="226" t="s">
        <v>169</v>
      </c>
      <c r="O595" s="226" t="s">
        <v>1229</v>
      </c>
      <c r="P595" s="226"/>
      <c r="Q595" s="226"/>
      <c r="R595" s="226" t="s">
        <v>2157</v>
      </c>
      <c r="S595" s="226"/>
      <c r="T595" s="226"/>
      <c r="U595" s="226" t="s">
        <v>8089</v>
      </c>
      <c r="V595" s="226" t="s">
        <v>8089</v>
      </c>
      <c r="W595" s="226"/>
      <c r="X595" s="226"/>
      <c r="Y595" s="227">
        <v>44162.665405092594</v>
      </c>
      <c r="Z595" s="226"/>
      <c r="AA595" s="226"/>
      <c r="AB595" s="228" t="s">
        <v>2129</v>
      </c>
      <c r="AC595" s="226">
        <v>82681</v>
      </c>
      <c r="AD595" s="226">
        <v>300</v>
      </c>
      <c r="AE595" s="226" t="s">
        <v>8256</v>
      </c>
      <c r="AF595" s="226" t="s">
        <v>8256</v>
      </c>
      <c r="AG595" s="226" t="s">
        <v>15</v>
      </c>
    </row>
    <row r="596" spans="1:33" ht="39.6" x14ac:dyDescent="0.3">
      <c r="A596" s="226"/>
      <c r="B596" s="226" t="s">
        <v>8256</v>
      </c>
      <c r="C596" s="226" t="s">
        <v>31</v>
      </c>
      <c r="D596" s="226" t="s">
        <v>1186</v>
      </c>
      <c r="E596" s="226" t="s">
        <v>2158</v>
      </c>
      <c r="F596" s="226" t="s">
        <v>2159</v>
      </c>
      <c r="G596" s="226" t="s">
        <v>2128</v>
      </c>
      <c r="H596" s="226" t="s">
        <v>34</v>
      </c>
      <c r="I596" s="226" t="s">
        <v>8089</v>
      </c>
      <c r="J596" s="226" t="s">
        <v>8089</v>
      </c>
      <c r="K596" s="226" t="s">
        <v>8089</v>
      </c>
      <c r="L596" s="226" t="s">
        <v>8089</v>
      </c>
      <c r="M596" s="226" t="s">
        <v>8257</v>
      </c>
      <c r="N596" s="226" t="s">
        <v>87</v>
      </c>
      <c r="O596" s="226" t="s">
        <v>2046</v>
      </c>
      <c r="P596" s="226"/>
      <c r="Q596" s="226"/>
      <c r="R596" s="226" t="s">
        <v>2160</v>
      </c>
      <c r="S596" s="226" t="s">
        <v>8610</v>
      </c>
      <c r="T596" s="226"/>
      <c r="U596" s="226" t="s">
        <v>8089</v>
      </c>
      <c r="V596" s="226" t="s">
        <v>8089</v>
      </c>
      <c r="W596" s="226"/>
      <c r="X596" s="226"/>
      <c r="Y596" s="227">
        <v>44162.665405092594</v>
      </c>
      <c r="Z596" s="227">
        <v>44165.932488425926</v>
      </c>
      <c r="AA596" s="226"/>
      <c r="AB596" s="228" t="s">
        <v>2129</v>
      </c>
      <c r="AC596" s="226">
        <v>82681</v>
      </c>
      <c r="AD596" s="226">
        <v>27170</v>
      </c>
      <c r="AE596" s="226" t="s">
        <v>8256</v>
      </c>
      <c r="AF596" s="226" t="s">
        <v>8258</v>
      </c>
      <c r="AG596" s="226" t="s">
        <v>295</v>
      </c>
    </row>
    <row r="597" spans="1:33" ht="26.4" x14ac:dyDescent="0.3">
      <c r="A597" s="226"/>
      <c r="B597" s="226" t="s">
        <v>8256</v>
      </c>
      <c r="C597" s="226" t="s">
        <v>31</v>
      </c>
      <c r="D597" s="226" t="s">
        <v>1737</v>
      </c>
      <c r="E597" s="226" t="s">
        <v>2161</v>
      </c>
      <c r="F597" s="226" t="s">
        <v>2162</v>
      </c>
      <c r="G597" s="226" t="s">
        <v>183</v>
      </c>
      <c r="H597" s="226" t="s">
        <v>301</v>
      </c>
      <c r="I597" s="226" t="s">
        <v>8089</v>
      </c>
      <c r="J597" s="226" t="s">
        <v>8089</v>
      </c>
      <c r="K597" s="226" t="s">
        <v>8089</v>
      </c>
      <c r="L597" s="226" t="s">
        <v>8089</v>
      </c>
      <c r="M597" s="226" t="s">
        <v>8257</v>
      </c>
      <c r="N597" s="226" t="s">
        <v>87</v>
      </c>
      <c r="O597" s="226" t="s">
        <v>650</v>
      </c>
      <c r="P597" s="226"/>
      <c r="Q597" s="226"/>
      <c r="R597" s="226" t="s">
        <v>2163</v>
      </c>
      <c r="S597" s="226"/>
      <c r="T597" s="226"/>
      <c r="U597" s="226" t="s">
        <v>8089</v>
      </c>
      <c r="V597" s="226" t="s">
        <v>8089</v>
      </c>
      <c r="W597" s="226"/>
      <c r="X597" s="226"/>
      <c r="Y597" s="227">
        <v>44162.665405092594</v>
      </c>
      <c r="Z597" s="227">
        <v>44165.932488425926</v>
      </c>
      <c r="AA597" s="226"/>
      <c r="AB597" s="228" t="s">
        <v>2129</v>
      </c>
      <c r="AC597" s="226">
        <v>82681</v>
      </c>
      <c r="AD597" s="226">
        <v>100</v>
      </c>
      <c r="AE597" s="226" t="s">
        <v>8256</v>
      </c>
      <c r="AF597" s="226" t="s">
        <v>8258</v>
      </c>
      <c r="AG597" s="226"/>
    </row>
    <row r="598" spans="1:33" ht="39.6" x14ac:dyDescent="0.3">
      <c r="A598" s="226"/>
      <c r="B598" s="226" t="s">
        <v>8256</v>
      </c>
      <c r="C598" s="226" t="s">
        <v>25</v>
      </c>
      <c r="D598" s="226" t="s">
        <v>800</v>
      </c>
      <c r="E598" s="226" t="s">
        <v>2164</v>
      </c>
      <c r="F598" s="226" t="s">
        <v>2165</v>
      </c>
      <c r="G598" s="226" t="s">
        <v>2128</v>
      </c>
      <c r="H598" s="226" t="s">
        <v>34</v>
      </c>
      <c r="I598" s="226" t="s">
        <v>8089</v>
      </c>
      <c r="J598" s="226" t="s">
        <v>8089</v>
      </c>
      <c r="K598" s="226" t="s">
        <v>8089</v>
      </c>
      <c r="L598" s="226" t="s">
        <v>8089</v>
      </c>
      <c r="M598" s="226" t="s">
        <v>8257</v>
      </c>
      <c r="N598" s="226" t="s">
        <v>8089</v>
      </c>
      <c r="O598" s="226" t="s">
        <v>8089</v>
      </c>
      <c r="P598" s="226" t="s">
        <v>2167</v>
      </c>
      <c r="Q598" s="226"/>
      <c r="R598" s="226" t="s">
        <v>2166</v>
      </c>
      <c r="S598" s="226" t="s">
        <v>8682</v>
      </c>
      <c r="T598" s="226"/>
      <c r="U598" s="226" t="s">
        <v>8089</v>
      </c>
      <c r="V598" s="226" t="s">
        <v>8089</v>
      </c>
      <c r="W598" s="226"/>
      <c r="X598" s="226"/>
      <c r="Y598" s="227">
        <v>44162.665405092594</v>
      </c>
      <c r="Z598" s="227">
        <v>44165.932488425926</v>
      </c>
      <c r="AA598" s="226"/>
      <c r="AB598" s="228" t="s">
        <v>2129</v>
      </c>
      <c r="AC598" s="226">
        <v>82681</v>
      </c>
      <c r="AD598" s="226">
        <v>27190</v>
      </c>
      <c r="AE598" s="226" t="s">
        <v>8256</v>
      </c>
      <c r="AF598" s="226" t="s">
        <v>8258</v>
      </c>
      <c r="AG598" s="226" t="s">
        <v>35</v>
      </c>
    </row>
    <row r="599" spans="1:33" ht="26.4" x14ac:dyDescent="0.3">
      <c r="A599" s="226" t="s">
        <v>418</v>
      </c>
      <c r="B599" s="226" t="s">
        <v>8256</v>
      </c>
      <c r="C599" s="226" t="s">
        <v>19</v>
      </c>
      <c r="D599" s="226" t="s">
        <v>1373</v>
      </c>
      <c r="E599" s="226" t="s">
        <v>2168</v>
      </c>
      <c r="F599" s="226" t="s">
        <v>2169</v>
      </c>
      <c r="G599" s="226" t="s">
        <v>2128</v>
      </c>
      <c r="H599" s="226" t="s">
        <v>333</v>
      </c>
      <c r="I599" s="226" t="s">
        <v>8089</v>
      </c>
      <c r="J599" s="226" t="s">
        <v>8089</v>
      </c>
      <c r="K599" s="226" t="s">
        <v>8089</v>
      </c>
      <c r="L599" s="226" t="s">
        <v>8089</v>
      </c>
      <c r="M599" s="226" t="s">
        <v>8257</v>
      </c>
      <c r="N599" s="226" t="s">
        <v>87</v>
      </c>
      <c r="O599" s="226" t="s">
        <v>1374</v>
      </c>
      <c r="P599" s="226"/>
      <c r="Q599" s="226" t="s">
        <v>2171</v>
      </c>
      <c r="R599" s="226" t="s">
        <v>2170</v>
      </c>
      <c r="S599" s="226"/>
      <c r="T599" s="226"/>
      <c r="U599" s="226" t="s">
        <v>8089</v>
      </c>
      <c r="V599" s="226" t="s">
        <v>8089</v>
      </c>
      <c r="W599" s="226"/>
      <c r="X599" s="226"/>
      <c r="Y599" s="227">
        <v>44162.665405092594</v>
      </c>
      <c r="Z599" s="227">
        <v>44165.932488425926</v>
      </c>
      <c r="AA599" s="226"/>
      <c r="AB599" s="228" t="s">
        <v>2129</v>
      </c>
      <c r="AC599" s="226">
        <v>82681</v>
      </c>
      <c r="AD599" s="226">
        <v>27200</v>
      </c>
      <c r="AE599" s="226" t="s">
        <v>8256</v>
      </c>
      <c r="AF599" s="226" t="s">
        <v>8258</v>
      </c>
      <c r="AG599" s="226" t="s">
        <v>15</v>
      </c>
    </row>
    <row r="600" spans="1:33" ht="26.4" x14ac:dyDescent="0.3">
      <c r="A600" s="226"/>
      <c r="B600" s="226" t="s">
        <v>8256</v>
      </c>
      <c r="C600" s="226" t="s">
        <v>31</v>
      </c>
      <c r="D600" s="226" t="s">
        <v>1373</v>
      </c>
      <c r="E600" s="226" t="s">
        <v>2172</v>
      </c>
      <c r="F600" s="226" t="s">
        <v>2173</v>
      </c>
      <c r="G600" s="226" t="s">
        <v>147</v>
      </c>
      <c r="H600" s="226" t="s">
        <v>301</v>
      </c>
      <c r="I600" s="226" t="s">
        <v>8089</v>
      </c>
      <c r="J600" s="226" t="s">
        <v>8089</v>
      </c>
      <c r="K600" s="226" t="s">
        <v>8089</v>
      </c>
      <c r="L600" s="226" t="s">
        <v>8089</v>
      </c>
      <c r="M600" s="226" t="s">
        <v>8257</v>
      </c>
      <c r="N600" s="226" t="s">
        <v>87</v>
      </c>
      <c r="O600" s="226" t="s">
        <v>1374</v>
      </c>
      <c r="P600" s="226"/>
      <c r="Q600" s="226"/>
      <c r="R600" s="226" t="s">
        <v>2174</v>
      </c>
      <c r="S600" s="226"/>
      <c r="T600" s="226"/>
      <c r="U600" s="226" t="s">
        <v>8089</v>
      </c>
      <c r="V600" s="226" t="s">
        <v>8089</v>
      </c>
      <c r="W600" s="226"/>
      <c r="X600" s="226"/>
      <c r="Y600" s="227">
        <v>44162.665405092594</v>
      </c>
      <c r="Z600" s="227">
        <v>44165.932488425926</v>
      </c>
      <c r="AA600" s="226"/>
      <c r="AB600" s="228" t="s">
        <v>2129</v>
      </c>
      <c r="AC600" s="226">
        <v>82681</v>
      </c>
      <c r="AD600" s="226">
        <v>100</v>
      </c>
      <c r="AE600" s="226" t="s">
        <v>8256</v>
      </c>
      <c r="AF600" s="226" t="s">
        <v>8258</v>
      </c>
      <c r="AG600" s="226"/>
    </row>
    <row r="601" spans="1:33" ht="39.6" x14ac:dyDescent="0.3">
      <c r="A601" s="226"/>
      <c r="B601" s="226" t="s">
        <v>8256</v>
      </c>
      <c r="C601" s="226" t="s">
        <v>31</v>
      </c>
      <c r="D601" s="226" t="s">
        <v>1325</v>
      </c>
      <c r="E601" s="226" t="s">
        <v>2175</v>
      </c>
      <c r="F601" s="226" t="s">
        <v>2176</v>
      </c>
      <c r="G601" s="226" t="s">
        <v>147</v>
      </c>
      <c r="H601" s="226" t="s">
        <v>301</v>
      </c>
      <c r="I601" s="226" t="s">
        <v>8089</v>
      </c>
      <c r="J601" s="226" t="s">
        <v>8089</v>
      </c>
      <c r="K601" s="226" t="s">
        <v>8089</v>
      </c>
      <c r="L601" s="226" t="s">
        <v>8089</v>
      </c>
      <c r="M601" s="226" t="s">
        <v>8257</v>
      </c>
      <c r="N601" s="226" t="s">
        <v>87</v>
      </c>
      <c r="O601" s="226" t="s">
        <v>1326</v>
      </c>
      <c r="P601" s="226"/>
      <c r="Q601" s="226"/>
      <c r="R601" s="226" t="s">
        <v>2177</v>
      </c>
      <c r="S601" s="226"/>
      <c r="T601" s="226"/>
      <c r="U601" s="226" t="s">
        <v>8089</v>
      </c>
      <c r="V601" s="226" t="s">
        <v>8089</v>
      </c>
      <c r="W601" s="226"/>
      <c r="X601" s="226"/>
      <c r="Y601" s="227">
        <v>44162.665405092594</v>
      </c>
      <c r="Z601" s="227">
        <v>44165.932488425926</v>
      </c>
      <c r="AA601" s="226"/>
      <c r="AB601" s="228" t="s">
        <v>2129</v>
      </c>
      <c r="AC601" s="226">
        <v>82681</v>
      </c>
      <c r="AD601" s="226">
        <v>100</v>
      </c>
      <c r="AE601" s="226" t="s">
        <v>8256</v>
      </c>
      <c r="AF601" s="226" t="s">
        <v>8258</v>
      </c>
      <c r="AG601" s="226"/>
    </row>
    <row r="602" spans="1:33" ht="26.4" x14ac:dyDescent="0.3">
      <c r="A602" s="226" t="s">
        <v>1691</v>
      </c>
      <c r="B602" s="226" t="s">
        <v>8256</v>
      </c>
      <c r="C602" s="226" t="s">
        <v>19</v>
      </c>
      <c r="D602" s="226" t="s">
        <v>2181</v>
      </c>
      <c r="E602" s="226" t="s">
        <v>2178</v>
      </c>
      <c r="F602" s="226" t="s">
        <v>2179</v>
      </c>
      <c r="G602" s="226" t="s">
        <v>2128</v>
      </c>
      <c r="H602" s="226" t="s">
        <v>333</v>
      </c>
      <c r="I602" s="226" t="s">
        <v>8089</v>
      </c>
      <c r="J602" s="226" t="s">
        <v>8089</v>
      </c>
      <c r="K602" s="226" t="s">
        <v>8089</v>
      </c>
      <c r="L602" s="226" t="s">
        <v>8089</v>
      </c>
      <c r="M602" s="226" t="s">
        <v>8257</v>
      </c>
      <c r="N602" s="226" t="s">
        <v>169</v>
      </c>
      <c r="O602" s="226" t="s">
        <v>2183</v>
      </c>
      <c r="P602" s="226"/>
      <c r="Q602" s="226" t="s">
        <v>2182</v>
      </c>
      <c r="R602" s="226" t="s">
        <v>2180</v>
      </c>
      <c r="S602" s="226"/>
      <c r="T602" s="226"/>
      <c r="U602" s="226" t="s">
        <v>8089</v>
      </c>
      <c r="V602" s="226" t="s">
        <v>8089</v>
      </c>
      <c r="W602" s="226"/>
      <c r="X602" s="226"/>
      <c r="Y602" s="227">
        <v>44162.665405092594</v>
      </c>
      <c r="Z602" s="227">
        <v>44165.932488425926</v>
      </c>
      <c r="AA602" s="226"/>
      <c r="AB602" s="228" t="s">
        <v>2129</v>
      </c>
      <c r="AC602" s="226">
        <v>82681</v>
      </c>
      <c r="AD602" s="226">
        <v>27230</v>
      </c>
      <c r="AE602" s="226" t="s">
        <v>8256</v>
      </c>
      <c r="AF602" s="226" t="s">
        <v>8258</v>
      </c>
      <c r="AG602" s="226" t="s">
        <v>15</v>
      </c>
    </row>
    <row r="603" spans="1:33" ht="26.4" x14ac:dyDescent="0.3">
      <c r="A603" s="226"/>
      <c r="B603" s="226" t="s">
        <v>8256</v>
      </c>
      <c r="C603" s="226" t="s">
        <v>31</v>
      </c>
      <c r="D603" s="226" t="s">
        <v>2181</v>
      </c>
      <c r="E603" s="226" t="s">
        <v>2184</v>
      </c>
      <c r="F603" s="226" t="s">
        <v>2185</v>
      </c>
      <c r="G603" s="226" t="s">
        <v>147</v>
      </c>
      <c r="H603" s="226" t="s">
        <v>301</v>
      </c>
      <c r="I603" s="226" t="s">
        <v>8089</v>
      </c>
      <c r="J603" s="226" t="s">
        <v>8089</v>
      </c>
      <c r="K603" s="226" t="s">
        <v>8089</v>
      </c>
      <c r="L603" s="226" t="s">
        <v>8089</v>
      </c>
      <c r="M603" s="226" t="s">
        <v>8257</v>
      </c>
      <c r="N603" s="226" t="s">
        <v>169</v>
      </c>
      <c r="O603" s="226" t="s">
        <v>2187</v>
      </c>
      <c r="P603" s="226"/>
      <c r="Q603" s="226"/>
      <c r="R603" s="226" t="s">
        <v>2186</v>
      </c>
      <c r="S603" s="226"/>
      <c r="T603" s="226"/>
      <c r="U603" s="226" t="s">
        <v>8089</v>
      </c>
      <c r="V603" s="226" t="s">
        <v>8089</v>
      </c>
      <c r="W603" s="226"/>
      <c r="X603" s="226"/>
      <c r="Y603" s="227">
        <v>44162.665405092594</v>
      </c>
      <c r="Z603" s="227">
        <v>44165.932488425926</v>
      </c>
      <c r="AA603" s="226"/>
      <c r="AB603" s="228" t="s">
        <v>2129</v>
      </c>
      <c r="AC603" s="226">
        <v>82681</v>
      </c>
      <c r="AD603" s="226">
        <v>100</v>
      </c>
      <c r="AE603" s="226" t="s">
        <v>8256</v>
      </c>
      <c r="AF603" s="226" t="s">
        <v>8258</v>
      </c>
      <c r="AG603" s="226"/>
    </row>
    <row r="604" spans="1:33" ht="26.4" x14ac:dyDescent="0.3">
      <c r="A604" s="226"/>
      <c r="B604" s="226" t="s">
        <v>8256</v>
      </c>
      <c r="C604" s="226" t="s">
        <v>31</v>
      </c>
      <c r="D604" s="226" t="s">
        <v>1537</v>
      </c>
      <c r="E604" s="226" t="s">
        <v>2188</v>
      </c>
      <c r="F604" s="226" t="s">
        <v>2189</v>
      </c>
      <c r="G604" s="226" t="s">
        <v>2128</v>
      </c>
      <c r="H604" s="226" t="s">
        <v>34</v>
      </c>
      <c r="I604" s="226" t="s">
        <v>8089</v>
      </c>
      <c r="J604" s="226" t="s">
        <v>8089</v>
      </c>
      <c r="K604" s="226" t="s">
        <v>8089</v>
      </c>
      <c r="L604" s="226" t="s">
        <v>8089</v>
      </c>
      <c r="M604" s="226" t="s">
        <v>8257</v>
      </c>
      <c r="N604" s="226" t="s">
        <v>87</v>
      </c>
      <c r="O604" s="226" t="s">
        <v>1617</v>
      </c>
      <c r="P604" s="226"/>
      <c r="Q604" s="226"/>
      <c r="R604" s="226" t="s">
        <v>2190</v>
      </c>
      <c r="S604" s="226" t="s">
        <v>8604</v>
      </c>
      <c r="T604" s="226"/>
      <c r="U604" s="226" t="s">
        <v>8089</v>
      </c>
      <c r="V604" s="226" t="s">
        <v>8089</v>
      </c>
      <c r="W604" s="226"/>
      <c r="X604" s="226"/>
      <c r="Y604" s="227">
        <v>44162.665405092594</v>
      </c>
      <c r="Z604" s="227">
        <v>44165.932488425926</v>
      </c>
      <c r="AA604" s="226"/>
      <c r="AB604" s="228" t="s">
        <v>2129</v>
      </c>
      <c r="AC604" s="226">
        <v>82681</v>
      </c>
      <c r="AD604" s="226">
        <v>25530</v>
      </c>
      <c r="AE604" s="226" t="s">
        <v>8256</v>
      </c>
      <c r="AF604" s="226" t="s">
        <v>8258</v>
      </c>
      <c r="AG604" s="226" t="s">
        <v>647</v>
      </c>
    </row>
    <row r="605" spans="1:33" ht="26.4" x14ac:dyDescent="0.3">
      <c r="A605" s="226" t="s">
        <v>907</v>
      </c>
      <c r="B605" s="226" t="s">
        <v>8256</v>
      </c>
      <c r="C605" s="226" t="s">
        <v>19</v>
      </c>
      <c r="D605" s="226" t="s">
        <v>555</v>
      </c>
      <c r="E605" s="226" t="s">
        <v>2191</v>
      </c>
      <c r="F605" s="226" t="s">
        <v>2192</v>
      </c>
      <c r="G605" s="226" t="s">
        <v>2128</v>
      </c>
      <c r="H605" s="226" t="s">
        <v>333</v>
      </c>
      <c r="I605" s="226" t="s">
        <v>8089</v>
      </c>
      <c r="J605" s="226" t="s">
        <v>8089</v>
      </c>
      <c r="K605" s="226" t="s">
        <v>8089</v>
      </c>
      <c r="L605" s="226" t="s">
        <v>8089</v>
      </c>
      <c r="M605" s="226" t="s">
        <v>8257</v>
      </c>
      <c r="N605" s="226" t="s">
        <v>169</v>
      </c>
      <c r="O605" s="226" t="s">
        <v>556</v>
      </c>
      <c r="P605" s="226"/>
      <c r="Q605" s="226" t="s">
        <v>2194</v>
      </c>
      <c r="R605" s="226" t="s">
        <v>2193</v>
      </c>
      <c r="S605" s="226"/>
      <c r="T605" s="226"/>
      <c r="U605" s="226" t="s">
        <v>8089</v>
      </c>
      <c r="V605" s="226" t="s">
        <v>8089</v>
      </c>
      <c r="W605" s="226"/>
      <c r="X605" s="226"/>
      <c r="Y605" s="227">
        <v>44162.665405092594</v>
      </c>
      <c r="Z605" s="227">
        <v>44165.932488425926</v>
      </c>
      <c r="AA605" s="226"/>
      <c r="AB605" s="228" t="s">
        <v>2129</v>
      </c>
      <c r="AC605" s="226">
        <v>82681</v>
      </c>
      <c r="AD605" s="226">
        <v>27260</v>
      </c>
      <c r="AE605" s="226" t="s">
        <v>8256</v>
      </c>
      <c r="AF605" s="226" t="s">
        <v>8258</v>
      </c>
      <c r="AG605" s="226" t="s">
        <v>15</v>
      </c>
    </row>
    <row r="606" spans="1:33" ht="26.4" x14ac:dyDescent="0.3">
      <c r="A606" s="226" t="s">
        <v>907</v>
      </c>
      <c r="B606" s="226" t="s">
        <v>8256</v>
      </c>
      <c r="C606" s="226" t="s">
        <v>19</v>
      </c>
      <c r="D606" s="226" t="s">
        <v>908</v>
      </c>
      <c r="E606" s="226" t="s">
        <v>2195</v>
      </c>
      <c r="F606" s="226" t="s">
        <v>2196</v>
      </c>
      <c r="G606" s="226" t="s">
        <v>2128</v>
      </c>
      <c r="H606" s="226" t="s">
        <v>417</v>
      </c>
      <c r="I606" s="226" t="s">
        <v>8089</v>
      </c>
      <c r="J606" s="226" t="s">
        <v>8089</v>
      </c>
      <c r="K606" s="226" t="s">
        <v>8089</v>
      </c>
      <c r="L606" s="226" t="s">
        <v>8089</v>
      </c>
      <c r="M606" s="226" t="s">
        <v>8257</v>
      </c>
      <c r="N606" s="226" t="s">
        <v>169</v>
      </c>
      <c r="O606" s="226" t="s">
        <v>8089</v>
      </c>
      <c r="P606" s="226"/>
      <c r="Q606" s="226"/>
      <c r="R606" s="226" t="s">
        <v>2197</v>
      </c>
      <c r="S606" s="226"/>
      <c r="T606" s="226"/>
      <c r="U606" s="226" t="s">
        <v>8089</v>
      </c>
      <c r="V606" s="226" t="s">
        <v>8089</v>
      </c>
      <c r="W606" s="226"/>
      <c r="X606" s="226"/>
      <c r="Y606" s="227">
        <v>44162.665405092594</v>
      </c>
      <c r="Z606" s="227">
        <v>44165.932488425926</v>
      </c>
      <c r="AA606" s="226"/>
      <c r="AB606" s="228" t="s">
        <v>2129</v>
      </c>
      <c r="AC606" s="226">
        <v>82681</v>
      </c>
      <c r="AD606" s="226">
        <v>27270</v>
      </c>
      <c r="AE606" s="226" t="s">
        <v>8256</v>
      </c>
      <c r="AF606" s="226" t="s">
        <v>8258</v>
      </c>
      <c r="AG606" s="226" t="s">
        <v>15</v>
      </c>
    </row>
    <row r="607" spans="1:33" ht="26.4" x14ac:dyDescent="0.3">
      <c r="A607" s="226"/>
      <c r="B607" s="226" t="s">
        <v>8256</v>
      </c>
      <c r="C607" s="226" t="s">
        <v>31</v>
      </c>
      <c r="D607" s="226" t="s">
        <v>555</v>
      </c>
      <c r="E607" s="226" t="s">
        <v>2198</v>
      </c>
      <c r="F607" s="226" t="s">
        <v>2199</v>
      </c>
      <c r="G607" s="226" t="s">
        <v>398</v>
      </c>
      <c r="H607" s="226" t="s">
        <v>301</v>
      </c>
      <c r="I607" s="226" t="s">
        <v>8089</v>
      </c>
      <c r="J607" s="226" t="s">
        <v>8089</v>
      </c>
      <c r="K607" s="226" t="s">
        <v>8089</v>
      </c>
      <c r="L607" s="226" t="s">
        <v>8089</v>
      </c>
      <c r="M607" s="226" t="s">
        <v>8257</v>
      </c>
      <c r="N607" s="226" t="s">
        <v>169</v>
      </c>
      <c r="O607" s="226" t="s">
        <v>556</v>
      </c>
      <c r="P607" s="226"/>
      <c r="Q607" s="226"/>
      <c r="R607" s="226" t="s">
        <v>2200</v>
      </c>
      <c r="S607" s="226"/>
      <c r="T607" s="226"/>
      <c r="U607" s="226" t="s">
        <v>8089</v>
      </c>
      <c r="V607" s="226" t="s">
        <v>8089</v>
      </c>
      <c r="W607" s="226"/>
      <c r="X607" s="226"/>
      <c r="Y607" s="227">
        <v>44162.665405092594</v>
      </c>
      <c r="Z607" s="227">
        <v>44165.932488425926</v>
      </c>
      <c r="AA607" s="226"/>
      <c r="AB607" s="228" t="s">
        <v>2129</v>
      </c>
      <c r="AC607" s="226">
        <v>82681</v>
      </c>
      <c r="AD607" s="226">
        <v>100</v>
      </c>
      <c r="AE607" s="226" t="s">
        <v>8256</v>
      </c>
      <c r="AF607" s="226" t="s">
        <v>8258</v>
      </c>
      <c r="AG607" s="226"/>
    </row>
    <row r="608" spans="1:33" ht="39.6" x14ac:dyDescent="0.3">
      <c r="A608" s="226"/>
      <c r="B608" s="226" t="s">
        <v>8256</v>
      </c>
      <c r="C608" s="226" t="s">
        <v>31</v>
      </c>
      <c r="D608" s="226" t="s">
        <v>569</v>
      </c>
      <c r="E608" s="226" t="s">
        <v>2201</v>
      </c>
      <c r="F608" s="226" t="s">
        <v>2202</v>
      </c>
      <c r="G608" s="226" t="s">
        <v>398</v>
      </c>
      <c r="H608" s="226" t="s">
        <v>301</v>
      </c>
      <c r="I608" s="226" t="s">
        <v>8089</v>
      </c>
      <c r="J608" s="226" t="s">
        <v>8089</v>
      </c>
      <c r="K608" s="226" t="s">
        <v>8089</v>
      </c>
      <c r="L608" s="226" t="s">
        <v>8089</v>
      </c>
      <c r="M608" s="226" t="s">
        <v>8257</v>
      </c>
      <c r="N608" s="226" t="s">
        <v>169</v>
      </c>
      <c r="O608" s="226" t="s">
        <v>570</v>
      </c>
      <c r="P608" s="226"/>
      <c r="Q608" s="226"/>
      <c r="R608" s="226" t="s">
        <v>2203</v>
      </c>
      <c r="S608" s="226"/>
      <c r="T608" s="226"/>
      <c r="U608" s="226" t="s">
        <v>8089</v>
      </c>
      <c r="V608" s="226" t="s">
        <v>8089</v>
      </c>
      <c r="W608" s="226"/>
      <c r="X608" s="226"/>
      <c r="Y608" s="227">
        <v>44162.665405092594</v>
      </c>
      <c r="Z608" s="227">
        <v>44165.932488425926</v>
      </c>
      <c r="AA608" s="226"/>
      <c r="AB608" s="228" t="s">
        <v>2129</v>
      </c>
      <c r="AC608" s="226">
        <v>82681</v>
      </c>
      <c r="AD608" s="226">
        <v>100</v>
      </c>
      <c r="AE608" s="226" t="s">
        <v>8256</v>
      </c>
      <c r="AF608" s="226" t="s">
        <v>8258</v>
      </c>
      <c r="AG608" s="226"/>
    </row>
    <row r="609" spans="1:33" ht="26.4" x14ac:dyDescent="0.3">
      <c r="A609" s="226"/>
      <c r="B609" s="226" t="s">
        <v>8256</v>
      </c>
      <c r="C609" s="226" t="s">
        <v>31</v>
      </c>
      <c r="D609" s="226" t="s">
        <v>510</v>
      </c>
      <c r="E609" s="226" t="s">
        <v>2204</v>
      </c>
      <c r="F609" s="226" t="s">
        <v>2205</v>
      </c>
      <c r="G609" s="226" t="s">
        <v>398</v>
      </c>
      <c r="H609" s="226" t="s">
        <v>301</v>
      </c>
      <c r="I609" s="226" t="s">
        <v>8089</v>
      </c>
      <c r="J609" s="226" t="s">
        <v>8089</v>
      </c>
      <c r="K609" s="226" t="s">
        <v>8089</v>
      </c>
      <c r="L609" s="226" t="s">
        <v>8089</v>
      </c>
      <c r="M609" s="226" t="s">
        <v>8257</v>
      </c>
      <c r="N609" s="226" t="s">
        <v>483</v>
      </c>
      <c r="O609" s="226" t="s">
        <v>511</v>
      </c>
      <c r="P609" s="226"/>
      <c r="Q609" s="226"/>
      <c r="R609" s="226" t="s">
        <v>2206</v>
      </c>
      <c r="S609" s="226"/>
      <c r="T609" s="226"/>
      <c r="U609" s="226" t="s">
        <v>8089</v>
      </c>
      <c r="V609" s="226" t="s">
        <v>8089</v>
      </c>
      <c r="W609" s="226"/>
      <c r="X609" s="226"/>
      <c r="Y609" s="227">
        <v>44162.665405092594</v>
      </c>
      <c r="Z609" s="227">
        <v>44165.932488425926</v>
      </c>
      <c r="AA609" s="226"/>
      <c r="AB609" s="228" t="s">
        <v>2129</v>
      </c>
      <c r="AC609" s="226">
        <v>82681</v>
      </c>
      <c r="AD609" s="226">
        <v>100</v>
      </c>
      <c r="AE609" s="226" t="s">
        <v>8256</v>
      </c>
      <c r="AF609" s="226" t="s">
        <v>8258</v>
      </c>
      <c r="AG609" s="226"/>
    </row>
    <row r="610" spans="1:33" ht="52.8" x14ac:dyDescent="0.3">
      <c r="A610" s="226"/>
      <c r="B610" s="226" t="s">
        <v>8256</v>
      </c>
      <c r="C610" s="226" t="s">
        <v>31</v>
      </c>
      <c r="D610" s="226" t="s">
        <v>1002</v>
      </c>
      <c r="E610" s="226" t="s">
        <v>2207</v>
      </c>
      <c r="F610" s="226" t="s">
        <v>2208</v>
      </c>
      <c r="G610" s="226" t="s">
        <v>2209</v>
      </c>
      <c r="H610" s="226" t="s">
        <v>34</v>
      </c>
      <c r="I610" s="226" t="s">
        <v>8089</v>
      </c>
      <c r="J610" s="226" t="s">
        <v>8089</v>
      </c>
      <c r="K610" s="226" t="s">
        <v>8089</v>
      </c>
      <c r="L610" s="226" t="s">
        <v>8089</v>
      </c>
      <c r="M610" s="226" t="s">
        <v>8257</v>
      </c>
      <c r="N610" s="226" t="s">
        <v>87</v>
      </c>
      <c r="O610" s="226" t="s">
        <v>1936</v>
      </c>
      <c r="P610" s="226"/>
      <c r="Q610" s="226"/>
      <c r="R610" s="226"/>
      <c r="S610" s="226" t="s">
        <v>8596</v>
      </c>
      <c r="T610" s="226"/>
      <c r="U610" s="226" t="s">
        <v>8089</v>
      </c>
      <c r="V610" s="226" t="s">
        <v>8089</v>
      </c>
      <c r="W610" s="226"/>
      <c r="X610" s="226"/>
      <c r="Y610" s="227">
        <v>44162.666203703702</v>
      </c>
      <c r="Z610" s="227">
        <v>44165.932488425926</v>
      </c>
      <c r="AA610" s="226"/>
      <c r="AB610" s="228" t="s">
        <v>2210</v>
      </c>
      <c r="AC610" s="226">
        <v>81763</v>
      </c>
      <c r="AD610" s="226">
        <v>26490</v>
      </c>
      <c r="AE610" s="226" t="s">
        <v>8256</v>
      </c>
      <c r="AF610" s="226" t="s">
        <v>8258</v>
      </c>
      <c r="AG610" s="226"/>
    </row>
    <row r="611" spans="1:33" ht="26.4" x14ac:dyDescent="0.3">
      <c r="A611" s="226"/>
      <c r="B611" s="226" t="s">
        <v>8256</v>
      </c>
      <c r="C611" s="226" t="s">
        <v>31</v>
      </c>
      <c r="D611" s="226" t="s">
        <v>209</v>
      </c>
      <c r="E611" s="226" t="s">
        <v>2211</v>
      </c>
      <c r="F611" s="226" t="s">
        <v>2212</v>
      </c>
      <c r="G611" s="226" t="s">
        <v>306</v>
      </c>
      <c r="H611" s="226" t="s">
        <v>34</v>
      </c>
      <c r="I611" s="226" t="s">
        <v>8089</v>
      </c>
      <c r="J611" s="226" t="s">
        <v>8089</v>
      </c>
      <c r="K611" s="226" t="s">
        <v>8089</v>
      </c>
      <c r="L611" s="226" t="s">
        <v>8089</v>
      </c>
      <c r="M611" s="226" t="s">
        <v>8257</v>
      </c>
      <c r="N611" s="226" t="s">
        <v>87</v>
      </c>
      <c r="O611" s="226" t="s">
        <v>8089</v>
      </c>
      <c r="P611" s="226"/>
      <c r="Q611" s="226"/>
      <c r="R611" s="226"/>
      <c r="S611" s="226" t="s">
        <v>8608</v>
      </c>
      <c r="T611" s="226"/>
      <c r="U611" s="226" t="s">
        <v>8089</v>
      </c>
      <c r="V611" s="226" t="s">
        <v>8089</v>
      </c>
      <c r="W611" s="226"/>
      <c r="X611" s="226"/>
      <c r="Y611" s="227">
        <v>44162.666516203702</v>
      </c>
      <c r="Z611" s="227">
        <v>44165.932488425926</v>
      </c>
      <c r="AA611" s="226"/>
      <c r="AB611" s="228" t="s">
        <v>307</v>
      </c>
      <c r="AC611" s="226">
        <v>76312</v>
      </c>
      <c r="AD611" s="226">
        <v>24060</v>
      </c>
      <c r="AE611" s="226" t="s">
        <v>8256</v>
      </c>
      <c r="AF611" s="226" t="s">
        <v>8258</v>
      </c>
      <c r="AG611" s="226" t="s">
        <v>647</v>
      </c>
    </row>
    <row r="612" spans="1:33" ht="26.4" x14ac:dyDescent="0.3">
      <c r="A612" s="226"/>
      <c r="B612" s="226" t="s">
        <v>8256</v>
      </c>
      <c r="C612" s="226" t="s">
        <v>31</v>
      </c>
      <c r="D612" s="226">
        <v>9</v>
      </c>
      <c r="E612" s="226" t="s">
        <v>2213</v>
      </c>
      <c r="F612" s="226" t="s">
        <v>2214</v>
      </c>
      <c r="G612" s="226" t="s">
        <v>607</v>
      </c>
      <c r="H612" s="226" t="s">
        <v>34</v>
      </c>
      <c r="I612" s="226" t="s">
        <v>8089</v>
      </c>
      <c r="J612" s="226" t="s">
        <v>8089</v>
      </c>
      <c r="K612" s="226" t="s">
        <v>8089</v>
      </c>
      <c r="L612" s="226" t="s">
        <v>8089</v>
      </c>
      <c r="M612" s="226" t="s">
        <v>8257</v>
      </c>
      <c r="N612" s="226" t="s">
        <v>8089</v>
      </c>
      <c r="O612" s="226" t="s">
        <v>8089</v>
      </c>
      <c r="P612" s="226"/>
      <c r="Q612" s="226"/>
      <c r="R612" s="226"/>
      <c r="S612" s="226" t="s">
        <v>8551</v>
      </c>
      <c r="T612" s="226"/>
      <c r="U612" s="226" t="s">
        <v>8089</v>
      </c>
      <c r="V612" s="226" t="s">
        <v>8089</v>
      </c>
      <c r="W612" s="226"/>
      <c r="X612" s="226"/>
      <c r="Y612" s="227">
        <v>44162.671296296299</v>
      </c>
      <c r="Z612" s="227">
        <v>44165.966851851852</v>
      </c>
      <c r="AA612" s="226"/>
      <c r="AB612" s="228" t="s">
        <v>2215</v>
      </c>
      <c r="AC612" s="226">
        <v>14160</v>
      </c>
      <c r="AD612" s="226">
        <v>2080</v>
      </c>
      <c r="AE612" s="226" t="s">
        <v>8256</v>
      </c>
      <c r="AF612" s="226" t="s">
        <v>8258</v>
      </c>
      <c r="AG612" s="226" t="s">
        <v>295</v>
      </c>
    </row>
    <row r="613" spans="1:33" ht="26.4" x14ac:dyDescent="0.3">
      <c r="A613" s="226"/>
      <c r="B613" s="226" t="s">
        <v>8258</v>
      </c>
      <c r="C613" s="226" t="s">
        <v>69</v>
      </c>
      <c r="D613" s="226" t="s">
        <v>1002</v>
      </c>
      <c r="E613" s="226" t="s">
        <v>2216</v>
      </c>
      <c r="F613" s="226" t="s">
        <v>2217</v>
      </c>
      <c r="G613" s="226" t="s">
        <v>823</v>
      </c>
      <c r="H613" s="226" t="s">
        <v>333</v>
      </c>
      <c r="I613" s="226" t="s">
        <v>8089</v>
      </c>
      <c r="J613" s="226" t="s">
        <v>8089</v>
      </c>
      <c r="K613" s="226" t="s">
        <v>8089</v>
      </c>
      <c r="L613" s="226" t="s">
        <v>8089</v>
      </c>
      <c r="M613" s="226" t="s">
        <v>8257</v>
      </c>
      <c r="N613" s="226" t="s">
        <v>87</v>
      </c>
      <c r="O613" s="226" t="s">
        <v>1936</v>
      </c>
      <c r="P613" s="226"/>
      <c r="Q613" s="226"/>
      <c r="R613" s="226"/>
      <c r="S613" s="226"/>
      <c r="T613" s="226"/>
      <c r="U613" s="226" t="s">
        <v>8089</v>
      </c>
      <c r="V613" s="226" t="s">
        <v>8089</v>
      </c>
      <c r="W613" s="226"/>
      <c r="X613" s="226"/>
      <c r="Y613" s="227">
        <v>44162.680381944447</v>
      </c>
      <c r="Z613" s="226"/>
      <c r="AA613" s="226"/>
      <c r="AB613" s="228" t="s">
        <v>2210</v>
      </c>
      <c r="AC613" s="226">
        <v>81763</v>
      </c>
      <c r="AD613" s="226">
        <v>27310</v>
      </c>
      <c r="AE613" s="226" t="s">
        <v>8256</v>
      </c>
      <c r="AF613" s="226" t="s">
        <v>8256</v>
      </c>
      <c r="AG613" s="226" t="s">
        <v>15</v>
      </c>
    </row>
    <row r="614" spans="1:33" ht="26.4" x14ac:dyDescent="0.3">
      <c r="A614" s="226"/>
      <c r="B614" s="226" t="s">
        <v>8258</v>
      </c>
      <c r="C614" s="226" t="s">
        <v>69</v>
      </c>
      <c r="D614" s="226" t="s">
        <v>1002</v>
      </c>
      <c r="E614" s="226" t="s">
        <v>2218</v>
      </c>
      <c r="F614" s="226" t="s">
        <v>2217</v>
      </c>
      <c r="G614" s="226" t="s">
        <v>823</v>
      </c>
      <c r="H614" s="226" t="s">
        <v>333</v>
      </c>
      <c r="I614" s="226" t="s">
        <v>8089</v>
      </c>
      <c r="J614" s="226" t="s">
        <v>8089</v>
      </c>
      <c r="K614" s="226" t="s">
        <v>8089</v>
      </c>
      <c r="L614" s="226" t="s">
        <v>8089</v>
      </c>
      <c r="M614" s="226" t="s">
        <v>8257</v>
      </c>
      <c r="N614" s="226" t="s">
        <v>87</v>
      </c>
      <c r="O614" s="226" t="s">
        <v>1936</v>
      </c>
      <c r="P614" s="226"/>
      <c r="Q614" s="226"/>
      <c r="R614" s="226"/>
      <c r="S614" s="226"/>
      <c r="T614" s="226"/>
      <c r="U614" s="226" t="s">
        <v>8089</v>
      </c>
      <c r="V614" s="226" t="s">
        <v>8089</v>
      </c>
      <c r="W614" s="226"/>
      <c r="X614" s="226"/>
      <c r="Y614" s="227">
        <v>44162.680393518516</v>
      </c>
      <c r="Z614" s="226"/>
      <c r="AA614" s="226"/>
      <c r="AB614" s="228" t="s">
        <v>2210</v>
      </c>
      <c r="AC614" s="226">
        <v>81763</v>
      </c>
      <c r="AD614" s="226">
        <v>27340</v>
      </c>
      <c r="AE614" s="226" t="s">
        <v>8256</v>
      </c>
      <c r="AF614" s="226" t="s">
        <v>8256</v>
      </c>
      <c r="AG614" s="226" t="s">
        <v>15</v>
      </c>
    </row>
    <row r="615" spans="1:33" ht="26.4" x14ac:dyDescent="0.3">
      <c r="A615" s="226"/>
      <c r="B615" s="226" t="s">
        <v>8258</v>
      </c>
      <c r="C615" s="226" t="s">
        <v>69</v>
      </c>
      <c r="D615" s="226" t="s">
        <v>1002</v>
      </c>
      <c r="E615" s="226" t="s">
        <v>2219</v>
      </c>
      <c r="F615" s="226" t="s">
        <v>2217</v>
      </c>
      <c r="G615" s="226" t="s">
        <v>823</v>
      </c>
      <c r="H615" s="226" t="s">
        <v>333</v>
      </c>
      <c r="I615" s="226" t="s">
        <v>8089</v>
      </c>
      <c r="J615" s="226" t="s">
        <v>8089</v>
      </c>
      <c r="K615" s="226" t="s">
        <v>8089</v>
      </c>
      <c r="L615" s="226" t="s">
        <v>8089</v>
      </c>
      <c r="M615" s="226" t="s">
        <v>8257</v>
      </c>
      <c r="N615" s="226" t="s">
        <v>87</v>
      </c>
      <c r="O615" s="226" t="s">
        <v>1936</v>
      </c>
      <c r="P615" s="226"/>
      <c r="Q615" s="226"/>
      <c r="R615" s="226"/>
      <c r="S615" s="226"/>
      <c r="T615" s="226"/>
      <c r="U615" s="226" t="s">
        <v>8089</v>
      </c>
      <c r="V615" s="226" t="s">
        <v>8089</v>
      </c>
      <c r="W615" s="226"/>
      <c r="X615" s="226"/>
      <c r="Y615" s="227">
        <v>44162.68041666667</v>
      </c>
      <c r="Z615" s="226"/>
      <c r="AA615" s="226"/>
      <c r="AB615" s="228" t="s">
        <v>2210</v>
      </c>
      <c r="AC615" s="226">
        <v>81763</v>
      </c>
      <c r="AD615" s="226">
        <v>27350</v>
      </c>
      <c r="AE615" s="226" t="s">
        <v>8256</v>
      </c>
      <c r="AF615" s="226" t="s">
        <v>8256</v>
      </c>
      <c r="AG615" s="226" t="s">
        <v>15</v>
      </c>
    </row>
    <row r="616" spans="1:33" ht="26.4" x14ac:dyDescent="0.3">
      <c r="A616" s="226"/>
      <c r="B616" s="226" t="s">
        <v>8258</v>
      </c>
      <c r="C616" s="226" t="s">
        <v>69</v>
      </c>
      <c r="D616" s="226" t="s">
        <v>1002</v>
      </c>
      <c r="E616" s="226" t="s">
        <v>2220</v>
      </c>
      <c r="F616" s="226" t="s">
        <v>2217</v>
      </c>
      <c r="G616" s="226" t="s">
        <v>823</v>
      </c>
      <c r="H616" s="226" t="s">
        <v>333</v>
      </c>
      <c r="I616" s="226" t="s">
        <v>8089</v>
      </c>
      <c r="J616" s="226" t="s">
        <v>8089</v>
      </c>
      <c r="K616" s="226" t="s">
        <v>8089</v>
      </c>
      <c r="L616" s="226" t="s">
        <v>8089</v>
      </c>
      <c r="M616" s="226" t="s">
        <v>8257</v>
      </c>
      <c r="N616" s="226" t="s">
        <v>87</v>
      </c>
      <c r="O616" s="226" t="s">
        <v>1936</v>
      </c>
      <c r="P616" s="226"/>
      <c r="Q616" s="226"/>
      <c r="R616" s="226"/>
      <c r="S616" s="226"/>
      <c r="T616" s="226"/>
      <c r="U616" s="226" t="s">
        <v>8089</v>
      </c>
      <c r="V616" s="226" t="s">
        <v>8089</v>
      </c>
      <c r="W616" s="226"/>
      <c r="X616" s="226"/>
      <c r="Y616" s="227">
        <v>44162.680520833332</v>
      </c>
      <c r="Z616" s="226"/>
      <c r="AA616" s="226"/>
      <c r="AB616" s="228" t="s">
        <v>2210</v>
      </c>
      <c r="AC616" s="226">
        <v>81763</v>
      </c>
      <c r="AD616" s="226">
        <v>27360</v>
      </c>
      <c r="AE616" s="226" t="s">
        <v>8256</v>
      </c>
      <c r="AF616" s="226" t="s">
        <v>8256</v>
      </c>
      <c r="AG616" s="226" t="s">
        <v>15</v>
      </c>
    </row>
    <row r="617" spans="1:33" ht="52.8" x14ac:dyDescent="0.3">
      <c r="A617" s="226" t="s">
        <v>418</v>
      </c>
      <c r="B617" s="226" t="s">
        <v>8256</v>
      </c>
      <c r="C617" s="226" t="s">
        <v>1043</v>
      </c>
      <c r="D617" s="226" t="s">
        <v>112</v>
      </c>
      <c r="E617" s="226" t="s">
        <v>2221</v>
      </c>
      <c r="F617" s="226" t="s">
        <v>2222</v>
      </c>
      <c r="G617" s="226" t="s">
        <v>441</v>
      </c>
      <c r="H617" s="226" t="s">
        <v>417</v>
      </c>
      <c r="I617" s="226" t="s">
        <v>8089</v>
      </c>
      <c r="J617" s="226" t="s">
        <v>8089</v>
      </c>
      <c r="K617" s="226" t="s">
        <v>8089</v>
      </c>
      <c r="L617" s="226" t="s">
        <v>8089</v>
      </c>
      <c r="M617" s="226" t="s">
        <v>8257</v>
      </c>
      <c r="N617" s="226" t="s">
        <v>87</v>
      </c>
      <c r="O617" s="226" t="s">
        <v>8089</v>
      </c>
      <c r="P617" s="226"/>
      <c r="Q617" s="226"/>
      <c r="R617" s="226" t="s">
        <v>2223</v>
      </c>
      <c r="S617" s="226" t="s">
        <v>8683</v>
      </c>
      <c r="T617" s="226"/>
      <c r="U617" s="226" t="s">
        <v>8089</v>
      </c>
      <c r="V617" s="226" t="s">
        <v>8089</v>
      </c>
      <c r="W617" s="226"/>
      <c r="X617" s="226"/>
      <c r="Y617" s="227">
        <v>44162.682280092595</v>
      </c>
      <c r="Z617" s="227">
        <v>44165.932488425926</v>
      </c>
      <c r="AA617" s="226"/>
      <c r="AB617" s="228" t="s">
        <v>442</v>
      </c>
      <c r="AC617" s="226">
        <v>78162</v>
      </c>
      <c r="AD617" s="226">
        <v>4200</v>
      </c>
      <c r="AE617" s="226" t="s">
        <v>8256</v>
      </c>
      <c r="AF617" s="226" t="s">
        <v>8258</v>
      </c>
      <c r="AG617" s="226" t="s">
        <v>15</v>
      </c>
    </row>
    <row r="618" spans="1:33" ht="26.4" x14ac:dyDescent="0.3">
      <c r="A618" s="226"/>
      <c r="B618" s="226" t="s">
        <v>8258</v>
      </c>
      <c r="C618" s="226" t="s">
        <v>69</v>
      </c>
      <c r="D618" s="226" t="s">
        <v>1002</v>
      </c>
      <c r="E618" s="226" t="s">
        <v>2224</v>
      </c>
      <c r="F618" s="226" t="s">
        <v>2217</v>
      </c>
      <c r="G618" s="226" t="s">
        <v>823</v>
      </c>
      <c r="H618" s="226" t="s">
        <v>333</v>
      </c>
      <c r="I618" s="226" t="s">
        <v>8089</v>
      </c>
      <c r="J618" s="226" t="s">
        <v>8089</v>
      </c>
      <c r="K618" s="226" t="s">
        <v>8089</v>
      </c>
      <c r="L618" s="226" t="s">
        <v>8089</v>
      </c>
      <c r="M618" s="226" t="s">
        <v>8257</v>
      </c>
      <c r="N618" s="226" t="s">
        <v>87</v>
      </c>
      <c r="O618" s="226" t="s">
        <v>1936</v>
      </c>
      <c r="P618" s="226"/>
      <c r="Q618" s="226"/>
      <c r="R618" s="226"/>
      <c r="S618" s="226"/>
      <c r="T618" s="226"/>
      <c r="U618" s="226" t="s">
        <v>8089</v>
      </c>
      <c r="V618" s="226" t="s">
        <v>8089</v>
      </c>
      <c r="W618" s="226"/>
      <c r="X618" s="226"/>
      <c r="Y618" s="227">
        <v>44162.683587962965</v>
      </c>
      <c r="Z618" s="226"/>
      <c r="AA618" s="226"/>
      <c r="AB618" s="228" t="s">
        <v>2210</v>
      </c>
      <c r="AC618" s="226">
        <v>81763</v>
      </c>
      <c r="AD618" s="226">
        <v>27370</v>
      </c>
      <c r="AE618" s="226" t="s">
        <v>8256</v>
      </c>
      <c r="AF618" s="226" t="s">
        <v>8256</v>
      </c>
      <c r="AG618" s="226" t="s">
        <v>15</v>
      </c>
    </row>
    <row r="619" spans="1:33" ht="26.4" x14ac:dyDescent="0.3">
      <c r="A619" s="226"/>
      <c r="B619" s="226" t="s">
        <v>8258</v>
      </c>
      <c r="C619" s="226" t="s">
        <v>69</v>
      </c>
      <c r="D619" s="226" t="s">
        <v>1002</v>
      </c>
      <c r="E619" s="226" t="s">
        <v>2225</v>
      </c>
      <c r="F619" s="226" t="s">
        <v>2217</v>
      </c>
      <c r="G619" s="226" t="s">
        <v>823</v>
      </c>
      <c r="H619" s="226" t="s">
        <v>333</v>
      </c>
      <c r="I619" s="226" t="s">
        <v>8089</v>
      </c>
      <c r="J619" s="226" t="s">
        <v>8089</v>
      </c>
      <c r="K619" s="226" t="s">
        <v>8089</v>
      </c>
      <c r="L619" s="226" t="s">
        <v>8089</v>
      </c>
      <c r="M619" s="226" t="s">
        <v>8257</v>
      </c>
      <c r="N619" s="226" t="s">
        <v>87</v>
      </c>
      <c r="O619" s="226" t="s">
        <v>1936</v>
      </c>
      <c r="P619" s="226"/>
      <c r="Q619" s="226"/>
      <c r="R619" s="226"/>
      <c r="S619" s="226"/>
      <c r="T619" s="226"/>
      <c r="U619" s="226" t="s">
        <v>8089</v>
      </c>
      <c r="V619" s="226" t="s">
        <v>8089</v>
      </c>
      <c r="W619" s="226"/>
      <c r="X619" s="226"/>
      <c r="Y619" s="227">
        <v>44162.683611111112</v>
      </c>
      <c r="Z619" s="226"/>
      <c r="AA619" s="226"/>
      <c r="AB619" s="228" t="s">
        <v>2210</v>
      </c>
      <c r="AC619" s="226">
        <v>81763</v>
      </c>
      <c r="AD619" s="226">
        <v>27390</v>
      </c>
      <c r="AE619" s="226" t="s">
        <v>8256</v>
      </c>
      <c r="AF619" s="226" t="s">
        <v>8256</v>
      </c>
      <c r="AG619" s="226" t="s">
        <v>15</v>
      </c>
    </row>
    <row r="620" spans="1:33" ht="26.4" x14ac:dyDescent="0.3">
      <c r="A620" s="226"/>
      <c r="B620" s="226" t="s">
        <v>8258</v>
      </c>
      <c r="C620" s="226" t="s">
        <v>69</v>
      </c>
      <c r="D620" s="226" t="s">
        <v>1002</v>
      </c>
      <c r="E620" s="226" t="s">
        <v>2226</v>
      </c>
      <c r="F620" s="226" t="s">
        <v>2217</v>
      </c>
      <c r="G620" s="226" t="s">
        <v>823</v>
      </c>
      <c r="H620" s="226" t="s">
        <v>333</v>
      </c>
      <c r="I620" s="226" t="s">
        <v>8089</v>
      </c>
      <c r="J620" s="226" t="s">
        <v>8089</v>
      </c>
      <c r="K620" s="226" t="s">
        <v>8089</v>
      </c>
      <c r="L620" s="226" t="s">
        <v>8089</v>
      </c>
      <c r="M620" s="226" t="s">
        <v>8257</v>
      </c>
      <c r="N620" s="226" t="s">
        <v>87</v>
      </c>
      <c r="O620" s="226" t="s">
        <v>1936</v>
      </c>
      <c r="P620" s="226"/>
      <c r="Q620" s="226"/>
      <c r="R620" s="226"/>
      <c r="S620" s="226"/>
      <c r="T620" s="226"/>
      <c r="U620" s="226" t="s">
        <v>8089</v>
      </c>
      <c r="V620" s="226" t="s">
        <v>8089</v>
      </c>
      <c r="W620" s="226"/>
      <c r="X620" s="226"/>
      <c r="Y620" s="227">
        <v>44162.686562499999</v>
      </c>
      <c r="Z620" s="226"/>
      <c r="AA620" s="226"/>
      <c r="AB620" s="228" t="s">
        <v>2210</v>
      </c>
      <c r="AC620" s="226">
        <v>81763</v>
      </c>
      <c r="AD620" s="226">
        <v>27400</v>
      </c>
      <c r="AE620" s="226" t="s">
        <v>8256</v>
      </c>
      <c r="AF620" s="226" t="s">
        <v>8256</v>
      </c>
      <c r="AG620" s="226" t="s">
        <v>15</v>
      </c>
    </row>
    <row r="621" spans="1:33" ht="26.4" x14ac:dyDescent="0.3">
      <c r="A621" s="226"/>
      <c r="B621" s="226" t="s">
        <v>8258</v>
      </c>
      <c r="C621" s="226" t="s">
        <v>69</v>
      </c>
      <c r="D621" s="226" t="s">
        <v>1002</v>
      </c>
      <c r="E621" s="226" t="s">
        <v>2227</v>
      </c>
      <c r="F621" s="226" t="s">
        <v>2217</v>
      </c>
      <c r="G621" s="226" t="s">
        <v>823</v>
      </c>
      <c r="H621" s="226" t="s">
        <v>333</v>
      </c>
      <c r="I621" s="226" t="s">
        <v>8089</v>
      </c>
      <c r="J621" s="226" t="s">
        <v>8089</v>
      </c>
      <c r="K621" s="226" t="s">
        <v>8089</v>
      </c>
      <c r="L621" s="226" t="s">
        <v>8089</v>
      </c>
      <c r="M621" s="226" t="s">
        <v>8257</v>
      </c>
      <c r="N621" s="226" t="s">
        <v>87</v>
      </c>
      <c r="O621" s="226" t="s">
        <v>1936</v>
      </c>
      <c r="P621" s="226"/>
      <c r="Q621" s="226"/>
      <c r="R621" s="226"/>
      <c r="S621" s="226"/>
      <c r="T621" s="226"/>
      <c r="U621" s="226" t="s">
        <v>8089</v>
      </c>
      <c r="V621" s="226" t="s">
        <v>8089</v>
      </c>
      <c r="W621" s="226"/>
      <c r="X621" s="226"/>
      <c r="Y621" s="227">
        <v>44162.687337962961</v>
      </c>
      <c r="Z621" s="226"/>
      <c r="AA621" s="226"/>
      <c r="AB621" s="228" t="s">
        <v>2210</v>
      </c>
      <c r="AC621" s="226">
        <v>81763</v>
      </c>
      <c r="AD621" s="226">
        <v>27410</v>
      </c>
      <c r="AE621" s="226" t="s">
        <v>8256</v>
      </c>
      <c r="AF621" s="226" t="s">
        <v>8256</v>
      </c>
      <c r="AG621" s="226" t="s">
        <v>15</v>
      </c>
    </row>
    <row r="622" spans="1:33" ht="158.4" x14ac:dyDescent="0.3">
      <c r="A622" s="226" t="s">
        <v>495</v>
      </c>
      <c r="B622" s="226" t="s">
        <v>8256</v>
      </c>
      <c r="C622" s="226" t="s">
        <v>1043</v>
      </c>
      <c r="D622" s="226" t="s">
        <v>1002</v>
      </c>
      <c r="E622" s="226" t="s">
        <v>2228</v>
      </c>
      <c r="F622" s="226" t="s">
        <v>2217</v>
      </c>
      <c r="G622" s="226" t="s">
        <v>823</v>
      </c>
      <c r="H622" s="226" t="s">
        <v>333</v>
      </c>
      <c r="I622" s="226" t="s">
        <v>8089</v>
      </c>
      <c r="J622" s="226" t="s">
        <v>8089</v>
      </c>
      <c r="K622" s="226" t="s">
        <v>8089</v>
      </c>
      <c r="L622" s="226" t="s">
        <v>8089</v>
      </c>
      <c r="M622" s="226" t="s">
        <v>8257</v>
      </c>
      <c r="N622" s="226" t="s">
        <v>87</v>
      </c>
      <c r="O622" s="226" t="s">
        <v>1936</v>
      </c>
      <c r="P622" s="226"/>
      <c r="Q622" s="226"/>
      <c r="R622" s="226" t="s">
        <v>2229</v>
      </c>
      <c r="S622" s="226" t="s">
        <v>8684</v>
      </c>
      <c r="T622" s="226"/>
      <c r="U622" s="226" t="s">
        <v>8089</v>
      </c>
      <c r="V622" s="226" t="s">
        <v>8089</v>
      </c>
      <c r="W622" s="226"/>
      <c r="X622" s="226"/>
      <c r="Y622" s="227">
        <v>44162.690023148149</v>
      </c>
      <c r="Z622" s="227">
        <v>44165.932488425926</v>
      </c>
      <c r="AA622" s="226"/>
      <c r="AB622" s="228" t="s">
        <v>2210</v>
      </c>
      <c r="AC622" s="226">
        <v>81763</v>
      </c>
      <c r="AD622" s="226">
        <v>27420</v>
      </c>
      <c r="AE622" s="226" t="s">
        <v>8256</v>
      </c>
      <c r="AF622" s="226" t="s">
        <v>8258</v>
      </c>
      <c r="AG622" s="226" t="s">
        <v>647</v>
      </c>
    </row>
    <row r="623" spans="1:33" ht="39.6" x14ac:dyDescent="0.3">
      <c r="A623" s="226"/>
      <c r="B623" s="226" t="s">
        <v>8256</v>
      </c>
      <c r="C623" s="226" t="s">
        <v>31</v>
      </c>
      <c r="D623" s="226" t="s">
        <v>852</v>
      </c>
      <c r="E623" s="226" t="s">
        <v>2230</v>
      </c>
      <c r="F623" s="226" t="s">
        <v>2231</v>
      </c>
      <c r="G623" s="226" t="s">
        <v>2232</v>
      </c>
      <c r="H623" s="226" t="s">
        <v>23</v>
      </c>
      <c r="I623" s="226" t="s">
        <v>8089</v>
      </c>
      <c r="J623" s="226" t="s">
        <v>8089</v>
      </c>
      <c r="K623" s="226" t="s">
        <v>8089</v>
      </c>
      <c r="L623" s="226" t="s">
        <v>8089</v>
      </c>
      <c r="M623" s="226" t="s">
        <v>8257</v>
      </c>
      <c r="N623" s="226" t="s">
        <v>8089</v>
      </c>
      <c r="O623" s="226" t="s">
        <v>8089</v>
      </c>
      <c r="P623" s="226"/>
      <c r="Q623" s="226"/>
      <c r="R623" s="226" t="s">
        <v>2233</v>
      </c>
      <c r="S623" s="226" t="s">
        <v>8674</v>
      </c>
      <c r="T623" s="226"/>
      <c r="U623" s="226" t="s">
        <v>8089</v>
      </c>
      <c r="V623" s="226" t="s">
        <v>8089</v>
      </c>
      <c r="W623" s="226"/>
      <c r="X623" s="226"/>
      <c r="Y623" s="227">
        <v>44162.70621527778</v>
      </c>
      <c r="Z623" s="227">
        <v>44165.932488425926</v>
      </c>
      <c r="AA623" s="226"/>
      <c r="AB623" s="228" t="s">
        <v>13</v>
      </c>
      <c r="AC623" s="226">
        <v>12578</v>
      </c>
      <c r="AD623" s="226">
        <v>5000</v>
      </c>
      <c r="AE623" s="226" t="s">
        <v>8256</v>
      </c>
      <c r="AF623" s="226" t="s">
        <v>8258</v>
      </c>
      <c r="AG623" s="226"/>
    </row>
    <row r="624" spans="1:33" ht="39.6" x14ac:dyDescent="0.3">
      <c r="A624" s="226" t="s">
        <v>443</v>
      </c>
      <c r="B624" s="226" t="s">
        <v>8256</v>
      </c>
      <c r="C624" s="226" t="s">
        <v>31</v>
      </c>
      <c r="D624" s="226" t="s">
        <v>297</v>
      </c>
      <c r="E624" s="226" t="s">
        <v>2234</v>
      </c>
      <c r="F624" s="226" t="s">
        <v>2235</v>
      </c>
      <c r="G624" s="226" t="s">
        <v>976</v>
      </c>
      <c r="H624" s="226" t="s">
        <v>34</v>
      </c>
      <c r="I624" s="226" t="s">
        <v>8089</v>
      </c>
      <c r="J624" s="226" t="s">
        <v>8089</v>
      </c>
      <c r="K624" s="226" t="s">
        <v>8089</v>
      </c>
      <c r="L624" s="226" t="s">
        <v>8089</v>
      </c>
      <c r="M624" s="226" t="s">
        <v>8257</v>
      </c>
      <c r="N624" s="226" t="s">
        <v>87</v>
      </c>
      <c r="O624" s="226" t="s">
        <v>8089</v>
      </c>
      <c r="P624" s="226"/>
      <c r="Q624" s="226"/>
      <c r="R624" s="226"/>
      <c r="S624" s="226" t="s">
        <v>8559</v>
      </c>
      <c r="T624" s="226"/>
      <c r="U624" s="226" t="s">
        <v>8089</v>
      </c>
      <c r="V624" s="226" t="s">
        <v>8089</v>
      </c>
      <c r="W624" s="226"/>
      <c r="X624" s="226"/>
      <c r="Y624" s="227">
        <v>44162.751863425925</v>
      </c>
      <c r="Z624" s="227">
        <v>44165.966851851852</v>
      </c>
      <c r="AA624" s="226"/>
      <c r="AB624" s="228" t="s">
        <v>2236</v>
      </c>
      <c r="AC624" s="226">
        <v>57198</v>
      </c>
      <c r="AD624" s="226">
        <v>1120</v>
      </c>
      <c r="AE624" s="226" t="s">
        <v>8256</v>
      </c>
      <c r="AF624" s="226" t="s">
        <v>8258</v>
      </c>
      <c r="AG624" s="226" t="s">
        <v>295</v>
      </c>
    </row>
    <row r="625" spans="1:33" ht="39.6" x14ac:dyDescent="0.3">
      <c r="A625" s="226" t="s">
        <v>296</v>
      </c>
      <c r="B625" s="226" t="s">
        <v>8256</v>
      </c>
      <c r="C625" s="226" t="s">
        <v>31</v>
      </c>
      <c r="D625" s="226" t="s">
        <v>297</v>
      </c>
      <c r="E625" s="226" t="s">
        <v>2237</v>
      </c>
      <c r="F625" s="226" t="s">
        <v>2238</v>
      </c>
      <c r="G625" s="226" t="s">
        <v>976</v>
      </c>
      <c r="H625" s="226" t="s">
        <v>34</v>
      </c>
      <c r="I625" s="226" t="s">
        <v>8089</v>
      </c>
      <c r="J625" s="226" t="s">
        <v>8089</v>
      </c>
      <c r="K625" s="226" t="s">
        <v>8089</v>
      </c>
      <c r="L625" s="226" t="s">
        <v>8089</v>
      </c>
      <c r="M625" s="226" t="s">
        <v>8257</v>
      </c>
      <c r="N625" s="226" t="s">
        <v>87</v>
      </c>
      <c r="O625" s="226" t="s">
        <v>8089</v>
      </c>
      <c r="P625" s="226"/>
      <c r="Q625" s="226"/>
      <c r="R625" s="226"/>
      <c r="S625" s="226" t="s">
        <v>8560</v>
      </c>
      <c r="T625" s="226"/>
      <c r="U625" s="226" t="s">
        <v>8089</v>
      </c>
      <c r="V625" s="226" t="s">
        <v>8089</v>
      </c>
      <c r="W625" s="226"/>
      <c r="X625" s="226"/>
      <c r="Y625" s="227">
        <v>44162.751863425925</v>
      </c>
      <c r="Z625" s="227">
        <v>44165.966851851852</v>
      </c>
      <c r="AA625" s="226"/>
      <c r="AB625" s="228" t="s">
        <v>2236</v>
      </c>
      <c r="AC625" s="226">
        <v>57198</v>
      </c>
      <c r="AD625" s="226">
        <v>3100</v>
      </c>
      <c r="AE625" s="226" t="s">
        <v>8256</v>
      </c>
      <c r="AF625" s="226" t="s">
        <v>8258</v>
      </c>
      <c r="AG625" s="226" t="s">
        <v>295</v>
      </c>
    </row>
    <row r="626" spans="1:33" ht="26.4" x14ac:dyDescent="0.3">
      <c r="A626" s="226"/>
      <c r="B626" s="226" t="s">
        <v>8256</v>
      </c>
      <c r="C626" s="226" t="s">
        <v>31</v>
      </c>
      <c r="D626" s="226" t="s">
        <v>222</v>
      </c>
      <c r="E626" s="226" t="s">
        <v>2239</v>
      </c>
      <c r="F626" s="226" t="s">
        <v>2240</v>
      </c>
      <c r="G626" s="226" t="s">
        <v>976</v>
      </c>
      <c r="H626" s="226" t="s">
        <v>34</v>
      </c>
      <c r="I626" s="226" t="s">
        <v>8089</v>
      </c>
      <c r="J626" s="226" t="s">
        <v>8089</v>
      </c>
      <c r="K626" s="226" t="s">
        <v>8089</v>
      </c>
      <c r="L626" s="226" t="s">
        <v>8089</v>
      </c>
      <c r="M626" s="226" t="s">
        <v>8257</v>
      </c>
      <c r="N626" s="226" t="s">
        <v>169</v>
      </c>
      <c r="O626" s="226" t="s">
        <v>8089</v>
      </c>
      <c r="P626" s="226"/>
      <c r="Q626" s="226"/>
      <c r="R626" s="226"/>
      <c r="S626" s="226" t="s">
        <v>8685</v>
      </c>
      <c r="T626" s="226"/>
      <c r="U626" s="226" t="s">
        <v>8089</v>
      </c>
      <c r="V626" s="226" t="s">
        <v>8089</v>
      </c>
      <c r="W626" s="226"/>
      <c r="X626" s="226"/>
      <c r="Y626" s="227">
        <v>44162.751863425925</v>
      </c>
      <c r="Z626" s="227">
        <v>44165.966851851852</v>
      </c>
      <c r="AA626" s="226"/>
      <c r="AB626" s="228" t="s">
        <v>2236</v>
      </c>
      <c r="AC626" s="226">
        <v>57198</v>
      </c>
      <c r="AD626" s="226">
        <v>27780</v>
      </c>
      <c r="AE626" s="226" t="s">
        <v>8256</v>
      </c>
      <c r="AF626" s="226" t="s">
        <v>8258</v>
      </c>
      <c r="AG626" s="226" t="s">
        <v>295</v>
      </c>
    </row>
    <row r="627" spans="1:33" ht="26.4" x14ac:dyDescent="0.3">
      <c r="A627" s="226" t="s">
        <v>2245</v>
      </c>
      <c r="B627" s="226" t="s">
        <v>8256</v>
      </c>
      <c r="C627" s="226" t="s">
        <v>31</v>
      </c>
      <c r="D627" s="226" t="s">
        <v>864</v>
      </c>
      <c r="E627" s="226" t="s">
        <v>2241</v>
      </c>
      <c r="F627" s="226" t="s">
        <v>2242</v>
      </c>
      <c r="G627" s="226" t="s">
        <v>2243</v>
      </c>
      <c r="H627" s="226" t="s">
        <v>23</v>
      </c>
      <c r="I627" s="226" t="s">
        <v>8089</v>
      </c>
      <c r="J627" s="226" t="s">
        <v>8089</v>
      </c>
      <c r="K627" s="226" t="s">
        <v>8089</v>
      </c>
      <c r="L627" s="226" t="s">
        <v>8089</v>
      </c>
      <c r="M627" s="226" t="s">
        <v>8257</v>
      </c>
      <c r="N627" s="226" t="s">
        <v>8089</v>
      </c>
      <c r="O627" s="226" t="s">
        <v>8089</v>
      </c>
      <c r="P627" s="226"/>
      <c r="Q627" s="226"/>
      <c r="R627" s="226"/>
      <c r="S627" s="226" t="s">
        <v>8686</v>
      </c>
      <c r="T627" s="226"/>
      <c r="U627" s="226" t="s">
        <v>8089</v>
      </c>
      <c r="V627" s="226" t="s">
        <v>8089</v>
      </c>
      <c r="W627" s="226"/>
      <c r="X627" s="226"/>
      <c r="Y627" s="227">
        <v>44162.813067129631</v>
      </c>
      <c r="Z627" s="227">
        <v>44166.937800925924</v>
      </c>
      <c r="AA627" s="226"/>
      <c r="AB627" s="228" t="s">
        <v>2244</v>
      </c>
      <c r="AC627" s="226">
        <v>34439</v>
      </c>
      <c r="AD627" s="226">
        <v>3000</v>
      </c>
      <c r="AE627" s="226" t="s">
        <v>8256</v>
      </c>
      <c r="AF627" s="226" t="s">
        <v>8258</v>
      </c>
      <c r="AG627" s="226"/>
    </row>
    <row r="628" spans="1:33" ht="26.4" x14ac:dyDescent="0.3">
      <c r="A628" s="226" t="s">
        <v>2249</v>
      </c>
      <c r="B628" s="226" t="s">
        <v>8256</v>
      </c>
      <c r="C628" s="226" t="s">
        <v>25</v>
      </c>
      <c r="D628" s="226" t="s">
        <v>864</v>
      </c>
      <c r="E628" s="226" t="s">
        <v>2246</v>
      </c>
      <c r="F628" s="226" t="s">
        <v>2247</v>
      </c>
      <c r="G628" s="226" t="s">
        <v>2243</v>
      </c>
      <c r="H628" s="226" t="s">
        <v>417</v>
      </c>
      <c r="I628" s="226" t="s">
        <v>8089</v>
      </c>
      <c r="J628" s="226" t="s">
        <v>8089</v>
      </c>
      <c r="K628" s="226" t="s">
        <v>8089</v>
      </c>
      <c r="L628" s="226" t="s">
        <v>8089</v>
      </c>
      <c r="M628" s="226" t="s">
        <v>8257</v>
      </c>
      <c r="N628" s="226" t="s">
        <v>87</v>
      </c>
      <c r="O628" s="226" t="s">
        <v>8089</v>
      </c>
      <c r="P628" s="226" t="s">
        <v>2250</v>
      </c>
      <c r="Q628" s="226"/>
      <c r="R628" s="226" t="s">
        <v>2248</v>
      </c>
      <c r="S628" s="226"/>
      <c r="T628" s="226"/>
      <c r="U628" s="226" t="s">
        <v>8089</v>
      </c>
      <c r="V628" s="226" t="s">
        <v>8089</v>
      </c>
      <c r="W628" s="226"/>
      <c r="X628" s="226"/>
      <c r="Y628" s="227">
        <v>44162.81386574074</v>
      </c>
      <c r="Z628" s="227">
        <v>44166.937800925924</v>
      </c>
      <c r="AA628" s="226"/>
      <c r="AB628" s="228" t="s">
        <v>2244</v>
      </c>
      <c r="AC628" s="226">
        <v>34439</v>
      </c>
      <c r="AD628" s="226">
        <v>3900</v>
      </c>
      <c r="AE628" s="226" t="s">
        <v>8256</v>
      </c>
      <c r="AF628" s="226" t="s">
        <v>8258</v>
      </c>
      <c r="AG628" s="226" t="s">
        <v>15</v>
      </c>
    </row>
    <row r="629" spans="1:33" ht="26.4" x14ac:dyDescent="0.3">
      <c r="A629" s="226" t="s">
        <v>2245</v>
      </c>
      <c r="B629" s="226" t="s">
        <v>8256</v>
      </c>
      <c r="C629" s="226" t="s">
        <v>31</v>
      </c>
      <c r="D629" s="226" t="s">
        <v>864</v>
      </c>
      <c r="E629" s="226" t="s">
        <v>2251</v>
      </c>
      <c r="F629" s="226" t="s">
        <v>2252</v>
      </c>
      <c r="G629" s="226" t="s">
        <v>2243</v>
      </c>
      <c r="H629" s="226" t="s">
        <v>34</v>
      </c>
      <c r="I629" s="226" t="s">
        <v>8089</v>
      </c>
      <c r="J629" s="226" t="s">
        <v>8089</v>
      </c>
      <c r="K629" s="226" t="s">
        <v>8089</v>
      </c>
      <c r="L629" s="226" t="s">
        <v>8089</v>
      </c>
      <c r="M629" s="226" t="s">
        <v>8257</v>
      </c>
      <c r="N629" s="226" t="s">
        <v>8089</v>
      </c>
      <c r="O629" s="226" t="s">
        <v>8089</v>
      </c>
      <c r="P629" s="226"/>
      <c r="Q629" s="226"/>
      <c r="R629" s="226" t="s">
        <v>2253</v>
      </c>
      <c r="S629" s="226" t="s">
        <v>8686</v>
      </c>
      <c r="T629" s="226"/>
      <c r="U629" s="226" t="s">
        <v>8089</v>
      </c>
      <c r="V629" s="226" t="s">
        <v>8089</v>
      </c>
      <c r="W629" s="226"/>
      <c r="X629" s="226"/>
      <c r="Y629" s="227">
        <v>44162.814525462964</v>
      </c>
      <c r="Z629" s="227">
        <v>44166.937800925924</v>
      </c>
      <c r="AA629" s="226"/>
      <c r="AB629" s="228" t="s">
        <v>2244</v>
      </c>
      <c r="AC629" s="226">
        <v>34439</v>
      </c>
      <c r="AD629" s="226">
        <v>3800</v>
      </c>
      <c r="AE629" s="226" t="s">
        <v>8256</v>
      </c>
      <c r="AF629" s="226" t="s">
        <v>8258</v>
      </c>
      <c r="AG629" s="226"/>
    </row>
    <row r="630" spans="1:33" ht="26.4" x14ac:dyDescent="0.3">
      <c r="A630" s="226"/>
      <c r="B630" s="226" t="s">
        <v>8256</v>
      </c>
      <c r="C630" s="226" t="s">
        <v>31</v>
      </c>
      <c r="D630" s="226" t="s">
        <v>1218</v>
      </c>
      <c r="E630" s="226" t="s">
        <v>2254</v>
      </c>
      <c r="F630" s="226" t="s">
        <v>2255</v>
      </c>
      <c r="G630" s="226" t="s">
        <v>183</v>
      </c>
      <c r="H630" s="226" t="s">
        <v>301</v>
      </c>
      <c r="I630" s="226" t="s">
        <v>8089</v>
      </c>
      <c r="J630" s="226" t="s">
        <v>8089</v>
      </c>
      <c r="K630" s="226" t="s">
        <v>8089</v>
      </c>
      <c r="L630" s="226" t="s">
        <v>8089</v>
      </c>
      <c r="M630" s="226" t="s">
        <v>8257</v>
      </c>
      <c r="N630" s="226" t="s">
        <v>169</v>
      </c>
      <c r="O630" s="226" t="s">
        <v>1219</v>
      </c>
      <c r="P630" s="226"/>
      <c r="Q630" s="226"/>
      <c r="R630" s="226"/>
      <c r="S630" s="226" t="s">
        <v>8687</v>
      </c>
      <c r="T630" s="226"/>
      <c r="U630" s="226" t="s">
        <v>8089</v>
      </c>
      <c r="V630" s="226" t="s">
        <v>8089</v>
      </c>
      <c r="W630" s="226"/>
      <c r="X630" s="226"/>
      <c r="Y630" s="227">
        <v>44162.816516203704</v>
      </c>
      <c r="Z630" s="227">
        <v>44166.937800925924</v>
      </c>
      <c r="AA630" s="226"/>
      <c r="AB630" s="228" t="s">
        <v>2244</v>
      </c>
      <c r="AC630" s="226">
        <v>34439</v>
      </c>
      <c r="AD630" s="226">
        <v>100</v>
      </c>
      <c r="AE630" s="226" t="s">
        <v>8256</v>
      </c>
      <c r="AF630" s="226" t="s">
        <v>8258</v>
      </c>
      <c r="AG630" s="226"/>
    </row>
    <row r="631" spans="1:33" ht="26.4" x14ac:dyDescent="0.3">
      <c r="A631" s="226"/>
      <c r="B631" s="226" t="s">
        <v>8256</v>
      </c>
      <c r="C631" s="226" t="s">
        <v>31</v>
      </c>
      <c r="D631" s="226" t="s">
        <v>1218</v>
      </c>
      <c r="E631" s="226" t="s">
        <v>2256</v>
      </c>
      <c r="F631" s="226" t="s">
        <v>2257</v>
      </c>
      <c r="G631" s="226" t="s">
        <v>2243</v>
      </c>
      <c r="H631" s="226" t="s">
        <v>34</v>
      </c>
      <c r="I631" s="226" t="s">
        <v>8089</v>
      </c>
      <c r="J631" s="226" t="s">
        <v>8089</v>
      </c>
      <c r="K631" s="226" t="s">
        <v>8089</v>
      </c>
      <c r="L631" s="226" t="s">
        <v>8089</v>
      </c>
      <c r="M631" s="226" t="s">
        <v>8257</v>
      </c>
      <c r="N631" s="226" t="s">
        <v>169</v>
      </c>
      <c r="O631" s="226" t="s">
        <v>1219</v>
      </c>
      <c r="P631" s="226"/>
      <c r="Q631" s="226"/>
      <c r="R631" s="226"/>
      <c r="S631" s="226" t="s">
        <v>8637</v>
      </c>
      <c r="T631" s="226"/>
      <c r="U631" s="226" t="s">
        <v>8089</v>
      </c>
      <c r="V631" s="226" t="s">
        <v>8089</v>
      </c>
      <c r="W631" s="226"/>
      <c r="X631" s="226"/>
      <c r="Y631" s="227">
        <v>44162.817256944443</v>
      </c>
      <c r="Z631" s="227">
        <v>44166.937800925924</v>
      </c>
      <c r="AA631" s="226"/>
      <c r="AB631" s="228" t="s">
        <v>2244</v>
      </c>
      <c r="AC631" s="226">
        <v>34439</v>
      </c>
      <c r="AD631" s="226">
        <v>510</v>
      </c>
      <c r="AE631" s="226" t="s">
        <v>8256</v>
      </c>
      <c r="AF631" s="226" t="s">
        <v>8258</v>
      </c>
      <c r="AG631" s="226"/>
    </row>
    <row r="632" spans="1:33" ht="26.4" x14ac:dyDescent="0.3">
      <c r="A632" s="226"/>
      <c r="B632" s="226" t="s">
        <v>8256</v>
      </c>
      <c r="C632" s="226" t="s">
        <v>19</v>
      </c>
      <c r="D632" s="226" t="s">
        <v>1218</v>
      </c>
      <c r="E632" s="226" t="s">
        <v>2258</v>
      </c>
      <c r="F632" s="226" t="s">
        <v>2259</v>
      </c>
      <c r="G632" s="226" t="s">
        <v>2243</v>
      </c>
      <c r="H632" s="226" t="s">
        <v>349</v>
      </c>
      <c r="I632" s="226" t="s">
        <v>8089</v>
      </c>
      <c r="J632" s="226" t="s">
        <v>8089</v>
      </c>
      <c r="K632" s="226" t="s">
        <v>8089</v>
      </c>
      <c r="L632" s="226" t="s">
        <v>8089</v>
      </c>
      <c r="M632" s="226" t="s">
        <v>8257</v>
      </c>
      <c r="N632" s="226" t="s">
        <v>169</v>
      </c>
      <c r="O632" s="226" t="s">
        <v>1106</v>
      </c>
      <c r="P632" s="226"/>
      <c r="Q632" s="226" t="s">
        <v>2261</v>
      </c>
      <c r="R632" s="226" t="s">
        <v>2260</v>
      </c>
      <c r="S632" s="226"/>
      <c r="T632" s="226"/>
      <c r="U632" s="226" t="s">
        <v>8089</v>
      </c>
      <c r="V632" s="226" t="s">
        <v>8089</v>
      </c>
      <c r="W632" s="226"/>
      <c r="X632" s="226"/>
      <c r="Y632" s="227">
        <v>44162.818287037036</v>
      </c>
      <c r="Z632" s="227">
        <v>44166.937800925924</v>
      </c>
      <c r="AA632" s="226"/>
      <c r="AB632" s="228" t="s">
        <v>2244</v>
      </c>
      <c r="AC632" s="226">
        <v>34439</v>
      </c>
      <c r="AD632" s="226">
        <v>1000</v>
      </c>
      <c r="AE632" s="226" t="s">
        <v>8256</v>
      </c>
      <c r="AF632" s="226" t="s">
        <v>8258</v>
      </c>
      <c r="AG632" s="226" t="s">
        <v>15</v>
      </c>
    </row>
    <row r="633" spans="1:33" ht="39.6" x14ac:dyDescent="0.3">
      <c r="A633" s="226" t="s">
        <v>455</v>
      </c>
      <c r="B633" s="226" t="s">
        <v>8256</v>
      </c>
      <c r="C633" s="226" t="s">
        <v>31</v>
      </c>
      <c r="D633" s="226" t="s">
        <v>297</v>
      </c>
      <c r="E633" s="226" t="s">
        <v>2262</v>
      </c>
      <c r="F633" s="226" t="s">
        <v>2263</v>
      </c>
      <c r="G633" s="226" t="s">
        <v>2243</v>
      </c>
      <c r="H633" s="226" t="s">
        <v>34</v>
      </c>
      <c r="I633" s="226" t="s">
        <v>8089</v>
      </c>
      <c r="J633" s="226" t="s">
        <v>8089</v>
      </c>
      <c r="K633" s="226" t="s">
        <v>8089</v>
      </c>
      <c r="L633" s="226" t="s">
        <v>8089</v>
      </c>
      <c r="M633" s="226" t="s">
        <v>8257</v>
      </c>
      <c r="N633" s="226" t="s">
        <v>8089</v>
      </c>
      <c r="O633" s="226" t="s">
        <v>8089</v>
      </c>
      <c r="P633" s="226"/>
      <c r="Q633" s="226"/>
      <c r="R633" s="226"/>
      <c r="S633" s="226" t="s">
        <v>8558</v>
      </c>
      <c r="T633" s="226"/>
      <c r="U633" s="226" t="s">
        <v>8089</v>
      </c>
      <c r="V633" s="226" t="s">
        <v>8089</v>
      </c>
      <c r="W633" s="226"/>
      <c r="X633" s="226"/>
      <c r="Y633" s="227">
        <v>44162.819282407407</v>
      </c>
      <c r="Z633" s="227">
        <v>44166.937800925924</v>
      </c>
      <c r="AA633" s="226"/>
      <c r="AB633" s="228" t="s">
        <v>2244</v>
      </c>
      <c r="AC633" s="226">
        <v>34439</v>
      </c>
      <c r="AD633" s="226">
        <v>2100</v>
      </c>
      <c r="AE633" s="226" t="s">
        <v>8256</v>
      </c>
      <c r="AF633" s="226" t="s">
        <v>8258</v>
      </c>
      <c r="AG633" s="226"/>
    </row>
    <row r="634" spans="1:33" ht="26.4" x14ac:dyDescent="0.3">
      <c r="A634" s="226"/>
      <c r="B634" s="226" t="s">
        <v>8256</v>
      </c>
      <c r="C634" s="226" t="s">
        <v>31</v>
      </c>
      <c r="D634" s="226" t="s">
        <v>2268</v>
      </c>
      <c r="E634" s="226" t="s">
        <v>2264</v>
      </c>
      <c r="F634" s="226" t="s">
        <v>2265</v>
      </c>
      <c r="G634" s="226" t="s">
        <v>398</v>
      </c>
      <c r="H634" s="226" t="s">
        <v>301</v>
      </c>
      <c r="I634" s="226" t="s">
        <v>8089</v>
      </c>
      <c r="J634" s="226" t="s">
        <v>8089</v>
      </c>
      <c r="K634" s="226" t="s">
        <v>8089</v>
      </c>
      <c r="L634" s="226" t="s">
        <v>8089</v>
      </c>
      <c r="M634" s="226" t="s">
        <v>8257</v>
      </c>
      <c r="N634" s="226" t="s">
        <v>169</v>
      </c>
      <c r="O634" s="226" t="s">
        <v>2269</v>
      </c>
      <c r="P634" s="226"/>
      <c r="Q634" s="226"/>
      <c r="R634" s="226" t="s">
        <v>2267</v>
      </c>
      <c r="S634" s="226"/>
      <c r="T634" s="226"/>
      <c r="U634" s="226" t="s">
        <v>8089</v>
      </c>
      <c r="V634" s="226" t="s">
        <v>8089</v>
      </c>
      <c r="W634" s="226"/>
      <c r="X634" s="226"/>
      <c r="Y634" s="227">
        <v>44162.820115740738</v>
      </c>
      <c r="Z634" s="227">
        <v>44165.932488425926</v>
      </c>
      <c r="AA634" s="226"/>
      <c r="AB634" s="228" t="s">
        <v>2266</v>
      </c>
      <c r="AC634" s="226">
        <v>57089</v>
      </c>
      <c r="AD634" s="226">
        <v>100</v>
      </c>
      <c r="AE634" s="226" t="s">
        <v>8256</v>
      </c>
      <c r="AF634" s="226" t="s">
        <v>8258</v>
      </c>
      <c r="AG634" s="226"/>
    </row>
    <row r="635" spans="1:33" ht="39.6" x14ac:dyDescent="0.3">
      <c r="A635" s="226"/>
      <c r="B635" s="226" t="s">
        <v>8256</v>
      </c>
      <c r="C635" s="226" t="s">
        <v>31</v>
      </c>
      <c r="D635" s="226" t="s">
        <v>458</v>
      </c>
      <c r="E635" s="226" t="s">
        <v>2270</v>
      </c>
      <c r="F635" s="226" t="s">
        <v>2271</v>
      </c>
      <c r="G635" s="226" t="s">
        <v>2243</v>
      </c>
      <c r="H635" s="226" t="s">
        <v>34</v>
      </c>
      <c r="I635" s="226" t="s">
        <v>8089</v>
      </c>
      <c r="J635" s="226" t="s">
        <v>8089</v>
      </c>
      <c r="K635" s="226" t="s">
        <v>8089</v>
      </c>
      <c r="L635" s="226" t="s">
        <v>8089</v>
      </c>
      <c r="M635" s="226" t="s">
        <v>8257</v>
      </c>
      <c r="N635" s="226" t="s">
        <v>87</v>
      </c>
      <c r="O635" s="226" t="s">
        <v>8089</v>
      </c>
      <c r="P635" s="226"/>
      <c r="Q635" s="226"/>
      <c r="R635" s="226"/>
      <c r="S635" s="226" t="s">
        <v>8578</v>
      </c>
      <c r="T635" s="226"/>
      <c r="U635" s="226" t="s">
        <v>8089</v>
      </c>
      <c r="V635" s="226" t="s">
        <v>8089</v>
      </c>
      <c r="W635" s="226"/>
      <c r="X635" s="226"/>
      <c r="Y635" s="227">
        <v>44162.821157407408</v>
      </c>
      <c r="Z635" s="227">
        <v>44166.937800925924</v>
      </c>
      <c r="AA635" s="226"/>
      <c r="AB635" s="228" t="s">
        <v>2244</v>
      </c>
      <c r="AC635" s="226">
        <v>34439</v>
      </c>
      <c r="AD635" s="226">
        <v>1040</v>
      </c>
      <c r="AE635" s="226" t="s">
        <v>8256</v>
      </c>
      <c r="AF635" s="226" t="s">
        <v>8258</v>
      </c>
      <c r="AG635" s="226"/>
    </row>
    <row r="636" spans="1:33" ht="26.4" x14ac:dyDescent="0.3">
      <c r="A636" s="226"/>
      <c r="B636" s="226" t="s">
        <v>8256</v>
      </c>
      <c r="C636" s="226" t="s">
        <v>31</v>
      </c>
      <c r="D636" s="226" t="s">
        <v>559</v>
      </c>
      <c r="E636" s="226" t="s">
        <v>2272</v>
      </c>
      <c r="F636" s="226" t="s">
        <v>2273</v>
      </c>
      <c r="G636" s="226" t="s">
        <v>398</v>
      </c>
      <c r="H636" s="226" t="s">
        <v>301</v>
      </c>
      <c r="I636" s="226" t="s">
        <v>8089</v>
      </c>
      <c r="J636" s="226" t="s">
        <v>8089</v>
      </c>
      <c r="K636" s="226" t="s">
        <v>8089</v>
      </c>
      <c r="L636" s="226" t="s">
        <v>8089</v>
      </c>
      <c r="M636" s="226" t="s">
        <v>8257</v>
      </c>
      <c r="N636" s="226" t="s">
        <v>169</v>
      </c>
      <c r="O636" s="226" t="s">
        <v>560</v>
      </c>
      <c r="P636" s="226"/>
      <c r="Q636" s="226"/>
      <c r="R636" s="226" t="s">
        <v>2274</v>
      </c>
      <c r="S636" s="226"/>
      <c r="T636" s="226"/>
      <c r="U636" s="226" t="s">
        <v>8089</v>
      </c>
      <c r="V636" s="226" t="s">
        <v>8089</v>
      </c>
      <c r="W636" s="226"/>
      <c r="X636" s="226"/>
      <c r="Y636" s="227">
        <v>44162.822731481479</v>
      </c>
      <c r="Z636" s="227">
        <v>44165.932488425926</v>
      </c>
      <c r="AA636" s="226"/>
      <c r="AB636" s="228" t="s">
        <v>2266</v>
      </c>
      <c r="AC636" s="226">
        <v>57089</v>
      </c>
      <c r="AD636" s="226">
        <v>100</v>
      </c>
      <c r="AE636" s="226" t="s">
        <v>8256</v>
      </c>
      <c r="AF636" s="226" t="s">
        <v>8258</v>
      </c>
      <c r="AG636" s="226"/>
    </row>
    <row r="637" spans="1:33" ht="26.4" x14ac:dyDescent="0.3">
      <c r="A637" s="226"/>
      <c r="B637" s="226" t="s">
        <v>8256</v>
      </c>
      <c r="C637" s="226" t="s">
        <v>31</v>
      </c>
      <c r="D637" s="226" t="s">
        <v>2277</v>
      </c>
      <c r="E637" s="226" t="s">
        <v>2275</v>
      </c>
      <c r="F637" s="226" t="s">
        <v>2276</v>
      </c>
      <c r="G637" s="226" t="s">
        <v>183</v>
      </c>
      <c r="H637" s="226" t="s">
        <v>301</v>
      </c>
      <c r="I637" s="226" t="s">
        <v>8089</v>
      </c>
      <c r="J637" s="226" t="s">
        <v>8089</v>
      </c>
      <c r="K637" s="226" t="s">
        <v>8089</v>
      </c>
      <c r="L637" s="226" t="s">
        <v>8089</v>
      </c>
      <c r="M637" s="226" t="s">
        <v>8257</v>
      </c>
      <c r="N637" s="226" t="s">
        <v>87</v>
      </c>
      <c r="O637" s="226" t="s">
        <v>2278</v>
      </c>
      <c r="P637" s="226"/>
      <c r="Q637" s="226"/>
      <c r="R637" s="226"/>
      <c r="S637" s="226"/>
      <c r="T637" s="226"/>
      <c r="U637" s="226" t="s">
        <v>8089</v>
      </c>
      <c r="V637" s="226" t="s">
        <v>8089</v>
      </c>
      <c r="W637" s="226"/>
      <c r="X637" s="226"/>
      <c r="Y637" s="227">
        <v>44162.823391203703</v>
      </c>
      <c r="Z637" s="227">
        <v>44166.937800925924</v>
      </c>
      <c r="AA637" s="226"/>
      <c r="AB637" s="228" t="s">
        <v>2244</v>
      </c>
      <c r="AC637" s="226">
        <v>34439</v>
      </c>
      <c r="AD637" s="226">
        <v>100</v>
      </c>
      <c r="AE637" s="226" t="s">
        <v>8256</v>
      </c>
      <c r="AF637" s="226" t="s">
        <v>8258</v>
      </c>
      <c r="AG637" s="226"/>
    </row>
    <row r="638" spans="1:33" ht="26.4" x14ac:dyDescent="0.3">
      <c r="A638" s="226"/>
      <c r="B638" s="226" t="s">
        <v>8256</v>
      </c>
      <c r="C638" s="226" t="s">
        <v>31</v>
      </c>
      <c r="D638" s="226" t="s">
        <v>2282</v>
      </c>
      <c r="E638" s="226" t="s">
        <v>2279</v>
      </c>
      <c r="F638" s="226" t="s">
        <v>2280</v>
      </c>
      <c r="G638" s="226" t="s">
        <v>398</v>
      </c>
      <c r="H638" s="226" t="s">
        <v>301</v>
      </c>
      <c r="I638" s="226" t="s">
        <v>8089</v>
      </c>
      <c r="J638" s="226" t="s">
        <v>8089</v>
      </c>
      <c r="K638" s="226" t="s">
        <v>8089</v>
      </c>
      <c r="L638" s="226" t="s">
        <v>8089</v>
      </c>
      <c r="M638" s="226" t="s">
        <v>8257</v>
      </c>
      <c r="N638" s="226" t="s">
        <v>169</v>
      </c>
      <c r="O638" s="226" t="s">
        <v>2283</v>
      </c>
      <c r="P638" s="226"/>
      <c r="Q638" s="226"/>
      <c r="R638" s="226" t="s">
        <v>2281</v>
      </c>
      <c r="S638" s="226"/>
      <c r="T638" s="226"/>
      <c r="U638" s="226" t="s">
        <v>8089</v>
      </c>
      <c r="V638" s="226" t="s">
        <v>8089</v>
      </c>
      <c r="W638" s="226"/>
      <c r="X638" s="226"/>
      <c r="Y638" s="227">
        <v>44162.824189814812</v>
      </c>
      <c r="Z638" s="227">
        <v>44165.932488425926</v>
      </c>
      <c r="AA638" s="226"/>
      <c r="AB638" s="228" t="s">
        <v>2266</v>
      </c>
      <c r="AC638" s="226">
        <v>57089</v>
      </c>
      <c r="AD638" s="226">
        <v>100</v>
      </c>
      <c r="AE638" s="226" t="s">
        <v>8256</v>
      </c>
      <c r="AF638" s="226" t="s">
        <v>8258</v>
      </c>
      <c r="AG638" s="226"/>
    </row>
    <row r="639" spans="1:33" ht="52.8" x14ac:dyDescent="0.3">
      <c r="A639" s="226"/>
      <c r="B639" s="226" t="s">
        <v>8256</v>
      </c>
      <c r="C639" s="226" t="s">
        <v>31</v>
      </c>
      <c r="D639" s="226" t="s">
        <v>852</v>
      </c>
      <c r="E639" s="226" t="s">
        <v>2284</v>
      </c>
      <c r="F639" s="226" t="s">
        <v>2285</v>
      </c>
      <c r="G639" s="226" t="s">
        <v>2232</v>
      </c>
      <c r="H639" s="226" t="s">
        <v>34</v>
      </c>
      <c r="I639" s="226" t="s">
        <v>8089</v>
      </c>
      <c r="J639" s="226" t="s">
        <v>8089</v>
      </c>
      <c r="K639" s="226" t="s">
        <v>8089</v>
      </c>
      <c r="L639" s="226" t="s">
        <v>8089</v>
      </c>
      <c r="M639" s="226" t="s">
        <v>8257</v>
      </c>
      <c r="N639" s="226" t="s">
        <v>169</v>
      </c>
      <c r="O639" s="226" t="s">
        <v>8089</v>
      </c>
      <c r="P639" s="226"/>
      <c r="Q639" s="226"/>
      <c r="R639" s="226" t="s">
        <v>2287</v>
      </c>
      <c r="S639" s="226" t="s">
        <v>8674</v>
      </c>
      <c r="T639" s="226"/>
      <c r="U639" s="226" t="s">
        <v>8089</v>
      </c>
      <c r="V639" s="226" t="s">
        <v>8089</v>
      </c>
      <c r="W639" s="226"/>
      <c r="X639" s="226"/>
      <c r="Y639" s="227">
        <v>44162.824606481481</v>
      </c>
      <c r="Z639" s="227">
        <v>44165.932488425926</v>
      </c>
      <c r="AA639" s="226"/>
      <c r="AB639" s="228" t="s">
        <v>2286</v>
      </c>
      <c r="AC639" s="226">
        <v>12696</v>
      </c>
      <c r="AD639" s="226">
        <v>5020</v>
      </c>
      <c r="AE639" s="226" t="s">
        <v>8256</v>
      </c>
      <c r="AF639" s="226" t="s">
        <v>8258</v>
      </c>
      <c r="AG639" s="226" t="s">
        <v>278</v>
      </c>
    </row>
    <row r="640" spans="1:33" ht="92.4" x14ac:dyDescent="0.3">
      <c r="A640" s="226"/>
      <c r="B640" s="226" t="s">
        <v>8256</v>
      </c>
      <c r="C640" s="226" t="s">
        <v>31</v>
      </c>
      <c r="D640" s="226" t="s">
        <v>458</v>
      </c>
      <c r="E640" s="226" t="s">
        <v>2288</v>
      </c>
      <c r="F640" s="226" t="s">
        <v>2289</v>
      </c>
      <c r="G640" s="226" t="s">
        <v>183</v>
      </c>
      <c r="H640" s="226" t="s">
        <v>301</v>
      </c>
      <c r="I640" s="226" t="s">
        <v>8089</v>
      </c>
      <c r="J640" s="226" t="s">
        <v>8089</v>
      </c>
      <c r="K640" s="226" t="s">
        <v>8089</v>
      </c>
      <c r="L640" s="226" t="s">
        <v>8089</v>
      </c>
      <c r="M640" s="226" t="s">
        <v>8257</v>
      </c>
      <c r="N640" s="226" t="s">
        <v>87</v>
      </c>
      <c r="O640" s="226" t="s">
        <v>658</v>
      </c>
      <c r="P640" s="226"/>
      <c r="Q640" s="226"/>
      <c r="R640" s="226" t="s">
        <v>2290</v>
      </c>
      <c r="S640" s="226" t="s">
        <v>8688</v>
      </c>
      <c r="T640" s="226"/>
      <c r="U640" s="226" t="s">
        <v>8089</v>
      </c>
      <c r="V640" s="226" t="s">
        <v>8089</v>
      </c>
      <c r="W640" s="226"/>
      <c r="X640" s="226"/>
      <c r="Y640" s="227">
        <v>44162.824780092589</v>
      </c>
      <c r="Z640" s="227">
        <v>44166.937800925924</v>
      </c>
      <c r="AA640" s="226"/>
      <c r="AB640" s="228" t="s">
        <v>2244</v>
      </c>
      <c r="AC640" s="226">
        <v>34439</v>
      </c>
      <c r="AD640" s="226">
        <v>100</v>
      </c>
      <c r="AE640" s="226" t="s">
        <v>8256</v>
      </c>
      <c r="AF640" s="226" t="s">
        <v>8258</v>
      </c>
      <c r="AG640" s="226"/>
    </row>
    <row r="641" spans="1:33" ht="409.6" x14ac:dyDescent="0.3">
      <c r="A641" s="226" t="s">
        <v>495</v>
      </c>
      <c r="B641" s="226" t="s">
        <v>8256</v>
      </c>
      <c r="C641" s="226" t="s">
        <v>25</v>
      </c>
      <c r="D641" s="226" t="s">
        <v>458</v>
      </c>
      <c r="E641" s="226" t="s">
        <v>2291</v>
      </c>
      <c r="F641" s="226" t="s">
        <v>2292</v>
      </c>
      <c r="G641" s="226" t="s">
        <v>2243</v>
      </c>
      <c r="H641" s="226" t="s">
        <v>333</v>
      </c>
      <c r="I641" s="226" t="s">
        <v>8089</v>
      </c>
      <c r="J641" s="226" t="s">
        <v>8089</v>
      </c>
      <c r="K641" s="226" t="s">
        <v>8089</v>
      </c>
      <c r="L641" s="226" t="s">
        <v>8089</v>
      </c>
      <c r="M641" s="226" t="s">
        <v>8257</v>
      </c>
      <c r="N641" s="226" t="s">
        <v>87</v>
      </c>
      <c r="O641" s="226" t="s">
        <v>658</v>
      </c>
      <c r="P641" s="226" t="s">
        <v>2294</v>
      </c>
      <c r="Q641" s="226"/>
      <c r="R641" s="226" t="s">
        <v>2293</v>
      </c>
      <c r="S641" s="226" t="s">
        <v>8689</v>
      </c>
      <c r="T641" s="226"/>
      <c r="U641" s="226" t="s">
        <v>8089</v>
      </c>
      <c r="V641" s="226" t="s">
        <v>8089</v>
      </c>
      <c r="W641" s="226"/>
      <c r="X641" s="226"/>
      <c r="Y641" s="227">
        <v>44162.826064814813</v>
      </c>
      <c r="Z641" s="227">
        <v>44166.937800925924</v>
      </c>
      <c r="AA641" s="226"/>
      <c r="AB641" s="228" t="s">
        <v>2244</v>
      </c>
      <c r="AC641" s="226">
        <v>34439</v>
      </c>
      <c r="AD641" s="226">
        <v>27620</v>
      </c>
      <c r="AE641" s="226" t="s">
        <v>8256</v>
      </c>
      <c r="AF641" s="226" t="s">
        <v>8258</v>
      </c>
      <c r="AG641" s="226" t="s">
        <v>15</v>
      </c>
    </row>
    <row r="642" spans="1:33" ht="26.4" x14ac:dyDescent="0.3">
      <c r="A642" s="226"/>
      <c r="B642" s="226" t="s">
        <v>8256</v>
      </c>
      <c r="C642" s="226" t="s">
        <v>31</v>
      </c>
      <c r="D642" s="226">
        <v>9</v>
      </c>
      <c r="E642" s="226" t="s">
        <v>2295</v>
      </c>
      <c r="F642" s="226" t="s">
        <v>2296</v>
      </c>
      <c r="G642" s="226" t="s">
        <v>2232</v>
      </c>
      <c r="H642" s="226" t="s">
        <v>34</v>
      </c>
      <c r="I642" s="226" t="s">
        <v>8089</v>
      </c>
      <c r="J642" s="226" t="s">
        <v>8089</v>
      </c>
      <c r="K642" s="226" t="s">
        <v>8089</v>
      </c>
      <c r="L642" s="226" t="s">
        <v>8089</v>
      </c>
      <c r="M642" s="226" t="s">
        <v>8257</v>
      </c>
      <c r="N642" s="226" t="s">
        <v>87</v>
      </c>
      <c r="O642" s="226" t="s">
        <v>8089</v>
      </c>
      <c r="P642" s="226"/>
      <c r="Q642" s="226" t="s">
        <v>2297</v>
      </c>
      <c r="R642" s="226"/>
      <c r="S642" s="226" t="s">
        <v>8551</v>
      </c>
      <c r="T642" s="226"/>
      <c r="U642" s="226" t="s">
        <v>8089</v>
      </c>
      <c r="V642" s="226" t="s">
        <v>8089</v>
      </c>
      <c r="W642" s="226"/>
      <c r="X642" s="226"/>
      <c r="Y642" s="227">
        <v>44162.843287037038</v>
      </c>
      <c r="Z642" s="227">
        <v>44165.932488425926</v>
      </c>
      <c r="AA642" s="226"/>
      <c r="AB642" s="228" t="s">
        <v>2286</v>
      </c>
      <c r="AC642" s="226">
        <v>12696</v>
      </c>
      <c r="AD642" s="226">
        <v>2090</v>
      </c>
      <c r="AE642" s="226" t="s">
        <v>8256</v>
      </c>
      <c r="AF642" s="226" t="s">
        <v>8258</v>
      </c>
      <c r="AG642" s="226" t="s">
        <v>647</v>
      </c>
    </row>
    <row r="643" spans="1:33" ht="26.4" x14ac:dyDescent="0.3">
      <c r="A643" s="226"/>
      <c r="B643" s="226" t="s">
        <v>8256</v>
      </c>
      <c r="C643" s="226" t="s">
        <v>31</v>
      </c>
      <c r="D643" s="226" t="s">
        <v>573</v>
      </c>
      <c r="E643" s="226" t="s">
        <v>2298</v>
      </c>
      <c r="F643" s="226" t="s">
        <v>2299</v>
      </c>
      <c r="G643" s="226" t="s">
        <v>398</v>
      </c>
      <c r="H643" s="226" t="s">
        <v>301</v>
      </c>
      <c r="I643" s="226" t="s">
        <v>8089</v>
      </c>
      <c r="J643" s="226" t="s">
        <v>8089</v>
      </c>
      <c r="K643" s="226" t="s">
        <v>8089</v>
      </c>
      <c r="L643" s="226" t="s">
        <v>8089</v>
      </c>
      <c r="M643" s="226" t="s">
        <v>8257</v>
      </c>
      <c r="N643" s="226" t="s">
        <v>169</v>
      </c>
      <c r="O643" s="226" t="s">
        <v>574</v>
      </c>
      <c r="P643" s="226"/>
      <c r="Q643" s="226"/>
      <c r="R643" s="226" t="s">
        <v>2300</v>
      </c>
      <c r="S643" s="226"/>
      <c r="T643" s="226"/>
      <c r="U643" s="226" t="s">
        <v>8089</v>
      </c>
      <c r="V643" s="226" t="s">
        <v>8089</v>
      </c>
      <c r="W643" s="226"/>
      <c r="X643" s="226"/>
      <c r="Y643" s="227">
        <v>44162.843715277777</v>
      </c>
      <c r="Z643" s="227">
        <v>44165.932488425926</v>
      </c>
      <c r="AA643" s="226"/>
      <c r="AB643" s="228" t="s">
        <v>2266</v>
      </c>
      <c r="AC643" s="226">
        <v>57089</v>
      </c>
      <c r="AD643" s="226">
        <v>100</v>
      </c>
      <c r="AE643" s="226" t="s">
        <v>8256</v>
      </c>
      <c r="AF643" s="226" t="s">
        <v>8258</v>
      </c>
      <c r="AG643" s="226"/>
    </row>
    <row r="644" spans="1:33" ht="26.4" x14ac:dyDescent="0.3">
      <c r="A644" s="226"/>
      <c r="B644" s="226" t="s">
        <v>8256</v>
      </c>
      <c r="C644" s="226" t="s">
        <v>31</v>
      </c>
      <c r="D644" s="226" t="s">
        <v>522</v>
      </c>
      <c r="E644" s="226" t="s">
        <v>2301</v>
      </c>
      <c r="F644" s="226" t="s">
        <v>2302</v>
      </c>
      <c r="G644" s="226" t="s">
        <v>398</v>
      </c>
      <c r="H644" s="226" t="s">
        <v>301</v>
      </c>
      <c r="I644" s="226" t="s">
        <v>8089</v>
      </c>
      <c r="J644" s="226" t="s">
        <v>8089</v>
      </c>
      <c r="K644" s="226" t="s">
        <v>8089</v>
      </c>
      <c r="L644" s="226" t="s">
        <v>8089</v>
      </c>
      <c r="M644" s="226" t="s">
        <v>8257</v>
      </c>
      <c r="N644" s="226" t="s">
        <v>169</v>
      </c>
      <c r="O644" s="226" t="s">
        <v>523</v>
      </c>
      <c r="P644" s="226"/>
      <c r="Q644" s="226"/>
      <c r="R644" s="226" t="s">
        <v>2303</v>
      </c>
      <c r="S644" s="226" t="s">
        <v>8599</v>
      </c>
      <c r="T644" s="226"/>
      <c r="U644" s="226" t="s">
        <v>8089</v>
      </c>
      <c r="V644" s="226" t="s">
        <v>8089</v>
      </c>
      <c r="W644" s="226"/>
      <c r="X644" s="226"/>
      <c r="Y644" s="227">
        <v>44162.845949074072</v>
      </c>
      <c r="Z644" s="227">
        <v>44165.932488425926</v>
      </c>
      <c r="AA644" s="226"/>
      <c r="AB644" s="228" t="s">
        <v>2266</v>
      </c>
      <c r="AC644" s="226">
        <v>57089</v>
      </c>
      <c r="AD644" s="226">
        <v>100</v>
      </c>
      <c r="AE644" s="226" t="s">
        <v>8256</v>
      </c>
      <c r="AF644" s="226" t="s">
        <v>8258</v>
      </c>
      <c r="AG644" s="226"/>
    </row>
    <row r="645" spans="1:33" ht="264" x14ac:dyDescent="0.3">
      <c r="A645" s="226" t="s">
        <v>495</v>
      </c>
      <c r="B645" s="226" t="s">
        <v>8256</v>
      </c>
      <c r="C645" s="226" t="s">
        <v>25</v>
      </c>
      <c r="D645" s="226" t="s">
        <v>522</v>
      </c>
      <c r="E645" s="226" t="s">
        <v>2304</v>
      </c>
      <c r="F645" s="226" t="s">
        <v>8690</v>
      </c>
      <c r="G645" s="226" t="s">
        <v>2305</v>
      </c>
      <c r="H645" s="226" t="s">
        <v>425</v>
      </c>
      <c r="I645" s="226" t="s">
        <v>8089</v>
      </c>
      <c r="J645" s="226" t="s">
        <v>8089</v>
      </c>
      <c r="K645" s="226" t="s">
        <v>8089</v>
      </c>
      <c r="L645" s="226" t="s">
        <v>8089</v>
      </c>
      <c r="M645" s="226" t="s">
        <v>8257</v>
      </c>
      <c r="N645" s="226" t="s">
        <v>169</v>
      </c>
      <c r="O645" s="226" t="s">
        <v>523</v>
      </c>
      <c r="P645" s="226" t="s">
        <v>2307</v>
      </c>
      <c r="Q645" s="226"/>
      <c r="R645" s="226" t="s">
        <v>2306</v>
      </c>
      <c r="S645" s="226" t="s">
        <v>8691</v>
      </c>
      <c r="T645" s="226"/>
      <c r="U645" s="226" t="s">
        <v>8089</v>
      </c>
      <c r="V645" s="226" t="s">
        <v>8089</v>
      </c>
      <c r="W645" s="226"/>
      <c r="X645" s="226"/>
      <c r="Y645" s="227">
        <v>44162.849629629629</v>
      </c>
      <c r="Z645" s="227">
        <v>44165.932488425926</v>
      </c>
      <c r="AA645" s="226"/>
      <c r="AB645" s="228" t="s">
        <v>2266</v>
      </c>
      <c r="AC645" s="226">
        <v>57089</v>
      </c>
      <c r="AD645" s="226">
        <v>27660</v>
      </c>
      <c r="AE645" s="226" t="s">
        <v>8256</v>
      </c>
      <c r="AF645" s="226" t="s">
        <v>8258</v>
      </c>
      <c r="AG645" s="226" t="s">
        <v>15</v>
      </c>
    </row>
    <row r="646" spans="1:33" x14ac:dyDescent="0.3">
      <c r="A646" s="226"/>
      <c r="B646" s="226" t="s">
        <v>8256</v>
      </c>
      <c r="C646" s="226" t="s">
        <v>19</v>
      </c>
      <c r="D646" s="226" t="s">
        <v>1218</v>
      </c>
      <c r="E646" s="226" t="s">
        <v>2308</v>
      </c>
      <c r="F646" s="226" t="s">
        <v>2309</v>
      </c>
      <c r="G646" s="226" t="s">
        <v>106</v>
      </c>
      <c r="H646" s="226" t="s">
        <v>477</v>
      </c>
      <c r="I646" s="226" t="s">
        <v>8089</v>
      </c>
      <c r="J646" s="226" t="s">
        <v>8089</v>
      </c>
      <c r="K646" s="226" t="s">
        <v>8089</v>
      </c>
      <c r="L646" s="226" t="s">
        <v>8089</v>
      </c>
      <c r="M646" s="226" t="s">
        <v>8257</v>
      </c>
      <c r="N646" s="226" t="s">
        <v>169</v>
      </c>
      <c r="O646" s="226" t="s">
        <v>1106</v>
      </c>
      <c r="P646" s="226"/>
      <c r="Q646" s="226"/>
      <c r="R646" s="226"/>
      <c r="S646" s="226"/>
      <c r="T646" s="226"/>
      <c r="U646" s="226" t="s">
        <v>8089</v>
      </c>
      <c r="V646" s="226" t="s">
        <v>8089</v>
      </c>
      <c r="W646" s="226"/>
      <c r="X646" s="226"/>
      <c r="Y646" s="227">
        <v>44162.88894675926</v>
      </c>
      <c r="Z646" s="227">
        <v>44168.794525462959</v>
      </c>
      <c r="AA646" s="226"/>
      <c r="AB646" s="228" t="s">
        <v>2310</v>
      </c>
      <c r="AC646" s="226">
        <v>21609</v>
      </c>
      <c r="AD646" s="226">
        <v>200</v>
      </c>
      <c r="AE646" s="226" t="s">
        <v>8256</v>
      </c>
      <c r="AF646" s="226" t="s">
        <v>8258</v>
      </c>
      <c r="AG646" s="226" t="s">
        <v>15</v>
      </c>
    </row>
    <row r="647" spans="1:33" ht="26.4" x14ac:dyDescent="0.3">
      <c r="A647" s="226"/>
      <c r="B647" s="226" t="s">
        <v>8256</v>
      </c>
      <c r="C647" s="226" t="s">
        <v>19</v>
      </c>
      <c r="D647" s="226" t="s">
        <v>1254</v>
      </c>
      <c r="E647" s="226" t="s">
        <v>2311</v>
      </c>
      <c r="F647" s="226" t="s">
        <v>2312</v>
      </c>
      <c r="G647" s="226" t="s">
        <v>106</v>
      </c>
      <c r="H647" s="226" t="s">
        <v>477</v>
      </c>
      <c r="I647" s="226" t="s">
        <v>8089</v>
      </c>
      <c r="J647" s="226" t="s">
        <v>8089</v>
      </c>
      <c r="K647" s="226" t="s">
        <v>8089</v>
      </c>
      <c r="L647" s="226" t="s">
        <v>8089</v>
      </c>
      <c r="M647" s="226" t="s">
        <v>8257</v>
      </c>
      <c r="N647" s="226" t="s">
        <v>169</v>
      </c>
      <c r="O647" s="226" t="s">
        <v>1255</v>
      </c>
      <c r="P647" s="226"/>
      <c r="Q647" s="226"/>
      <c r="R647" s="226"/>
      <c r="S647" s="226"/>
      <c r="T647" s="226"/>
      <c r="U647" s="226" t="s">
        <v>8089</v>
      </c>
      <c r="V647" s="226" t="s">
        <v>8089</v>
      </c>
      <c r="W647" s="226"/>
      <c r="X647" s="226"/>
      <c r="Y647" s="227">
        <v>44162.888958333337</v>
      </c>
      <c r="Z647" s="227">
        <v>44168.794525462959</v>
      </c>
      <c r="AA647" s="226"/>
      <c r="AB647" s="228" t="s">
        <v>2310</v>
      </c>
      <c r="AC647" s="226">
        <v>21609</v>
      </c>
      <c r="AD647" s="226">
        <v>24250</v>
      </c>
      <c r="AE647" s="226" t="s">
        <v>8256</v>
      </c>
      <c r="AF647" s="226" t="s">
        <v>8258</v>
      </c>
      <c r="AG647" s="226" t="s">
        <v>15</v>
      </c>
    </row>
    <row r="648" spans="1:33" x14ac:dyDescent="0.3">
      <c r="A648" s="226"/>
      <c r="B648" s="226" t="s">
        <v>8256</v>
      </c>
      <c r="C648" s="226" t="s">
        <v>19</v>
      </c>
      <c r="D648" s="226" t="s">
        <v>842</v>
      </c>
      <c r="E648" s="226" t="s">
        <v>2313</v>
      </c>
      <c r="F648" s="226" t="s">
        <v>2314</v>
      </c>
      <c r="G648" s="226" t="s">
        <v>106</v>
      </c>
      <c r="H648" s="226" t="s">
        <v>477</v>
      </c>
      <c r="I648" s="226" t="s">
        <v>8089</v>
      </c>
      <c r="J648" s="226" t="s">
        <v>8089</v>
      </c>
      <c r="K648" s="226" t="s">
        <v>8089</v>
      </c>
      <c r="L648" s="226" t="s">
        <v>8089</v>
      </c>
      <c r="M648" s="226" t="s">
        <v>8257</v>
      </c>
      <c r="N648" s="226" t="s">
        <v>169</v>
      </c>
      <c r="O648" s="226" t="s">
        <v>1112</v>
      </c>
      <c r="P648" s="226"/>
      <c r="Q648" s="226"/>
      <c r="R648" s="226"/>
      <c r="S648" s="226"/>
      <c r="T648" s="226"/>
      <c r="U648" s="226" t="s">
        <v>8089</v>
      </c>
      <c r="V648" s="226" t="s">
        <v>8089</v>
      </c>
      <c r="W648" s="226"/>
      <c r="X648" s="226"/>
      <c r="Y648" s="227">
        <v>44162.888958333337</v>
      </c>
      <c r="Z648" s="227">
        <v>44168.794525462959</v>
      </c>
      <c r="AA648" s="226"/>
      <c r="AB648" s="228" t="s">
        <v>2310</v>
      </c>
      <c r="AC648" s="226">
        <v>21609</v>
      </c>
      <c r="AD648" s="226">
        <v>2000</v>
      </c>
      <c r="AE648" s="226" t="s">
        <v>8256</v>
      </c>
      <c r="AF648" s="226" t="s">
        <v>8258</v>
      </c>
      <c r="AG648" s="226" t="s">
        <v>15</v>
      </c>
    </row>
    <row r="649" spans="1:33" ht="26.4" x14ac:dyDescent="0.3">
      <c r="A649" s="226"/>
      <c r="B649" s="226" t="s">
        <v>8256</v>
      </c>
      <c r="C649" s="226" t="s">
        <v>19</v>
      </c>
      <c r="D649" s="226" t="s">
        <v>842</v>
      </c>
      <c r="E649" s="226" t="s">
        <v>2315</v>
      </c>
      <c r="F649" s="226" t="s">
        <v>2316</v>
      </c>
      <c r="G649" s="226" t="s">
        <v>106</v>
      </c>
      <c r="H649" s="226" t="s">
        <v>477</v>
      </c>
      <c r="I649" s="226" t="s">
        <v>8089</v>
      </c>
      <c r="J649" s="226" t="s">
        <v>8089</v>
      </c>
      <c r="K649" s="226" t="s">
        <v>8089</v>
      </c>
      <c r="L649" s="226" t="s">
        <v>8089</v>
      </c>
      <c r="M649" s="226" t="s">
        <v>8257</v>
      </c>
      <c r="N649" s="226" t="s">
        <v>169</v>
      </c>
      <c r="O649" s="226" t="s">
        <v>1130</v>
      </c>
      <c r="P649" s="226"/>
      <c r="Q649" s="226"/>
      <c r="R649" s="226"/>
      <c r="S649" s="226"/>
      <c r="T649" s="226"/>
      <c r="U649" s="226" t="s">
        <v>8089</v>
      </c>
      <c r="V649" s="226" t="s">
        <v>8089</v>
      </c>
      <c r="W649" s="226"/>
      <c r="X649" s="226"/>
      <c r="Y649" s="227">
        <v>44162.888958333337</v>
      </c>
      <c r="Z649" s="227">
        <v>44168.794525462959</v>
      </c>
      <c r="AA649" s="226"/>
      <c r="AB649" s="228" t="s">
        <v>2310</v>
      </c>
      <c r="AC649" s="226">
        <v>21609</v>
      </c>
      <c r="AD649" s="226">
        <v>2010</v>
      </c>
      <c r="AE649" s="226" t="s">
        <v>8256</v>
      </c>
      <c r="AF649" s="226" t="s">
        <v>8258</v>
      </c>
      <c r="AG649" s="226" t="s">
        <v>15</v>
      </c>
    </row>
    <row r="650" spans="1:33" ht="79.2" x14ac:dyDescent="0.3">
      <c r="A650" s="226"/>
      <c r="B650" s="226" t="s">
        <v>8256</v>
      </c>
      <c r="C650" s="226" t="s">
        <v>19</v>
      </c>
      <c r="D650" s="226" t="s">
        <v>842</v>
      </c>
      <c r="E650" s="226" t="s">
        <v>2317</v>
      </c>
      <c r="F650" s="226" t="s">
        <v>2318</v>
      </c>
      <c r="G650" s="226" t="s">
        <v>106</v>
      </c>
      <c r="H650" s="226" t="s">
        <v>477</v>
      </c>
      <c r="I650" s="226" t="s">
        <v>8089</v>
      </c>
      <c r="J650" s="226" t="s">
        <v>8089</v>
      </c>
      <c r="K650" s="226" t="s">
        <v>8089</v>
      </c>
      <c r="L650" s="226" t="s">
        <v>8089</v>
      </c>
      <c r="M650" s="226" t="s">
        <v>8257</v>
      </c>
      <c r="N650" s="226" t="s">
        <v>169</v>
      </c>
      <c r="O650" s="226" t="s">
        <v>2319</v>
      </c>
      <c r="P650" s="226"/>
      <c r="Q650" s="226"/>
      <c r="R650" s="226"/>
      <c r="S650" s="226"/>
      <c r="T650" s="226"/>
      <c r="U650" s="226" t="s">
        <v>8089</v>
      </c>
      <c r="V650" s="226" t="s">
        <v>8089</v>
      </c>
      <c r="W650" s="226"/>
      <c r="X650" s="226"/>
      <c r="Y650" s="227">
        <v>44162.888958333337</v>
      </c>
      <c r="Z650" s="227">
        <v>44168.794525462959</v>
      </c>
      <c r="AA650" s="226"/>
      <c r="AB650" s="228" t="s">
        <v>2310</v>
      </c>
      <c r="AC650" s="226">
        <v>21609</v>
      </c>
      <c r="AD650" s="226">
        <v>2020</v>
      </c>
      <c r="AE650" s="226" t="s">
        <v>8256</v>
      </c>
      <c r="AF650" s="226" t="s">
        <v>8258</v>
      </c>
      <c r="AG650" s="226" t="s">
        <v>15</v>
      </c>
    </row>
    <row r="651" spans="1:33" x14ac:dyDescent="0.3">
      <c r="A651" s="226"/>
      <c r="B651" s="226" t="s">
        <v>8256</v>
      </c>
      <c r="C651" s="226" t="s">
        <v>19</v>
      </c>
      <c r="D651" s="226" t="s">
        <v>842</v>
      </c>
      <c r="E651" s="226" t="s">
        <v>2320</v>
      </c>
      <c r="F651" s="226" t="s">
        <v>2321</v>
      </c>
      <c r="G651" s="226" t="s">
        <v>106</v>
      </c>
      <c r="H651" s="226" t="s">
        <v>477</v>
      </c>
      <c r="I651" s="226" t="s">
        <v>8089</v>
      </c>
      <c r="J651" s="226" t="s">
        <v>8089</v>
      </c>
      <c r="K651" s="226" t="s">
        <v>8089</v>
      </c>
      <c r="L651" s="226" t="s">
        <v>8089</v>
      </c>
      <c r="M651" s="226" t="s">
        <v>8257</v>
      </c>
      <c r="N651" s="226" t="s">
        <v>169</v>
      </c>
      <c r="O651" s="226" t="s">
        <v>1109</v>
      </c>
      <c r="P651" s="226"/>
      <c r="Q651" s="226"/>
      <c r="R651" s="226"/>
      <c r="S651" s="226"/>
      <c r="T651" s="226"/>
      <c r="U651" s="226" t="s">
        <v>8089</v>
      </c>
      <c r="V651" s="226" t="s">
        <v>8089</v>
      </c>
      <c r="W651" s="226"/>
      <c r="X651" s="226"/>
      <c r="Y651" s="227">
        <v>44162.888958333337</v>
      </c>
      <c r="Z651" s="227">
        <v>44168.794525462959</v>
      </c>
      <c r="AA651" s="226"/>
      <c r="AB651" s="228" t="s">
        <v>2310</v>
      </c>
      <c r="AC651" s="226">
        <v>21609</v>
      </c>
      <c r="AD651" s="226">
        <v>2030</v>
      </c>
      <c r="AE651" s="226" t="s">
        <v>8256</v>
      </c>
      <c r="AF651" s="226" t="s">
        <v>8258</v>
      </c>
      <c r="AG651" s="226" t="s">
        <v>15</v>
      </c>
    </row>
    <row r="652" spans="1:33" x14ac:dyDescent="0.3">
      <c r="A652" s="226"/>
      <c r="B652" s="226" t="s">
        <v>8256</v>
      </c>
      <c r="C652" s="226" t="s">
        <v>19</v>
      </c>
      <c r="D652" s="226" t="s">
        <v>842</v>
      </c>
      <c r="E652" s="226" t="s">
        <v>2322</v>
      </c>
      <c r="F652" s="226" t="s">
        <v>2323</v>
      </c>
      <c r="G652" s="226" t="s">
        <v>106</v>
      </c>
      <c r="H652" s="226" t="s">
        <v>477</v>
      </c>
      <c r="I652" s="226" t="s">
        <v>8089</v>
      </c>
      <c r="J652" s="226" t="s">
        <v>8089</v>
      </c>
      <c r="K652" s="226" t="s">
        <v>8089</v>
      </c>
      <c r="L652" s="226" t="s">
        <v>8089</v>
      </c>
      <c r="M652" s="226" t="s">
        <v>8257</v>
      </c>
      <c r="N652" s="226" t="s">
        <v>169</v>
      </c>
      <c r="O652" s="226" t="s">
        <v>2324</v>
      </c>
      <c r="P652" s="226"/>
      <c r="Q652" s="226"/>
      <c r="R652" s="226"/>
      <c r="S652" s="226"/>
      <c r="T652" s="226"/>
      <c r="U652" s="226" t="s">
        <v>8089</v>
      </c>
      <c r="V652" s="226" t="s">
        <v>8089</v>
      </c>
      <c r="W652" s="226"/>
      <c r="X652" s="226"/>
      <c r="Y652" s="227">
        <v>44162.888958333337</v>
      </c>
      <c r="Z652" s="227">
        <v>44168.794525462959</v>
      </c>
      <c r="AA652" s="226"/>
      <c r="AB652" s="228" t="s">
        <v>2310</v>
      </c>
      <c r="AC652" s="226">
        <v>21609</v>
      </c>
      <c r="AD652" s="226">
        <v>2040</v>
      </c>
      <c r="AE652" s="226" t="s">
        <v>8256</v>
      </c>
      <c r="AF652" s="226" t="s">
        <v>8258</v>
      </c>
      <c r="AG652" s="226" t="s">
        <v>15</v>
      </c>
    </row>
    <row r="653" spans="1:33" x14ac:dyDescent="0.3">
      <c r="A653" s="226"/>
      <c r="B653" s="226" t="s">
        <v>8256</v>
      </c>
      <c r="C653" s="226" t="s">
        <v>19</v>
      </c>
      <c r="D653" s="226" t="s">
        <v>842</v>
      </c>
      <c r="E653" s="226" t="s">
        <v>2325</v>
      </c>
      <c r="F653" s="226" t="s">
        <v>2326</v>
      </c>
      <c r="G653" s="226" t="s">
        <v>106</v>
      </c>
      <c r="H653" s="226" t="s">
        <v>477</v>
      </c>
      <c r="I653" s="226" t="s">
        <v>8089</v>
      </c>
      <c r="J653" s="226" t="s">
        <v>8089</v>
      </c>
      <c r="K653" s="226" t="s">
        <v>8089</v>
      </c>
      <c r="L653" s="226" t="s">
        <v>8089</v>
      </c>
      <c r="M653" s="226" t="s">
        <v>8257</v>
      </c>
      <c r="N653" s="226" t="s">
        <v>169</v>
      </c>
      <c r="O653" s="226" t="s">
        <v>1127</v>
      </c>
      <c r="P653" s="226"/>
      <c r="Q653" s="226"/>
      <c r="R653" s="226"/>
      <c r="S653" s="226"/>
      <c r="T653" s="226"/>
      <c r="U653" s="226" t="s">
        <v>8089</v>
      </c>
      <c r="V653" s="226" t="s">
        <v>8089</v>
      </c>
      <c r="W653" s="226"/>
      <c r="X653" s="226"/>
      <c r="Y653" s="227">
        <v>44162.888958333337</v>
      </c>
      <c r="Z653" s="227">
        <v>44168.794525462959</v>
      </c>
      <c r="AA653" s="226"/>
      <c r="AB653" s="228" t="s">
        <v>2310</v>
      </c>
      <c r="AC653" s="226">
        <v>21609</v>
      </c>
      <c r="AD653" s="226">
        <v>2050</v>
      </c>
      <c r="AE653" s="226" t="s">
        <v>8256</v>
      </c>
      <c r="AF653" s="226" t="s">
        <v>8258</v>
      </c>
      <c r="AG653" s="226" t="s">
        <v>15</v>
      </c>
    </row>
    <row r="654" spans="1:33" ht="66" x14ac:dyDescent="0.3">
      <c r="A654" s="226"/>
      <c r="B654" s="226" t="s">
        <v>8256</v>
      </c>
      <c r="C654" s="226" t="s">
        <v>19</v>
      </c>
      <c r="D654" s="226" t="s">
        <v>842</v>
      </c>
      <c r="E654" s="226" t="s">
        <v>2327</v>
      </c>
      <c r="F654" s="226" t="s">
        <v>2328</v>
      </c>
      <c r="G654" s="226" t="s">
        <v>106</v>
      </c>
      <c r="H654" s="226" t="s">
        <v>477</v>
      </c>
      <c r="I654" s="226" t="s">
        <v>8089</v>
      </c>
      <c r="J654" s="226" t="s">
        <v>8089</v>
      </c>
      <c r="K654" s="226" t="s">
        <v>8089</v>
      </c>
      <c r="L654" s="226" t="s">
        <v>8089</v>
      </c>
      <c r="M654" s="226" t="s">
        <v>8257</v>
      </c>
      <c r="N654" s="226" t="s">
        <v>169</v>
      </c>
      <c r="O654" s="226" t="s">
        <v>2329</v>
      </c>
      <c r="P654" s="226"/>
      <c r="Q654" s="226"/>
      <c r="R654" s="226"/>
      <c r="S654" s="226"/>
      <c r="T654" s="226"/>
      <c r="U654" s="226" t="s">
        <v>8089</v>
      </c>
      <c r="V654" s="226" t="s">
        <v>8089</v>
      </c>
      <c r="W654" s="226"/>
      <c r="X654" s="226"/>
      <c r="Y654" s="227">
        <v>44162.888958333337</v>
      </c>
      <c r="Z654" s="227">
        <v>44168.794525462959</v>
      </c>
      <c r="AA654" s="226"/>
      <c r="AB654" s="228" t="s">
        <v>2310</v>
      </c>
      <c r="AC654" s="226">
        <v>21609</v>
      </c>
      <c r="AD654" s="226">
        <v>2060</v>
      </c>
      <c r="AE654" s="226" t="s">
        <v>8256</v>
      </c>
      <c r="AF654" s="226" t="s">
        <v>8258</v>
      </c>
      <c r="AG654" s="226" t="s">
        <v>15</v>
      </c>
    </row>
    <row r="655" spans="1:33" ht="92.4" x14ac:dyDescent="0.3">
      <c r="A655" s="226" t="s">
        <v>467</v>
      </c>
      <c r="B655" s="226" t="s">
        <v>8256</v>
      </c>
      <c r="C655" s="226" t="s">
        <v>531</v>
      </c>
      <c r="D655" s="226" t="s">
        <v>842</v>
      </c>
      <c r="E655" s="226" t="s">
        <v>2330</v>
      </c>
      <c r="F655" s="226" t="s">
        <v>2331</v>
      </c>
      <c r="G655" s="226" t="s">
        <v>106</v>
      </c>
      <c r="H655" s="226" t="s">
        <v>477</v>
      </c>
      <c r="I655" s="226" t="s">
        <v>8089</v>
      </c>
      <c r="J655" s="226" t="s">
        <v>8089</v>
      </c>
      <c r="K655" s="226" t="s">
        <v>8089</v>
      </c>
      <c r="L655" s="226" t="s">
        <v>8089</v>
      </c>
      <c r="M655" s="226" t="s">
        <v>8257</v>
      </c>
      <c r="N655" s="226" t="s">
        <v>169</v>
      </c>
      <c r="O655" s="226" t="s">
        <v>2332</v>
      </c>
      <c r="P655" s="226"/>
      <c r="Q655" s="226"/>
      <c r="R655" s="226"/>
      <c r="S655" s="226" t="s">
        <v>8692</v>
      </c>
      <c r="T655" s="226"/>
      <c r="U655" s="226" t="s">
        <v>8089</v>
      </c>
      <c r="V655" s="226" t="s">
        <v>8089</v>
      </c>
      <c r="W655" s="226"/>
      <c r="X655" s="226"/>
      <c r="Y655" s="227">
        <v>44162.888958333337</v>
      </c>
      <c r="Z655" s="227">
        <v>44168.794525462959</v>
      </c>
      <c r="AA655" s="226"/>
      <c r="AB655" s="228" t="s">
        <v>2310</v>
      </c>
      <c r="AC655" s="226">
        <v>21609</v>
      </c>
      <c r="AD655" s="226">
        <v>2070</v>
      </c>
      <c r="AE655" s="226" t="s">
        <v>8256</v>
      </c>
      <c r="AF655" s="226" t="s">
        <v>8258</v>
      </c>
      <c r="AG655" s="226" t="s">
        <v>15</v>
      </c>
    </row>
    <row r="656" spans="1:33" ht="39.6" x14ac:dyDescent="0.3">
      <c r="A656" s="226"/>
      <c r="B656" s="226" t="s">
        <v>8256</v>
      </c>
      <c r="C656" s="226" t="s">
        <v>19</v>
      </c>
      <c r="D656" s="226" t="s">
        <v>852</v>
      </c>
      <c r="E656" s="226" t="s">
        <v>2333</v>
      </c>
      <c r="F656" s="226" t="s">
        <v>2334</v>
      </c>
      <c r="G656" s="226" t="s">
        <v>106</v>
      </c>
      <c r="H656" s="226" t="s">
        <v>477</v>
      </c>
      <c r="I656" s="226" t="s">
        <v>8089</v>
      </c>
      <c r="J656" s="226" t="s">
        <v>8089</v>
      </c>
      <c r="K656" s="226" t="s">
        <v>8089</v>
      </c>
      <c r="L656" s="226" t="s">
        <v>8089</v>
      </c>
      <c r="M656" s="226" t="s">
        <v>8257</v>
      </c>
      <c r="N656" s="226" t="s">
        <v>169</v>
      </c>
      <c r="O656" s="226" t="s">
        <v>2335</v>
      </c>
      <c r="P656" s="226"/>
      <c r="Q656" s="226"/>
      <c r="R656" s="226"/>
      <c r="S656" s="226"/>
      <c r="T656" s="226"/>
      <c r="U656" s="226" t="s">
        <v>8089</v>
      </c>
      <c r="V656" s="226" t="s">
        <v>8089</v>
      </c>
      <c r="W656" s="226"/>
      <c r="X656" s="226"/>
      <c r="Y656" s="227">
        <v>44162.888958333337</v>
      </c>
      <c r="Z656" s="227">
        <v>44168.794525462959</v>
      </c>
      <c r="AA656" s="226"/>
      <c r="AB656" s="228" t="s">
        <v>2310</v>
      </c>
      <c r="AC656" s="226">
        <v>21609</v>
      </c>
      <c r="AD656" s="226">
        <v>2000</v>
      </c>
      <c r="AE656" s="226" t="s">
        <v>8256</v>
      </c>
      <c r="AF656" s="226" t="s">
        <v>8258</v>
      </c>
      <c r="AG656" s="226" t="s">
        <v>15</v>
      </c>
    </row>
    <row r="657" spans="1:33" ht="224.4" x14ac:dyDescent="0.3">
      <c r="A657" s="226"/>
      <c r="B657" s="226" t="s">
        <v>8256</v>
      </c>
      <c r="C657" s="226" t="s">
        <v>19</v>
      </c>
      <c r="D657" s="226" t="s">
        <v>222</v>
      </c>
      <c r="E657" s="226" t="s">
        <v>2336</v>
      </c>
      <c r="F657" s="226" t="s">
        <v>2337</v>
      </c>
      <c r="G657" s="226" t="s">
        <v>106</v>
      </c>
      <c r="H657" s="226" t="s">
        <v>477</v>
      </c>
      <c r="I657" s="226" t="s">
        <v>8089</v>
      </c>
      <c r="J657" s="226" t="s">
        <v>8089</v>
      </c>
      <c r="K657" s="226" t="s">
        <v>8089</v>
      </c>
      <c r="L657" s="226" t="s">
        <v>8089</v>
      </c>
      <c r="M657" s="226" t="s">
        <v>8257</v>
      </c>
      <c r="N657" s="226" t="s">
        <v>169</v>
      </c>
      <c r="O657" s="226" t="s">
        <v>2338</v>
      </c>
      <c r="P657" s="226"/>
      <c r="Q657" s="226"/>
      <c r="R657" s="226"/>
      <c r="S657" s="226"/>
      <c r="T657" s="226"/>
      <c r="U657" s="226" t="s">
        <v>8089</v>
      </c>
      <c r="V657" s="226" t="s">
        <v>8089</v>
      </c>
      <c r="W657" s="226"/>
      <c r="X657" s="226"/>
      <c r="Y657" s="227">
        <v>44162.888958333337</v>
      </c>
      <c r="Z657" s="227">
        <v>44168.794525462959</v>
      </c>
      <c r="AA657" s="226"/>
      <c r="AB657" s="228" t="s">
        <v>2310</v>
      </c>
      <c r="AC657" s="226">
        <v>21609</v>
      </c>
      <c r="AD657" s="226">
        <v>292000</v>
      </c>
      <c r="AE657" s="226" t="s">
        <v>8256</v>
      </c>
      <c r="AF657" s="226" t="s">
        <v>8258</v>
      </c>
      <c r="AG657" s="226" t="s">
        <v>15</v>
      </c>
    </row>
    <row r="658" spans="1:33" ht="66" x14ac:dyDescent="0.3">
      <c r="A658" s="226"/>
      <c r="B658" s="226" t="s">
        <v>8256</v>
      </c>
      <c r="C658" s="226" t="s">
        <v>19</v>
      </c>
      <c r="D658" s="226" t="s">
        <v>436</v>
      </c>
      <c r="E658" s="226" t="s">
        <v>2339</v>
      </c>
      <c r="F658" s="226" t="s">
        <v>2340</v>
      </c>
      <c r="G658" s="226" t="s">
        <v>106</v>
      </c>
      <c r="H658" s="226" t="s">
        <v>477</v>
      </c>
      <c r="I658" s="226" t="s">
        <v>8089</v>
      </c>
      <c r="J658" s="226" t="s">
        <v>8089</v>
      </c>
      <c r="K658" s="226" t="s">
        <v>8089</v>
      </c>
      <c r="L658" s="226" t="s">
        <v>8089</v>
      </c>
      <c r="M658" s="226" t="s">
        <v>8257</v>
      </c>
      <c r="N658" s="226" t="s">
        <v>169</v>
      </c>
      <c r="O658" s="226" t="s">
        <v>2341</v>
      </c>
      <c r="P658" s="226"/>
      <c r="Q658" s="226"/>
      <c r="R658" s="226"/>
      <c r="S658" s="226"/>
      <c r="T658" s="226"/>
      <c r="U658" s="226" t="s">
        <v>8089</v>
      </c>
      <c r="V658" s="226" t="s">
        <v>8089</v>
      </c>
      <c r="W658" s="226"/>
      <c r="X658" s="226"/>
      <c r="Y658" s="227">
        <v>44162.888958333337</v>
      </c>
      <c r="Z658" s="227">
        <v>44168.794525462959</v>
      </c>
      <c r="AA658" s="226"/>
      <c r="AB658" s="228" t="s">
        <v>2310</v>
      </c>
      <c r="AC658" s="226">
        <v>21609</v>
      </c>
      <c r="AD658" s="226">
        <v>2000</v>
      </c>
      <c r="AE658" s="226" t="s">
        <v>8256</v>
      </c>
      <c r="AF658" s="226" t="s">
        <v>8258</v>
      </c>
      <c r="AG658" s="226" t="s">
        <v>15</v>
      </c>
    </row>
    <row r="659" spans="1:33" ht="92.4" x14ac:dyDescent="0.3">
      <c r="A659" s="226"/>
      <c r="B659" s="226" t="s">
        <v>8256</v>
      </c>
      <c r="C659" s="226" t="s">
        <v>19</v>
      </c>
      <c r="D659" s="226" t="s">
        <v>436</v>
      </c>
      <c r="E659" s="226" t="s">
        <v>2342</v>
      </c>
      <c r="F659" s="226" t="s">
        <v>2343</v>
      </c>
      <c r="G659" s="226" t="s">
        <v>106</v>
      </c>
      <c r="H659" s="226" t="s">
        <v>477</v>
      </c>
      <c r="I659" s="226" t="s">
        <v>8089</v>
      </c>
      <c r="J659" s="226" t="s">
        <v>8089</v>
      </c>
      <c r="K659" s="226" t="s">
        <v>8089</v>
      </c>
      <c r="L659" s="226" t="s">
        <v>8089</v>
      </c>
      <c r="M659" s="226" t="s">
        <v>8257</v>
      </c>
      <c r="N659" s="226" t="s">
        <v>169</v>
      </c>
      <c r="O659" s="226" t="s">
        <v>2344</v>
      </c>
      <c r="P659" s="226"/>
      <c r="Q659" s="226"/>
      <c r="R659" s="226"/>
      <c r="S659" s="226"/>
      <c r="T659" s="226"/>
      <c r="U659" s="226" t="s">
        <v>8089</v>
      </c>
      <c r="V659" s="226" t="s">
        <v>8089</v>
      </c>
      <c r="W659" s="226"/>
      <c r="X659" s="226"/>
      <c r="Y659" s="227">
        <v>44162.888958333337</v>
      </c>
      <c r="Z659" s="227">
        <v>44168.794525462959</v>
      </c>
      <c r="AA659" s="226"/>
      <c r="AB659" s="228" t="s">
        <v>2310</v>
      </c>
      <c r="AC659" s="226">
        <v>21609</v>
      </c>
      <c r="AD659" s="226">
        <v>2010</v>
      </c>
      <c r="AE659" s="226" t="s">
        <v>8256</v>
      </c>
      <c r="AF659" s="226" t="s">
        <v>8258</v>
      </c>
      <c r="AG659" s="226" t="s">
        <v>15</v>
      </c>
    </row>
    <row r="660" spans="1:33" ht="26.4" x14ac:dyDescent="0.3">
      <c r="A660" s="226"/>
      <c r="B660" s="226" t="s">
        <v>8258</v>
      </c>
      <c r="C660" s="226" t="s">
        <v>69</v>
      </c>
      <c r="D660" s="226" t="s">
        <v>919</v>
      </c>
      <c r="E660" s="226" t="s">
        <v>2345</v>
      </c>
      <c r="F660" s="226" t="s">
        <v>2346</v>
      </c>
      <c r="G660" s="226" t="s">
        <v>106</v>
      </c>
      <c r="H660" s="226" t="s">
        <v>477</v>
      </c>
      <c r="I660" s="226" t="s">
        <v>8089</v>
      </c>
      <c r="J660" s="226" t="s">
        <v>8089</v>
      </c>
      <c r="K660" s="226" t="s">
        <v>8089</v>
      </c>
      <c r="L660" s="226" t="s">
        <v>8089</v>
      </c>
      <c r="M660" s="226" t="s">
        <v>8257</v>
      </c>
      <c r="N660" s="226" t="s">
        <v>169</v>
      </c>
      <c r="O660" s="226" t="s">
        <v>2347</v>
      </c>
      <c r="P660" s="226"/>
      <c r="Q660" s="226"/>
      <c r="R660" s="226"/>
      <c r="S660" s="226"/>
      <c r="T660" s="226"/>
      <c r="U660" s="226" t="s">
        <v>8089</v>
      </c>
      <c r="V660" s="226" t="s">
        <v>8089</v>
      </c>
      <c r="W660" s="226"/>
      <c r="X660" s="226"/>
      <c r="Y660" s="227">
        <v>44162.888958333337</v>
      </c>
      <c r="Z660" s="226"/>
      <c r="AA660" s="226"/>
      <c r="AB660" s="228" t="s">
        <v>2310</v>
      </c>
      <c r="AC660" s="226">
        <v>21609</v>
      </c>
      <c r="AD660" s="226">
        <v>2000</v>
      </c>
      <c r="AE660" s="226" t="s">
        <v>8256</v>
      </c>
      <c r="AF660" s="226" t="s">
        <v>8256</v>
      </c>
      <c r="AG660" s="226" t="s">
        <v>15</v>
      </c>
    </row>
    <row r="661" spans="1:33" x14ac:dyDescent="0.3">
      <c r="A661" s="226"/>
      <c r="B661" s="226" t="s">
        <v>8256</v>
      </c>
      <c r="C661" s="226" t="s">
        <v>19</v>
      </c>
      <c r="D661" s="226" t="s">
        <v>436</v>
      </c>
      <c r="E661" s="226" t="s">
        <v>2348</v>
      </c>
      <c r="F661" s="226" t="s">
        <v>2349</v>
      </c>
      <c r="G661" s="226" t="s">
        <v>106</v>
      </c>
      <c r="H661" s="226" t="s">
        <v>477</v>
      </c>
      <c r="I661" s="226" t="s">
        <v>8089</v>
      </c>
      <c r="J661" s="226" t="s">
        <v>8089</v>
      </c>
      <c r="K661" s="226" t="s">
        <v>8089</v>
      </c>
      <c r="L661" s="226" t="s">
        <v>8089</v>
      </c>
      <c r="M661" s="226" t="s">
        <v>8257</v>
      </c>
      <c r="N661" s="226" t="s">
        <v>169</v>
      </c>
      <c r="O661" s="226" t="s">
        <v>1158</v>
      </c>
      <c r="P661" s="226"/>
      <c r="Q661" s="226"/>
      <c r="R661" s="226"/>
      <c r="S661" s="226"/>
      <c r="T661" s="226"/>
      <c r="U661" s="226" t="s">
        <v>8089</v>
      </c>
      <c r="V661" s="226" t="s">
        <v>8089</v>
      </c>
      <c r="W661" s="226"/>
      <c r="X661" s="226"/>
      <c r="Y661" s="227">
        <v>44162.888958333337</v>
      </c>
      <c r="Z661" s="227">
        <v>44168.794525462959</v>
      </c>
      <c r="AA661" s="226"/>
      <c r="AB661" s="228" t="s">
        <v>2310</v>
      </c>
      <c r="AC661" s="226">
        <v>21609</v>
      </c>
      <c r="AD661" s="226">
        <v>2020</v>
      </c>
      <c r="AE661" s="226" t="s">
        <v>8256</v>
      </c>
      <c r="AF661" s="226" t="s">
        <v>8258</v>
      </c>
      <c r="AG661" s="226" t="s">
        <v>15</v>
      </c>
    </row>
    <row r="662" spans="1:33" ht="26.4" x14ac:dyDescent="0.3">
      <c r="A662" s="226"/>
      <c r="B662" s="226" t="s">
        <v>8256</v>
      </c>
      <c r="C662" s="226" t="s">
        <v>19</v>
      </c>
      <c r="D662" s="226" t="s">
        <v>919</v>
      </c>
      <c r="E662" s="226" t="s">
        <v>2350</v>
      </c>
      <c r="F662" s="226" t="s">
        <v>2351</v>
      </c>
      <c r="G662" s="226" t="s">
        <v>106</v>
      </c>
      <c r="H662" s="226" t="s">
        <v>477</v>
      </c>
      <c r="I662" s="226" t="s">
        <v>8089</v>
      </c>
      <c r="J662" s="226" t="s">
        <v>8089</v>
      </c>
      <c r="K662" s="226" t="s">
        <v>8089</v>
      </c>
      <c r="L662" s="226" t="s">
        <v>8089</v>
      </c>
      <c r="M662" s="226" t="s">
        <v>8257</v>
      </c>
      <c r="N662" s="226" t="s">
        <v>169</v>
      </c>
      <c r="O662" s="226" t="s">
        <v>223</v>
      </c>
      <c r="P662" s="226"/>
      <c r="Q662" s="226"/>
      <c r="R662" s="226"/>
      <c r="S662" s="226"/>
      <c r="T662" s="226"/>
      <c r="U662" s="226" t="s">
        <v>8089</v>
      </c>
      <c r="V662" s="226" t="s">
        <v>8089</v>
      </c>
      <c r="W662" s="226"/>
      <c r="X662" s="226"/>
      <c r="Y662" s="227">
        <v>44162.888958333337</v>
      </c>
      <c r="Z662" s="227">
        <v>44168.794525462959</v>
      </c>
      <c r="AA662" s="226"/>
      <c r="AB662" s="228" t="s">
        <v>2310</v>
      </c>
      <c r="AC662" s="226">
        <v>21609</v>
      </c>
      <c r="AD662" s="226">
        <v>2010</v>
      </c>
      <c r="AE662" s="226" t="s">
        <v>8256</v>
      </c>
      <c r="AF662" s="226" t="s">
        <v>8258</v>
      </c>
      <c r="AG662" s="226" t="s">
        <v>15</v>
      </c>
    </row>
    <row r="663" spans="1:33" ht="26.4" x14ac:dyDescent="0.3">
      <c r="A663" s="226"/>
      <c r="B663" s="226" t="s">
        <v>8256</v>
      </c>
      <c r="C663" s="226" t="s">
        <v>19</v>
      </c>
      <c r="D663" s="226">
        <v>14</v>
      </c>
      <c r="E663" s="226" t="s">
        <v>2352</v>
      </c>
      <c r="F663" s="226" t="s">
        <v>2353</v>
      </c>
      <c r="G663" s="226" t="s">
        <v>106</v>
      </c>
      <c r="H663" s="226" t="s">
        <v>477</v>
      </c>
      <c r="I663" s="226" t="s">
        <v>8089</v>
      </c>
      <c r="J663" s="226" t="s">
        <v>8089</v>
      </c>
      <c r="K663" s="226" t="s">
        <v>8089</v>
      </c>
      <c r="L663" s="226" t="s">
        <v>8089</v>
      </c>
      <c r="M663" s="226" t="s">
        <v>8257</v>
      </c>
      <c r="N663" s="226" t="s">
        <v>2354</v>
      </c>
      <c r="O663" s="226" t="s">
        <v>2355</v>
      </c>
      <c r="P663" s="226"/>
      <c r="Q663" s="226"/>
      <c r="R663" s="226"/>
      <c r="S663" s="226"/>
      <c r="T663" s="226"/>
      <c r="U663" s="226" t="s">
        <v>8089</v>
      </c>
      <c r="V663" s="226" t="s">
        <v>8089</v>
      </c>
      <c r="W663" s="226"/>
      <c r="X663" s="226"/>
      <c r="Y663" s="227">
        <v>44162.888958333337</v>
      </c>
      <c r="Z663" s="227">
        <v>44168.794525462959</v>
      </c>
      <c r="AA663" s="226"/>
      <c r="AB663" s="228" t="s">
        <v>2310</v>
      </c>
      <c r="AC663" s="226">
        <v>21609</v>
      </c>
      <c r="AD663" s="226">
        <v>2000</v>
      </c>
      <c r="AE663" s="226" t="s">
        <v>8256</v>
      </c>
      <c r="AF663" s="226" t="s">
        <v>8258</v>
      </c>
      <c r="AG663" s="226" t="s">
        <v>15</v>
      </c>
    </row>
    <row r="664" spans="1:33" ht="39.6" x14ac:dyDescent="0.3">
      <c r="A664" s="226"/>
      <c r="B664" s="226" t="s">
        <v>8256</v>
      </c>
      <c r="C664" s="226" t="s">
        <v>19</v>
      </c>
      <c r="D664" s="226">
        <v>14</v>
      </c>
      <c r="E664" s="226" t="s">
        <v>2356</v>
      </c>
      <c r="F664" s="226" t="s">
        <v>2357</v>
      </c>
      <c r="G664" s="226" t="s">
        <v>106</v>
      </c>
      <c r="H664" s="226" t="s">
        <v>477</v>
      </c>
      <c r="I664" s="226" t="s">
        <v>8089</v>
      </c>
      <c r="J664" s="226" t="s">
        <v>8089</v>
      </c>
      <c r="K664" s="226" t="s">
        <v>8089</v>
      </c>
      <c r="L664" s="226" t="s">
        <v>8089</v>
      </c>
      <c r="M664" s="226" t="s">
        <v>8257</v>
      </c>
      <c r="N664" s="226" t="s">
        <v>483</v>
      </c>
      <c r="O664" s="226" t="s">
        <v>2358</v>
      </c>
      <c r="P664" s="226"/>
      <c r="Q664" s="226"/>
      <c r="R664" s="226"/>
      <c r="S664" s="226"/>
      <c r="T664" s="226"/>
      <c r="U664" s="226" t="s">
        <v>8089</v>
      </c>
      <c r="V664" s="226" t="s">
        <v>8089</v>
      </c>
      <c r="W664" s="226"/>
      <c r="X664" s="226"/>
      <c r="Y664" s="227">
        <v>44162.888958333337</v>
      </c>
      <c r="Z664" s="227">
        <v>44168.794525462959</v>
      </c>
      <c r="AA664" s="226"/>
      <c r="AB664" s="228" t="s">
        <v>2310</v>
      </c>
      <c r="AC664" s="226">
        <v>21609</v>
      </c>
      <c r="AD664" s="226">
        <v>2010</v>
      </c>
      <c r="AE664" s="226" t="s">
        <v>8256</v>
      </c>
      <c r="AF664" s="226" t="s">
        <v>8258</v>
      </c>
      <c r="AG664" s="226" t="s">
        <v>15</v>
      </c>
    </row>
    <row r="665" spans="1:33" ht="132" x14ac:dyDescent="0.3">
      <c r="A665" s="226"/>
      <c r="B665" s="226" t="s">
        <v>8256</v>
      </c>
      <c r="C665" s="226" t="s">
        <v>19</v>
      </c>
      <c r="D665" s="226">
        <v>14</v>
      </c>
      <c r="E665" s="226" t="s">
        <v>2359</v>
      </c>
      <c r="F665" s="226" t="s">
        <v>2360</v>
      </c>
      <c r="G665" s="226" t="s">
        <v>106</v>
      </c>
      <c r="H665" s="226" t="s">
        <v>477</v>
      </c>
      <c r="I665" s="226" t="s">
        <v>8089</v>
      </c>
      <c r="J665" s="226" t="s">
        <v>8089</v>
      </c>
      <c r="K665" s="226" t="s">
        <v>8089</v>
      </c>
      <c r="L665" s="226" t="s">
        <v>8089</v>
      </c>
      <c r="M665" s="226" t="s">
        <v>8257</v>
      </c>
      <c r="N665" s="226" t="s">
        <v>483</v>
      </c>
      <c r="O665" s="226" t="s">
        <v>2361</v>
      </c>
      <c r="P665" s="226"/>
      <c r="Q665" s="226"/>
      <c r="R665" s="226"/>
      <c r="S665" s="226"/>
      <c r="T665" s="226"/>
      <c r="U665" s="226" t="s">
        <v>8089</v>
      </c>
      <c r="V665" s="226" t="s">
        <v>8089</v>
      </c>
      <c r="W665" s="226"/>
      <c r="X665" s="226"/>
      <c r="Y665" s="227">
        <v>44162.888958333337</v>
      </c>
      <c r="Z665" s="227">
        <v>44168.794525462959</v>
      </c>
      <c r="AA665" s="226"/>
      <c r="AB665" s="228" t="s">
        <v>2310</v>
      </c>
      <c r="AC665" s="226">
        <v>21609</v>
      </c>
      <c r="AD665" s="226">
        <v>2020</v>
      </c>
      <c r="AE665" s="226" t="s">
        <v>8256</v>
      </c>
      <c r="AF665" s="226" t="s">
        <v>8258</v>
      </c>
      <c r="AG665" s="226" t="s">
        <v>15</v>
      </c>
    </row>
    <row r="666" spans="1:33" ht="26.4" x14ac:dyDescent="0.3">
      <c r="A666" s="226"/>
      <c r="B666" s="226" t="s">
        <v>8256</v>
      </c>
      <c r="C666" s="226" t="s">
        <v>19</v>
      </c>
      <c r="D666" s="226">
        <v>14</v>
      </c>
      <c r="E666" s="226" t="s">
        <v>2362</v>
      </c>
      <c r="F666" s="226" t="s">
        <v>2363</v>
      </c>
      <c r="G666" s="226" t="s">
        <v>106</v>
      </c>
      <c r="H666" s="226" t="s">
        <v>477</v>
      </c>
      <c r="I666" s="226" t="s">
        <v>8089</v>
      </c>
      <c r="J666" s="226" t="s">
        <v>8089</v>
      </c>
      <c r="K666" s="226" t="s">
        <v>8089</v>
      </c>
      <c r="L666" s="226" t="s">
        <v>8089</v>
      </c>
      <c r="M666" s="226" t="s">
        <v>8257</v>
      </c>
      <c r="N666" s="226" t="s">
        <v>104</v>
      </c>
      <c r="O666" s="226" t="s">
        <v>2364</v>
      </c>
      <c r="P666" s="226"/>
      <c r="Q666" s="226"/>
      <c r="R666" s="226"/>
      <c r="S666" s="226"/>
      <c r="T666" s="226"/>
      <c r="U666" s="226" t="s">
        <v>8089</v>
      </c>
      <c r="V666" s="226" t="s">
        <v>8089</v>
      </c>
      <c r="W666" s="226"/>
      <c r="X666" s="226"/>
      <c r="Y666" s="227">
        <v>44162.888958333337</v>
      </c>
      <c r="Z666" s="227">
        <v>44168.794525462959</v>
      </c>
      <c r="AA666" s="226"/>
      <c r="AB666" s="228" t="s">
        <v>2310</v>
      </c>
      <c r="AC666" s="226">
        <v>21609</v>
      </c>
      <c r="AD666" s="226">
        <v>2030</v>
      </c>
      <c r="AE666" s="226" t="s">
        <v>8256</v>
      </c>
      <c r="AF666" s="226" t="s">
        <v>8258</v>
      </c>
      <c r="AG666" s="226" t="s">
        <v>15</v>
      </c>
    </row>
    <row r="667" spans="1:33" ht="105.6" x14ac:dyDescent="0.3">
      <c r="A667" s="226"/>
      <c r="B667" s="226" t="s">
        <v>8256</v>
      </c>
      <c r="C667" s="226" t="s">
        <v>19</v>
      </c>
      <c r="D667" s="226">
        <v>14</v>
      </c>
      <c r="E667" s="226" t="s">
        <v>2365</v>
      </c>
      <c r="F667" s="226" t="s">
        <v>2366</v>
      </c>
      <c r="G667" s="226" t="s">
        <v>106</v>
      </c>
      <c r="H667" s="226" t="s">
        <v>477</v>
      </c>
      <c r="I667" s="226" t="s">
        <v>8089</v>
      </c>
      <c r="J667" s="226" t="s">
        <v>8089</v>
      </c>
      <c r="K667" s="226" t="s">
        <v>8089</v>
      </c>
      <c r="L667" s="226" t="s">
        <v>8089</v>
      </c>
      <c r="M667" s="226" t="s">
        <v>8257</v>
      </c>
      <c r="N667" s="226" t="s">
        <v>483</v>
      </c>
      <c r="O667" s="226" t="s">
        <v>2367</v>
      </c>
      <c r="P667" s="226"/>
      <c r="Q667" s="226"/>
      <c r="R667" s="226"/>
      <c r="S667" s="226"/>
      <c r="T667" s="226"/>
      <c r="U667" s="226" t="s">
        <v>8089</v>
      </c>
      <c r="V667" s="226" t="s">
        <v>8089</v>
      </c>
      <c r="W667" s="226"/>
      <c r="X667" s="226"/>
      <c r="Y667" s="227">
        <v>44162.888958333337</v>
      </c>
      <c r="Z667" s="227">
        <v>44168.794525462959</v>
      </c>
      <c r="AA667" s="226"/>
      <c r="AB667" s="228" t="s">
        <v>2310</v>
      </c>
      <c r="AC667" s="226">
        <v>21609</v>
      </c>
      <c r="AD667" s="226">
        <v>2040</v>
      </c>
      <c r="AE667" s="226" t="s">
        <v>8256</v>
      </c>
      <c r="AF667" s="226" t="s">
        <v>8258</v>
      </c>
      <c r="AG667" s="226" t="s">
        <v>15</v>
      </c>
    </row>
    <row r="668" spans="1:33" ht="26.4" x14ac:dyDescent="0.3">
      <c r="A668" s="226"/>
      <c r="B668" s="226" t="s">
        <v>8256</v>
      </c>
      <c r="C668" s="226" t="s">
        <v>19</v>
      </c>
      <c r="D668" s="226">
        <v>14</v>
      </c>
      <c r="E668" s="226" t="s">
        <v>2368</v>
      </c>
      <c r="F668" s="226" t="s">
        <v>2369</v>
      </c>
      <c r="G668" s="226" t="s">
        <v>106</v>
      </c>
      <c r="H668" s="226" t="s">
        <v>477</v>
      </c>
      <c r="I668" s="226" t="s">
        <v>8089</v>
      </c>
      <c r="J668" s="226" t="s">
        <v>8089</v>
      </c>
      <c r="K668" s="226" t="s">
        <v>8089</v>
      </c>
      <c r="L668" s="226" t="s">
        <v>8089</v>
      </c>
      <c r="M668" s="226" t="s">
        <v>8257</v>
      </c>
      <c r="N668" s="226" t="s">
        <v>483</v>
      </c>
      <c r="O668" s="226" t="s">
        <v>740</v>
      </c>
      <c r="P668" s="226"/>
      <c r="Q668" s="226"/>
      <c r="R668" s="226"/>
      <c r="S668" s="226"/>
      <c r="T668" s="226"/>
      <c r="U668" s="226" t="s">
        <v>8089</v>
      </c>
      <c r="V668" s="226" t="s">
        <v>8089</v>
      </c>
      <c r="W668" s="226"/>
      <c r="X668" s="226"/>
      <c r="Y668" s="227">
        <v>44162.888958333337</v>
      </c>
      <c r="Z668" s="227">
        <v>44168.794525462959</v>
      </c>
      <c r="AA668" s="226"/>
      <c r="AB668" s="228" t="s">
        <v>2310</v>
      </c>
      <c r="AC668" s="226">
        <v>21609</v>
      </c>
      <c r="AD668" s="226">
        <v>2050</v>
      </c>
      <c r="AE668" s="226" t="s">
        <v>8256</v>
      </c>
      <c r="AF668" s="226" t="s">
        <v>8258</v>
      </c>
      <c r="AG668" s="226" t="s">
        <v>15</v>
      </c>
    </row>
    <row r="669" spans="1:33" ht="26.4" x14ac:dyDescent="0.3">
      <c r="A669" s="226"/>
      <c r="B669" s="226" t="s">
        <v>8256</v>
      </c>
      <c r="C669" s="226" t="s">
        <v>19</v>
      </c>
      <c r="D669" s="226">
        <v>14</v>
      </c>
      <c r="E669" s="226" t="s">
        <v>2370</v>
      </c>
      <c r="F669" s="226" t="s">
        <v>2371</v>
      </c>
      <c r="G669" s="226" t="s">
        <v>106</v>
      </c>
      <c r="H669" s="226" t="s">
        <v>477</v>
      </c>
      <c r="I669" s="226" t="s">
        <v>8089</v>
      </c>
      <c r="J669" s="226" t="s">
        <v>8089</v>
      </c>
      <c r="K669" s="226" t="s">
        <v>8089</v>
      </c>
      <c r="L669" s="226" t="s">
        <v>8089</v>
      </c>
      <c r="M669" s="226" t="s">
        <v>8257</v>
      </c>
      <c r="N669" s="226" t="s">
        <v>483</v>
      </c>
      <c r="O669" s="226" t="s">
        <v>740</v>
      </c>
      <c r="P669" s="226"/>
      <c r="Q669" s="226"/>
      <c r="R669" s="226"/>
      <c r="S669" s="226"/>
      <c r="T669" s="226"/>
      <c r="U669" s="226" t="s">
        <v>8089</v>
      </c>
      <c r="V669" s="226" t="s">
        <v>8089</v>
      </c>
      <c r="W669" s="226"/>
      <c r="X669" s="226"/>
      <c r="Y669" s="227">
        <v>44162.888958333337</v>
      </c>
      <c r="Z669" s="227">
        <v>44168.794525462959</v>
      </c>
      <c r="AA669" s="226"/>
      <c r="AB669" s="228" t="s">
        <v>2310</v>
      </c>
      <c r="AC669" s="226">
        <v>21609</v>
      </c>
      <c r="AD669" s="226">
        <v>2060</v>
      </c>
      <c r="AE669" s="226" t="s">
        <v>8256</v>
      </c>
      <c r="AF669" s="226" t="s">
        <v>8258</v>
      </c>
      <c r="AG669" s="226" t="s">
        <v>15</v>
      </c>
    </row>
    <row r="670" spans="1:33" ht="26.4" x14ac:dyDescent="0.3">
      <c r="A670" s="226"/>
      <c r="B670" s="226" t="s">
        <v>8256</v>
      </c>
      <c r="C670" s="226" t="s">
        <v>1206</v>
      </c>
      <c r="D670" s="226" t="s">
        <v>1760</v>
      </c>
      <c r="E670" s="226" t="s">
        <v>2372</v>
      </c>
      <c r="F670" s="226" t="s">
        <v>2373</v>
      </c>
      <c r="G670" s="226" t="s">
        <v>2374</v>
      </c>
      <c r="H670" s="226" t="s">
        <v>712</v>
      </c>
      <c r="I670" s="226" t="s">
        <v>8089</v>
      </c>
      <c r="J670" s="226" t="s">
        <v>8089</v>
      </c>
      <c r="K670" s="226" t="s">
        <v>8089</v>
      </c>
      <c r="L670" s="226" t="s">
        <v>8089</v>
      </c>
      <c r="M670" s="226" t="s">
        <v>8257</v>
      </c>
      <c r="N670" s="226" t="s">
        <v>87</v>
      </c>
      <c r="O670" s="226" t="s">
        <v>8089</v>
      </c>
      <c r="P670" s="226"/>
      <c r="Q670" s="226"/>
      <c r="R670" s="226" t="s">
        <v>2375</v>
      </c>
      <c r="S670" s="226" t="s">
        <v>8693</v>
      </c>
      <c r="T670" s="226"/>
      <c r="U670" s="226" t="s">
        <v>8089</v>
      </c>
      <c r="V670" s="226" t="s">
        <v>8089</v>
      </c>
      <c r="W670" s="226"/>
      <c r="X670" s="226"/>
      <c r="Y670" s="227">
        <v>44166.505509259259</v>
      </c>
      <c r="Z670" s="227">
        <v>44168.794525462959</v>
      </c>
      <c r="AA670" s="226" t="s">
        <v>8089</v>
      </c>
      <c r="AB670" s="228"/>
      <c r="AC670" s="226"/>
      <c r="AD670" s="226">
        <v>279100</v>
      </c>
      <c r="AE670" s="226" t="s">
        <v>8256</v>
      </c>
      <c r="AF670" s="226" t="s">
        <v>8258</v>
      </c>
      <c r="AG670" s="226" t="s">
        <v>35</v>
      </c>
    </row>
    <row r="671" spans="1:33" x14ac:dyDescent="0.3">
      <c r="A671" s="226"/>
      <c r="B671" s="226" t="s">
        <v>8256</v>
      </c>
      <c r="C671" s="226" t="s">
        <v>25</v>
      </c>
      <c r="D671" s="226" t="s">
        <v>864</v>
      </c>
      <c r="E671" s="226" t="s">
        <v>2095</v>
      </c>
      <c r="F671" s="226" t="s">
        <v>2090</v>
      </c>
      <c r="G671" s="226" t="s">
        <v>2091</v>
      </c>
      <c r="H671" s="226" t="s">
        <v>417</v>
      </c>
      <c r="I671" s="226" t="s">
        <v>8089</v>
      </c>
      <c r="J671" s="226" t="s">
        <v>8089</v>
      </c>
      <c r="K671" s="226" t="s">
        <v>8089</v>
      </c>
      <c r="L671" s="226" t="s">
        <v>8089</v>
      </c>
      <c r="M671" s="226" t="s">
        <v>8257</v>
      </c>
      <c r="N671" s="226" t="s">
        <v>87</v>
      </c>
      <c r="O671" s="226" t="s">
        <v>8089</v>
      </c>
      <c r="P671" s="226" t="s">
        <v>2376</v>
      </c>
      <c r="Q671" s="226" t="s">
        <v>2089</v>
      </c>
      <c r="R671" s="226"/>
      <c r="S671" s="226" t="s">
        <v>8615</v>
      </c>
      <c r="T671" s="226"/>
      <c r="U671" s="226" t="s">
        <v>8089</v>
      </c>
      <c r="V671" s="226" t="s">
        <v>8089</v>
      </c>
      <c r="W671" s="226" t="s">
        <v>8089</v>
      </c>
      <c r="X671" s="226" t="s">
        <v>8089</v>
      </c>
      <c r="Y671" s="227">
        <v>44166.945081018515</v>
      </c>
      <c r="Z671" s="227">
        <v>44168.794525462959</v>
      </c>
      <c r="AA671" s="226" t="s">
        <v>8089</v>
      </c>
      <c r="AB671" s="228"/>
      <c r="AC671" s="226"/>
      <c r="AD671" s="226">
        <v>2901</v>
      </c>
      <c r="AE671" s="226" t="s">
        <v>8256</v>
      </c>
      <c r="AF671" s="226" t="s">
        <v>8258</v>
      </c>
      <c r="AG671" s="226" t="s">
        <v>15</v>
      </c>
    </row>
    <row r="672" spans="1:33" ht="409.6" x14ac:dyDescent="0.3">
      <c r="A672" s="226"/>
      <c r="B672" s="226" t="s">
        <v>8256</v>
      </c>
      <c r="C672" s="226" t="s">
        <v>25</v>
      </c>
      <c r="D672" s="226" t="s">
        <v>436</v>
      </c>
      <c r="E672" s="226" t="s">
        <v>437</v>
      </c>
      <c r="F672" s="226" t="s">
        <v>432</v>
      </c>
      <c r="G672" s="226" t="s">
        <v>8694</v>
      </c>
      <c r="H672" s="226" t="s">
        <v>34</v>
      </c>
      <c r="I672" s="226" t="s">
        <v>8089</v>
      </c>
      <c r="J672" s="226" t="s">
        <v>8089</v>
      </c>
      <c r="K672" s="226" t="s">
        <v>8089</v>
      </c>
      <c r="L672" s="226" t="s">
        <v>8089</v>
      </c>
      <c r="M672" s="226" t="s">
        <v>8257</v>
      </c>
      <c r="N672" s="226" t="s">
        <v>169</v>
      </c>
      <c r="O672" s="226" t="s">
        <v>438</v>
      </c>
      <c r="P672" s="226" t="s">
        <v>2377</v>
      </c>
      <c r="Q672" s="226" t="s">
        <v>431</v>
      </c>
      <c r="R672" s="226"/>
      <c r="S672" s="226" t="s">
        <v>8611</v>
      </c>
      <c r="T672" s="226"/>
      <c r="U672" s="226" t="s">
        <v>8089</v>
      </c>
      <c r="V672" s="226" t="s">
        <v>8089</v>
      </c>
      <c r="W672" s="226" t="s">
        <v>8089</v>
      </c>
      <c r="X672" s="226" t="s">
        <v>8089</v>
      </c>
      <c r="Y672" s="227">
        <v>44166.978877314818</v>
      </c>
      <c r="Z672" s="227">
        <v>44171.860601851855</v>
      </c>
      <c r="AA672" s="226" t="s">
        <v>8089</v>
      </c>
      <c r="AB672" s="228"/>
      <c r="AC672" s="226"/>
      <c r="AD672" s="226">
        <v>22101</v>
      </c>
      <c r="AE672" s="226" t="s">
        <v>8256</v>
      </c>
      <c r="AF672" s="226" t="s">
        <v>8258</v>
      </c>
      <c r="AG672" s="226" t="s">
        <v>295</v>
      </c>
    </row>
    <row r="673" spans="1:33" ht="39.6" x14ac:dyDescent="0.3">
      <c r="A673" s="226"/>
      <c r="B673" s="226" t="s">
        <v>8256</v>
      </c>
      <c r="C673" s="226" t="s">
        <v>310</v>
      </c>
      <c r="D673" s="226" t="s">
        <v>1595</v>
      </c>
      <c r="E673" s="226" t="s">
        <v>2378</v>
      </c>
      <c r="F673" s="226" t="s">
        <v>2379</v>
      </c>
      <c r="G673" s="226" t="s">
        <v>2380</v>
      </c>
      <c r="H673" s="226" t="s">
        <v>34</v>
      </c>
      <c r="I673" s="226" t="s">
        <v>8089</v>
      </c>
      <c r="J673" s="226" t="s">
        <v>8089</v>
      </c>
      <c r="K673" s="226" t="s">
        <v>8089</v>
      </c>
      <c r="L673" s="226" t="s">
        <v>8089</v>
      </c>
      <c r="M673" s="226" t="s">
        <v>8257</v>
      </c>
      <c r="N673" s="226" t="s">
        <v>87</v>
      </c>
      <c r="O673" s="226" t="s">
        <v>8089</v>
      </c>
      <c r="P673" s="226"/>
      <c r="Q673" s="226"/>
      <c r="R673" s="226"/>
      <c r="S673" s="226" t="s">
        <v>8695</v>
      </c>
      <c r="T673" s="226"/>
      <c r="U673" s="226" t="s">
        <v>8089</v>
      </c>
      <c r="V673" s="226" t="s">
        <v>8089</v>
      </c>
      <c r="W673" s="226"/>
      <c r="X673" s="226"/>
      <c r="Y673" s="227">
        <v>44167.94394675926</v>
      </c>
      <c r="Z673" s="227">
        <v>44168.794525462959</v>
      </c>
      <c r="AA673" s="226" t="s">
        <v>8089</v>
      </c>
      <c r="AB673" s="228"/>
      <c r="AC673" s="226"/>
      <c r="AD673" s="226">
        <v>279400</v>
      </c>
      <c r="AE673" s="226" t="s">
        <v>8256</v>
      </c>
      <c r="AF673" s="226" t="s">
        <v>8258</v>
      </c>
      <c r="AG673" s="226" t="s">
        <v>35</v>
      </c>
    </row>
    <row r="674" spans="1:33" ht="26.4" x14ac:dyDescent="0.3">
      <c r="A674" s="226"/>
      <c r="B674" s="226" t="s">
        <v>8256</v>
      </c>
      <c r="C674" s="226" t="s">
        <v>31</v>
      </c>
      <c r="D674" s="226" t="s">
        <v>45</v>
      </c>
      <c r="E674" s="226" t="s">
        <v>46</v>
      </c>
      <c r="F674" s="226" t="s">
        <v>43</v>
      </c>
      <c r="G674" s="226" t="s">
        <v>44</v>
      </c>
      <c r="H674" s="226" t="s">
        <v>23</v>
      </c>
      <c r="I674" s="226" t="s">
        <v>8089</v>
      </c>
      <c r="J674" s="226" t="s">
        <v>8089</v>
      </c>
      <c r="K674" s="226" t="s">
        <v>8089</v>
      </c>
      <c r="L674" s="226" t="s">
        <v>8089</v>
      </c>
      <c r="M674" s="226" t="s">
        <v>8257</v>
      </c>
      <c r="N674" s="226" t="s">
        <v>8089</v>
      </c>
      <c r="O674" s="226" t="s">
        <v>8089</v>
      </c>
      <c r="P674" s="226"/>
      <c r="Q674" s="226" t="s">
        <v>42</v>
      </c>
      <c r="R674" s="226"/>
      <c r="S674" s="226"/>
      <c r="T674" s="226"/>
      <c r="U674" s="226" t="s">
        <v>8089</v>
      </c>
      <c r="V674" s="226" t="s">
        <v>8089</v>
      </c>
      <c r="W674" s="226" t="s">
        <v>8089</v>
      </c>
      <c r="X674" s="226" t="s">
        <v>8089</v>
      </c>
      <c r="Y674" s="227">
        <v>44167.950694444444</v>
      </c>
      <c r="Z674" s="227">
        <v>44169.894085648149</v>
      </c>
      <c r="AA674" s="226" t="s">
        <v>8089</v>
      </c>
      <c r="AB674" s="228"/>
      <c r="AC674" s="226"/>
      <c r="AD674" s="226">
        <v>21291</v>
      </c>
      <c r="AE674" s="226" t="s">
        <v>8256</v>
      </c>
      <c r="AF674" s="226" t="s">
        <v>8258</v>
      </c>
      <c r="AG674" s="226" t="s">
        <v>8089</v>
      </c>
    </row>
    <row r="675" spans="1:33" x14ac:dyDescent="0.3">
      <c r="A675" s="226"/>
      <c r="B675" s="226" t="s">
        <v>8256</v>
      </c>
      <c r="C675" s="226" t="s">
        <v>31</v>
      </c>
      <c r="D675" s="226" t="s">
        <v>2384</v>
      </c>
      <c r="E675" s="226" t="s">
        <v>2381</v>
      </c>
      <c r="F675" s="226" t="s">
        <v>2382</v>
      </c>
      <c r="G675" s="226" t="s">
        <v>22</v>
      </c>
      <c r="H675" s="226" t="s">
        <v>255</v>
      </c>
      <c r="I675" s="226" t="s">
        <v>8089</v>
      </c>
      <c r="J675" s="226" t="s">
        <v>8089</v>
      </c>
      <c r="K675" s="226" t="s">
        <v>8089</v>
      </c>
      <c r="L675" s="226" t="s">
        <v>8089</v>
      </c>
      <c r="M675" s="226" t="s">
        <v>8257</v>
      </c>
      <c r="N675" s="226" t="s">
        <v>8089</v>
      </c>
      <c r="O675" s="226" t="s">
        <v>8089</v>
      </c>
      <c r="P675" s="226"/>
      <c r="Q675" s="226"/>
      <c r="R675" s="226" t="s">
        <v>2383</v>
      </c>
      <c r="S675" s="226"/>
      <c r="T675" s="226"/>
      <c r="U675" s="226" t="s">
        <v>8089</v>
      </c>
      <c r="V675" s="226" t="s">
        <v>8089</v>
      </c>
      <c r="W675" s="226"/>
      <c r="X675" s="226"/>
      <c r="Y675" s="227">
        <v>44168.653379629628</v>
      </c>
      <c r="Z675" s="227">
        <v>44169.894085648149</v>
      </c>
      <c r="AA675" s="226" t="s">
        <v>8089</v>
      </c>
      <c r="AB675" s="228"/>
      <c r="AC675" s="226"/>
      <c r="AD675" s="226">
        <v>279600</v>
      </c>
      <c r="AE675" s="226" t="s">
        <v>8256</v>
      </c>
      <c r="AF675" s="226" t="s">
        <v>8258</v>
      </c>
      <c r="AG675" s="226" t="s">
        <v>35</v>
      </c>
    </row>
    <row r="676" spans="1:33" ht="66" x14ac:dyDescent="0.3">
      <c r="A676" s="226"/>
      <c r="B676" s="226" t="s">
        <v>8256</v>
      </c>
      <c r="C676" s="226" t="s">
        <v>31</v>
      </c>
      <c r="D676" s="226" t="s">
        <v>1784</v>
      </c>
      <c r="E676" s="226" t="s">
        <v>1906</v>
      </c>
      <c r="F676" s="226" t="s">
        <v>1902</v>
      </c>
      <c r="G676" s="226" t="s">
        <v>2385</v>
      </c>
      <c r="H676" s="226" t="s">
        <v>34</v>
      </c>
      <c r="I676" s="226" t="s">
        <v>8089</v>
      </c>
      <c r="J676" s="226" t="s">
        <v>8089</v>
      </c>
      <c r="K676" s="226" t="s">
        <v>8089</v>
      </c>
      <c r="L676" s="226" t="s">
        <v>8089</v>
      </c>
      <c r="M676" s="226" t="s">
        <v>8257</v>
      </c>
      <c r="N676" s="226" t="s">
        <v>87</v>
      </c>
      <c r="O676" s="226" t="s">
        <v>1786</v>
      </c>
      <c r="P676" s="226"/>
      <c r="Q676" s="226" t="s">
        <v>1901</v>
      </c>
      <c r="R676" s="226"/>
      <c r="S676" s="226" t="s">
        <v>8604</v>
      </c>
      <c r="T676" s="226"/>
      <c r="U676" s="226" t="s">
        <v>8089</v>
      </c>
      <c r="V676" s="226" t="s">
        <v>8089</v>
      </c>
      <c r="W676" s="226" t="s">
        <v>8089</v>
      </c>
      <c r="X676" s="226" t="s">
        <v>8089</v>
      </c>
      <c r="Y676" s="227">
        <v>44168.769409722219</v>
      </c>
      <c r="Z676" s="227">
        <v>44169.894085648149</v>
      </c>
      <c r="AA676" s="226" t="s">
        <v>8089</v>
      </c>
      <c r="AB676" s="228"/>
      <c r="AC676" s="226"/>
      <c r="AD676" s="226">
        <v>26021</v>
      </c>
      <c r="AE676" s="226" t="s">
        <v>8256</v>
      </c>
      <c r="AF676" s="226" t="s">
        <v>8258</v>
      </c>
      <c r="AG676" s="226" t="s">
        <v>15</v>
      </c>
    </row>
    <row r="677" spans="1:33" ht="39.6" x14ac:dyDescent="0.3">
      <c r="A677" s="226" t="s">
        <v>8696</v>
      </c>
      <c r="B677" s="226" t="s">
        <v>8256</v>
      </c>
      <c r="C677" s="226" t="s">
        <v>19</v>
      </c>
      <c r="D677" s="226" t="s">
        <v>663</v>
      </c>
      <c r="E677" s="226" t="s">
        <v>669</v>
      </c>
      <c r="F677" s="226" t="s">
        <v>666</v>
      </c>
      <c r="G677" s="226" t="s">
        <v>332</v>
      </c>
      <c r="H677" s="226" t="s">
        <v>425</v>
      </c>
      <c r="I677" s="226" t="s">
        <v>8089</v>
      </c>
      <c r="J677" s="226" t="s">
        <v>8089</v>
      </c>
      <c r="K677" s="226" t="s">
        <v>8089</v>
      </c>
      <c r="L677" s="226" t="s">
        <v>8089</v>
      </c>
      <c r="M677" s="226" t="s">
        <v>8257</v>
      </c>
      <c r="N677" s="226" t="s">
        <v>87</v>
      </c>
      <c r="O677" s="226" t="s">
        <v>664</v>
      </c>
      <c r="P677" s="226"/>
      <c r="Q677" s="226" t="s">
        <v>665</v>
      </c>
      <c r="R677" s="226" t="s">
        <v>2386</v>
      </c>
      <c r="S677" s="226" t="s">
        <v>8697</v>
      </c>
      <c r="T677" s="226"/>
      <c r="U677" s="226" t="s">
        <v>8089</v>
      </c>
      <c r="V677" s="226" t="s">
        <v>8089</v>
      </c>
      <c r="W677" s="226" t="s">
        <v>8089</v>
      </c>
      <c r="X677" s="226" t="s">
        <v>8089</v>
      </c>
      <c r="Y677" s="227">
        <v>44169.445972222224</v>
      </c>
      <c r="Z677" s="227">
        <v>44172.999097222222</v>
      </c>
      <c r="AA677" s="226" t="s">
        <v>8089</v>
      </c>
      <c r="AB677" s="228"/>
      <c r="AC677" s="226"/>
      <c r="AD677" s="226">
        <v>22731</v>
      </c>
      <c r="AE677" s="226" t="s">
        <v>8256</v>
      </c>
      <c r="AF677" s="226" t="s">
        <v>8258</v>
      </c>
      <c r="AG677" s="226" t="s">
        <v>15</v>
      </c>
    </row>
    <row r="678" spans="1:33" ht="26.4" x14ac:dyDescent="0.3">
      <c r="A678" s="226" t="s">
        <v>1691</v>
      </c>
      <c r="B678" s="226" t="s">
        <v>8256</v>
      </c>
      <c r="C678" s="226" t="s">
        <v>19</v>
      </c>
      <c r="D678" s="226" t="s">
        <v>1784</v>
      </c>
      <c r="E678" s="226" t="s">
        <v>1790</v>
      </c>
      <c r="F678" s="226" t="s">
        <v>1788</v>
      </c>
      <c r="G678" s="226" t="s">
        <v>1779</v>
      </c>
      <c r="H678" s="226" t="s">
        <v>333</v>
      </c>
      <c r="I678" s="226" t="s">
        <v>8089</v>
      </c>
      <c r="J678" s="226" t="s">
        <v>8089</v>
      </c>
      <c r="K678" s="226" t="s">
        <v>8089</v>
      </c>
      <c r="L678" s="226" t="s">
        <v>8089</v>
      </c>
      <c r="M678" s="226" t="s">
        <v>8257</v>
      </c>
      <c r="N678" s="226" t="s">
        <v>87</v>
      </c>
      <c r="O678" s="226" t="s">
        <v>1786</v>
      </c>
      <c r="P678" s="226"/>
      <c r="Q678" s="226" t="s">
        <v>1787</v>
      </c>
      <c r="R678" s="226" t="s">
        <v>1789</v>
      </c>
      <c r="S678" s="226" t="s">
        <v>8698</v>
      </c>
      <c r="T678" s="226"/>
      <c r="U678" s="226" t="s">
        <v>8089</v>
      </c>
      <c r="V678" s="226" t="s">
        <v>8089</v>
      </c>
      <c r="W678" s="226" t="s">
        <v>8089</v>
      </c>
      <c r="X678" s="226" t="s">
        <v>8089</v>
      </c>
      <c r="Y678" s="227">
        <v>44169.609178240738</v>
      </c>
      <c r="Z678" s="227">
        <v>44176.735324074078</v>
      </c>
      <c r="AA678" s="226" t="s">
        <v>8089</v>
      </c>
      <c r="AB678" s="228"/>
      <c r="AC678" s="226"/>
      <c r="AD678" s="226">
        <v>26351</v>
      </c>
      <c r="AE678" s="226" t="s">
        <v>8256</v>
      </c>
      <c r="AF678" s="226" t="s">
        <v>8258</v>
      </c>
      <c r="AG678" s="226" t="s">
        <v>15</v>
      </c>
    </row>
    <row r="679" spans="1:33" ht="26.4" x14ac:dyDescent="0.3">
      <c r="A679" s="226" t="s">
        <v>2387</v>
      </c>
      <c r="B679" s="226" t="s">
        <v>8256</v>
      </c>
      <c r="C679" s="226" t="s">
        <v>31</v>
      </c>
      <c r="D679" s="226" t="s">
        <v>1784</v>
      </c>
      <c r="E679" s="226" t="s">
        <v>1785</v>
      </c>
      <c r="F679" s="226" t="s">
        <v>1783</v>
      </c>
      <c r="G679" s="226" t="s">
        <v>147</v>
      </c>
      <c r="H679" s="226" t="s">
        <v>301</v>
      </c>
      <c r="I679" s="226" t="s">
        <v>8089</v>
      </c>
      <c r="J679" s="226" t="s">
        <v>8089</v>
      </c>
      <c r="K679" s="226" t="s">
        <v>8089</v>
      </c>
      <c r="L679" s="226" t="s">
        <v>8089</v>
      </c>
      <c r="M679" s="226" t="s">
        <v>8257</v>
      </c>
      <c r="N679" s="226" t="s">
        <v>87</v>
      </c>
      <c r="O679" s="226" t="s">
        <v>1786</v>
      </c>
      <c r="P679" s="226"/>
      <c r="Q679" s="226" t="s">
        <v>1782</v>
      </c>
      <c r="R679" s="226"/>
      <c r="S679" s="226" t="s">
        <v>8259</v>
      </c>
      <c r="T679" s="226"/>
      <c r="U679" s="226" t="s">
        <v>8089</v>
      </c>
      <c r="V679" s="226" t="s">
        <v>8089</v>
      </c>
      <c r="W679" s="226" t="s">
        <v>8089</v>
      </c>
      <c r="X679" s="226" t="s">
        <v>8089</v>
      </c>
      <c r="Y679" s="227">
        <v>44169.609363425923</v>
      </c>
      <c r="Z679" s="227">
        <v>44176.735324074078</v>
      </c>
      <c r="AA679" s="226" t="s">
        <v>8089</v>
      </c>
      <c r="AB679" s="228"/>
      <c r="AC679" s="226"/>
      <c r="AD679" s="226">
        <v>101</v>
      </c>
      <c r="AE679" s="226" t="s">
        <v>8256</v>
      </c>
      <c r="AF679" s="226" t="s">
        <v>8258</v>
      </c>
      <c r="AG679" s="226" t="s">
        <v>8089</v>
      </c>
    </row>
    <row r="680" spans="1:33" ht="105.6" x14ac:dyDescent="0.3">
      <c r="A680" s="226"/>
      <c r="B680" s="226" t="s">
        <v>8256</v>
      </c>
      <c r="C680" s="226" t="s">
        <v>31</v>
      </c>
      <c r="D680" s="226" t="s">
        <v>222</v>
      </c>
      <c r="E680" s="226" t="s">
        <v>1897</v>
      </c>
      <c r="F680" s="226" t="s">
        <v>1896</v>
      </c>
      <c r="G680" s="226" t="s">
        <v>2388</v>
      </c>
      <c r="H680" s="226" t="s">
        <v>34</v>
      </c>
      <c r="I680" s="226" t="s">
        <v>8089</v>
      </c>
      <c r="J680" s="226" t="s">
        <v>8089</v>
      </c>
      <c r="K680" s="226" t="s">
        <v>8089</v>
      </c>
      <c r="L680" s="226" t="s">
        <v>8089</v>
      </c>
      <c r="M680" s="226" t="s">
        <v>8257</v>
      </c>
      <c r="N680" s="226" t="s">
        <v>169</v>
      </c>
      <c r="O680" s="226" t="s">
        <v>8089</v>
      </c>
      <c r="P680" s="226"/>
      <c r="Q680" s="226" t="s">
        <v>1895</v>
      </c>
      <c r="R680" s="226"/>
      <c r="S680" s="226" t="s">
        <v>8663</v>
      </c>
      <c r="T680" s="226"/>
      <c r="U680" s="226" t="s">
        <v>8089</v>
      </c>
      <c r="V680" s="226" t="s">
        <v>8089</v>
      </c>
      <c r="W680" s="226" t="s">
        <v>8089</v>
      </c>
      <c r="X680" s="226" t="s">
        <v>8089</v>
      </c>
      <c r="Y680" s="227">
        <v>44169.674039351848</v>
      </c>
      <c r="Z680" s="227">
        <v>44172.999097222222</v>
      </c>
      <c r="AA680" s="226" t="s">
        <v>8089</v>
      </c>
      <c r="AB680" s="228"/>
      <c r="AC680" s="226"/>
      <c r="AD680" s="226">
        <v>26331</v>
      </c>
      <c r="AE680" s="226" t="s">
        <v>8256</v>
      </c>
      <c r="AF680" s="226" t="s">
        <v>8258</v>
      </c>
      <c r="AG680" s="226" t="s">
        <v>15</v>
      </c>
    </row>
    <row r="681" spans="1:33" ht="26.4" x14ac:dyDescent="0.3">
      <c r="A681" s="226"/>
      <c r="B681" s="226" t="s">
        <v>8256</v>
      </c>
      <c r="C681" s="226" t="s">
        <v>1206</v>
      </c>
      <c r="D681" s="226" t="s">
        <v>864</v>
      </c>
      <c r="E681" s="226" t="s">
        <v>1887</v>
      </c>
      <c r="F681" s="226" t="s">
        <v>1885</v>
      </c>
      <c r="G681" s="226" t="s">
        <v>976</v>
      </c>
      <c r="H681" s="226" t="s">
        <v>417</v>
      </c>
      <c r="I681" s="226" t="s">
        <v>8089</v>
      </c>
      <c r="J681" s="226" t="s">
        <v>8089</v>
      </c>
      <c r="K681" s="226" t="s">
        <v>8089</v>
      </c>
      <c r="L681" s="226" t="s">
        <v>8089</v>
      </c>
      <c r="M681" s="226" t="s">
        <v>8257</v>
      </c>
      <c r="N681" s="226" t="s">
        <v>87</v>
      </c>
      <c r="O681" s="226" t="s">
        <v>8089</v>
      </c>
      <c r="P681" s="226"/>
      <c r="Q681" s="226" t="s">
        <v>1884</v>
      </c>
      <c r="R681" s="226"/>
      <c r="S681" s="226" t="s">
        <v>8621</v>
      </c>
      <c r="T681" s="226"/>
      <c r="U681" s="226" t="s">
        <v>8089</v>
      </c>
      <c r="V681" s="226" t="s">
        <v>8089</v>
      </c>
      <c r="W681" s="226" t="s">
        <v>8089</v>
      </c>
      <c r="X681" s="226" t="s">
        <v>8089</v>
      </c>
      <c r="Y681" s="227">
        <v>44169.675694444442</v>
      </c>
      <c r="Z681" s="227">
        <v>44172.999097222222</v>
      </c>
      <c r="AA681" s="226" t="s">
        <v>8089</v>
      </c>
      <c r="AB681" s="228"/>
      <c r="AC681" s="226"/>
      <c r="AD681" s="226">
        <v>6901</v>
      </c>
      <c r="AE681" s="226" t="s">
        <v>8256</v>
      </c>
      <c r="AF681" s="226" t="s">
        <v>8258</v>
      </c>
      <c r="AG681" s="226" t="s">
        <v>15</v>
      </c>
    </row>
    <row r="682" spans="1:33" x14ac:dyDescent="0.3">
      <c r="A682" s="226" t="s">
        <v>2387</v>
      </c>
      <c r="B682" s="226" t="s">
        <v>8256</v>
      </c>
      <c r="C682" s="226" t="s">
        <v>19</v>
      </c>
      <c r="D682" s="226" t="s">
        <v>790</v>
      </c>
      <c r="E682" s="226" t="s">
        <v>791</v>
      </c>
      <c r="F682" s="226" t="s">
        <v>786</v>
      </c>
      <c r="G682" s="226" t="s">
        <v>787</v>
      </c>
      <c r="H682" s="226" t="s">
        <v>349</v>
      </c>
      <c r="I682" s="226" t="s">
        <v>8089</v>
      </c>
      <c r="J682" s="226" t="s">
        <v>8089</v>
      </c>
      <c r="K682" s="226" t="s">
        <v>8089</v>
      </c>
      <c r="L682" s="226" t="s">
        <v>8089</v>
      </c>
      <c r="M682" s="226" t="s">
        <v>8257</v>
      </c>
      <c r="N682" s="226" t="s">
        <v>169</v>
      </c>
      <c r="O682" s="226" t="s">
        <v>1118</v>
      </c>
      <c r="P682" s="226"/>
      <c r="Q682" s="226" t="s">
        <v>785</v>
      </c>
      <c r="R682" s="226"/>
      <c r="S682" s="226" t="s">
        <v>8699</v>
      </c>
      <c r="T682" s="226"/>
      <c r="U682" s="226" t="s">
        <v>8089</v>
      </c>
      <c r="V682" s="226" t="s">
        <v>8089</v>
      </c>
      <c r="W682" s="226" t="s">
        <v>8089</v>
      </c>
      <c r="X682" s="226" t="s">
        <v>8089</v>
      </c>
      <c r="Y682" s="227">
        <v>44169.731944444444</v>
      </c>
      <c r="Z682" s="227">
        <v>44173.985185185185</v>
      </c>
      <c r="AA682" s="226" t="s">
        <v>8089</v>
      </c>
      <c r="AB682" s="228"/>
      <c r="AC682" s="226"/>
      <c r="AD682" s="226">
        <v>1001</v>
      </c>
      <c r="AE682" s="226" t="s">
        <v>8256</v>
      </c>
      <c r="AF682" s="226" t="s">
        <v>8258</v>
      </c>
      <c r="AG682" s="226" t="s">
        <v>15</v>
      </c>
    </row>
    <row r="683" spans="1:33" ht="26.4" x14ac:dyDescent="0.3">
      <c r="A683" s="226"/>
      <c r="B683" s="226" t="s">
        <v>8256</v>
      </c>
      <c r="C683" s="226" t="s">
        <v>31</v>
      </c>
      <c r="D683" s="226" t="s">
        <v>297</v>
      </c>
      <c r="E683" s="226" t="s">
        <v>992</v>
      </c>
      <c r="F683" s="226" t="s">
        <v>991</v>
      </c>
      <c r="G683" s="226" t="s">
        <v>607</v>
      </c>
      <c r="H683" s="226" t="s">
        <v>34</v>
      </c>
      <c r="I683" s="226" t="s">
        <v>8089</v>
      </c>
      <c r="J683" s="226" t="s">
        <v>8089</v>
      </c>
      <c r="K683" s="226" t="s">
        <v>8089</v>
      </c>
      <c r="L683" s="226" t="s">
        <v>8089</v>
      </c>
      <c r="M683" s="226" t="s">
        <v>8257</v>
      </c>
      <c r="N683" s="226" t="s">
        <v>87</v>
      </c>
      <c r="O683" s="226" t="s">
        <v>8089</v>
      </c>
      <c r="P683" s="226"/>
      <c r="Q683" s="226" t="s">
        <v>990</v>
      </c>
      <c r="R683" s="226"/>
      <c r="S683" s="226" t="s">
        <v>8583</v>
      </c>
      <c r="T683" s="226"/>
      <c r="U683" s="226" t="s">
        <v>8089</v>
      </c>
      <c r="V683" s="226" t="s">
        <v>8089</v>
      </c>
      <c r="W683" s="226" t="s">
        <v>8089</v>
      </c>
      <c r="X683" s="226" t="s">
        <v>8089</v>
      </c>
      <c r="Y683" s="227">
        <v>44169.885960648149</v>
      </c>
      <c r="Z683" s="227">
        <v>44171.494618055556</v>
      </c>
      <c r="AA683" s="226" t="s">
        <v>8089</v>
      </c>
      <c r="AB683" s="228"/>
      <c r="AC683" s="226"/>
      <c r="AD683" s="226">
        <v>1031</v>
      </c>
      <c r="AE683" s="226" t="s">
        <v>8256</v>
      </c>
      <c r="AF683" s="226" t="s">
        <v>8258</v>
      </c>
      <c r="AG683" s="226" t="s">
        <v>295</v>
      </c>
    </row>
    <row r="684" spans="1:33" ht="26.4" x14ac:dyDescent="0.3">
      <c r="A684" s="226"/>
      <c r="B684" s="226" t="s">
        <v>8256</v>
      </c>
      <c r="C684" s="226" t="s">
        <v>31</v>
      </c>
      <c r="D684" s="226">
        <v>14</v>
      </c>
      <c r="E684" s="226" t="s">
        <v>1504</v>
      </c>
      <c r="F684" s="226" t="s">
        <v>1501</v>
      </c>
      <c r="G684" s="226" t="s">
        <v>1502</v>
      </c>
      <c r="H684" s="226" t="s">
        <v>34</v>
      </c>
      <c r="I684" s="226" t="s">
        <v>8089</v>
      </c>
      <c r="J684" s="226" t="s">
        <v>8089</v>
      </c>
      <c r="K684" s="226" t="s">
        <v>8089</v>
      </c>
      <c r="L684" s="226" t="s">
        <v>8089</v>
      </c>
      <c r="M684" s="226" t="s">
        <v>8257</v>
      </c>
      <c r="N684" s="226" t="s">
        <v>483</v>
      </c>
      <c r="O684" s="226" t="s">
        <v>8089</v>
      </c>
      <c r="P684" s="226"/>
      <c r="Q684" s="226" t="s">
        <v>1500</v>
      </c>
      <c r="R684" s="226"/>
      <c r="S684" s="226" t="s">
        <v>8618</v>
      </c>
      <c r="T684" s="226"/>
      <c r="U684" s="226" t="s">
        <v>8089</v>
      </c>
      <c r="V684" s="226" t="s">
        <v>8089</v>
      </c>
      <c r="W684" s="226" t="s">
        <v>8089</v>
      </c>
      <c r="X684" s="226" t="s">
        <v>8089</v>
      </c>
      <c r="Y684" s="227">
        <v>44169.887824074074</v>
      </c>
      <c r="Z684" s="227">
        <v>44172.999097222222</v>
      </c>
      <c r="AA684" s="226" t="s">
        <v>8089</v>
      </c>
      <c r="AB684" s="228"/>
      <c r="AC684" s="226"/>
      <c r="AD684" s="226">
        <v>9501</v>
      </c>
      <c r="AE684" s="226" t="s">
        <v>8256</v>
      </c>
      <c r="AF684" s="226" t="s">
        <v>8258</v>
      </c>
      <c r="AG684" s="226" t="s">
        <v>295</v>
      </c>
    </row>
    <row r="685" spans="1:33" ht="26.4" x14ac:dyDescent="0.3">
      <c r="A685" s="226" t="s">
        <v>2387</v>
      </c>
      <c r="B685" s="226" t="s">
        <v>8256</v>
      </c>
      <c r="C685" s="226" t="s">
        <v>31</v>
      </c>
      <c r="D685" s="226" t="s">
        <v>901</v>
      </c>
      <c r="E685" s="226" t="s">
        <v>902</v>
      </c>
      <c r="F685" s="226" t="s">
        <v>900</v>
      </c>
      <c r="G685" s="226" t="s">
        <v>106</v>
      </c>
      <c r="H685" s="226" t="s">
        <v>301</v>
      </c>
      <c r="I685" s="226" t="s">
        <v>8089</v>
      </c>
      <c r="J685" s="226" t="s">
        <v>8089</v>
      </c>
      <c r="K685" s="226" t="s">
        <v>8089</v>
      </c>
      <c r="L685" s="226" t="s">
        <v>8089</v>
      </c>
      <c r="M685" s="226" t="s">
        <v>8257</v>
      </c>
      <c r="N685" s="226" t="s">
        <v>87</v>
      </c>
      <c r="O685" s="226" t="s">
        <v>903</v>
      </c>
      <c r="P685" s="226"/>
      <c r="Q685" s="226" t="s">
        <v>899</v>
      </c>
      <c r="R685" s="226"/>
      <c r="S685" s="226" t="s">
        <v>8700</v>
      </c>
      <c r="T685" s="226"/>
      <c r="U685" s="226" t="s">
        <v>8089</v>
      </c>
      <c r="V685" s="226" t="s">
        <v>8089</v>
      </c>
      <c r="W685" s="226" t="s">
        <v>8089</v>
      </c>
      <c r="X685" s="226" t="s">
        <v>8089</v>
      </c>
      <c r="Y685" s="227">
        <v>44169.977083333331</v>
      </c>
      <c r="Z685" s="227">
        <v>44171.494618055556</v>
      </c>
      <c r="AA685" s="226" t="s">
        <v>8089</v>
      </c>
      <c r="AB685" s="228"/>
      <c r="AC685" s="226"/>
      <c r="AD685" s="226">
        <v>101</v>
      </c>
      <c r="AE685" s="226" t="s">
        <v>8256</v>
      </c>
      <c r="AF685" s="226" t="s">
        <v>8258</v>
      </c>
      <c r="AG685" s="226" t="s">
        <v>8089</v>
      </c>
    </row>
    <row r="686" spans="1:33" ht="39.6" x14ac:dyDescent="0.3">
      <c r="A686" s="226" t="s">
        <v>2387</v>
      </c>
      <c r="B686" s="226" t="s">
        <v>8256</v>
      </c>
      <c r="C686" s="226" t="s">
        <v>31</v>
      </c>
      <c r="D686" s="226" t="s">
        <v>168</v>
      </c>
      <c r="E686" s="226" t="s">
        <v>468</v>
      </c>
      <c r="F686" s="226" t="s">
        <v>464</v>
      </c>
      <c r="G686" s="226" t="s">
        <v>465</v>
      </c>
      <c r="H686" s="226" t="s">
        <v>301</v>
      </c>
      <c r="I686" s="226" t="s">
        <v>8089</v>
      </c>
      <c r="J686" s="226" t="s">
        <v>8089</v>
      </c>
      <c r="K686" s="226" t="s">
        <v>8089</v>
      </c>
      <c r="L686" s="226" t="s">
        <v>8089</v>
      </c>
      <c r="M686" s="226" t="s">
        <v>8257</v>
      </c>
      <c r="N686" s="226" t="s">
        <v>87</v>
      </c>
      <c r="O686" s="226" t="s">
        <v>469</v>
      </c>
      <c r="P686" s="226"/>
      <c r="Q686" s="226" t="s">
        <v>463</v>
      </c>
      <c r="R686" s="226"/>
      <c r="S686" s="226" t="s">
        <v>8259</v>
      </c>
      <c r="T686" s="226"/>
      <c r="U686" s="226" t="s">
        <v>8089</v>
      </c>
      <c r="V686" s="226" t="s">
        <v>8089</v>
      </c>
      <c r="W686" s="226" t="s">
        <v>8089</v>
      </c>
      <c r="X686" s="226" t="s">
        <v>8089</v>
      </c>
      <c r="Y686" s="227">
        <v>44169.980034722219</v>
      </c>
      <c r="Z686" s="227">
        <v>44172.999097222222</v>
      </c>
      <c r="AA686" s="226" t="s">
        <v>8089</v>
      </c>
      <c r="AB686" s="228"/>
      <c r="AC686" s="226"/>
      <c r="AD686" s="226">
        <v>120</v>
      </c>
      <c r="AE686" s="226" t="s">
        <v>8256</v>
      </c>
      <c r="AF686" s="226" t="s">
        <v>8258</v>
      </c>
      <c r="AG686" s="226" t="s">
        <v>8089</v>
      </c>
    </row>
    <row r="687" spans="1:33" ht="26.4" x14ac:dyDescent="0.3">
      <c r="A687" s="226"/>
      <c r="B687" s="226" t="s">
        <v>8256</v>
      </c>
      <c r="C687" s="226" t="s">
        <v>25</v>
      </c>
      <c r="D687" s="226" t="s">
        <v>112</v>
      </c>
      <c r="E687" s="226" t="s">
        <v>708</v>
      </c>
      <c r="F687" s="226" t="s">
        <v>707</v>
      </c>
      <c r="G687" s="226" t="s">
        <v>415</v>
      </c>
      <c r="H687" s="226" t="s">
        <v>417</v>
      </c>
      <c r="I687" s="226" t="s">
        <v>8089</v>
      </c>
      <c r="J687" s="226" t="s">
        <v>8089</v>
      </c>
      <c r="K687" s="226" t="s">
        <v>8089</v>
      </c>
      <c r="L687" s="226" t="s">
        <v>8089</v>
      </c>
      <c r="M687" s="226" t="s">
        <v>8257</v>
      </c>
      <c r="N687" s="226" t="s">
        <v>87</v>
      </c>
      <c r="O687" s="226" t="s">
        <v>8089</v>
      </c>
      <c r="P687" s="226" t="s">
        <v>2389</v>
      </c>
      <c r="Q687" s="226" t="s">
        <v>706</v>
      </c>
      <c r="R687" s="226"/>
      <c r="S687" s="226" t="s">
        <v>8564</v>
      </c>
      <c r="T687" s="226"/>
      <c r="U687" s="226" t="s">
        <v>8089</v>
      </c>
      <c r="V687" s="226" t="s">
        <v>8089</v>
      </c>
      <c r="W687" s="226" t="s">
        <v>8089</v>
      </c>
      <c r="X687" s="226" t="s">
        <v>8089</v>
      </c>
      <c r="Y687" s="227">
        <v>44170.058530092596</v>
      </c>
      <c r="Z687" s="227">
        <v>44172.999097222222</v>
      </c>
      <c r="AA687" s="226" t="s">
        <v>8089</v>
      </c>
      <c r="AB687" s="228"/>
      <c r="AC687" s="226"/>
      <c r="AD687" s="226">
        <v>4301</v>
      </c>
      <c r="AE687" s="226" t="s">
        <v>8256</v>
      </c>
      <c r="AF687" s="226" t="s">
        <v>8258</v>
      </c>
      <c r="AG687" s="226" t="s">
        <v>15</v>
      </c>
    </row>
    <row r="688" spans="1:33" ht="26.4" x14ac:dyDescent="0.3">
      <c r="A688" s="226" t="s">
        <v>2387</v>
      </c>
      <c r="B688" s="226" t="s">
        <v>8256</v>
      </c>
      <c r="C688" s="226" t="s">
        <v>31</v>
      </c>
      <c r="D688" s="226" t="s">
        <v>978</v>
      </c>
      <c r="E688" s="226" t="s">
        <v>1090</v>
      </c>
      <c r="F688" s="226" t="s">
        <v>1088</v>
      </c>
      <c r="G688" s="226" t="s">
        <v>147</v>
      </c>
      <c r="H688" s="226" t="s">
        <v>301</v>
      </c>
      <c r="I688" s="226" t="s">
        <v>8089</v>
      </c>
      <c r="J688" s="226" t="s">
        <v>8089</v>
      </c>
      <c r="K688" s="226" t="s">
        <v>8089</v>
      </c>
      <c r="L688" s="226" t="s">
        <v>8089</v>
      </c>
      <c r="M688" s="226" t="s">
        <v>8257</v>
      </c>
      <c r="N688" s="226" t="s">
        <v>87</v>
      </c>
      <c r="O688" s="226" t="s">
        <v>979</v>
      </c>
      <c r="P688" s="226"/>
      <c r="Q688" s="226" t="s">
        <v>1087</v>
      </c>
      <c r="R688" s="226"/>
      <c r="S688" s="226" t="s">
        <v>8259</v>
      </c>
      <c r="T688" s="226"/>
      <c r="U688" s="226" t="s">
        <v>8089</v>
      </c>
      <c r="V688" s="226" t="s">
        <v>8089</v>
      </c>
      <c r="W688" s="226" t="s">
        <v>8089</v>
      </c>
      <c r="X688" s="226" t="s">
        <v>8089</v>
      </c>
      <c r="Y688" s="227">
        <v>44170.15047453704</v>
      </c>
      <c r="Z688" s="227">
        <v>44172.092858796299</v>
      </c>
      <c r="AA688" s="226" t="s">
        <v>8089</v>
      </c>
      <c r="AB688" s="228"/>
      <c r="AC688" s="226"/>
      <c r="AD688" s="226">
        <v>101</v>
      </c>
      <c r="AE688" s="226" t="s">
        <v>8256</v>
      </c>
      <c r="AF688" s="226" t="s">
        <v>8258</v>
      </c>
      <c r="AG688" s="226" t="s">
        <v>8089</v>
      </c>
    </row>
    <row r="689" spans="1:33" ht="26.4" x14ac:dyDescent="0.3">
      <c r="A689" s="226" t="s">
        <v>2387</v>
      </c>
      <c r="B689" s="226" t="s">
        <v>8256</v>
      </c>
      <c r="C689" s="226" t="s">
        <v>31</v>
      </c>
      <c r="D689" s="226" t="s">
        <v>1537</v>
      </c>
      <c r="E689" s="226" t="s">
        <v>1624</v>
      </c>
      <c r="F689" s="226" t="s">
        <v>1623</v>
      </c>
      <c r="G689" s="226" t="s">
        <v>147</v>
      </c>
      <c r="H689" s="226" t="s">
        <v>301</v>
      </c>
      <c r="I689" s="226" t="s">
        <v>8089</v>
      </c>
      <c r="J689" s="226" t="s">
        <v>8089</v>
      </c>
      <c r="K689" s="226" t="s">
        <v>8089</v>
      </c>
      <c r="L689" s="226" t="s">
        <v>8089</v>
      </c>
      <c r="M689" s="226" t="s">
        <v>8257</v>
      </c>
      <c r="N689" s="226" t="s">
        <v>87</v>
      </c>
      <c r="O689" s="226" t="s">
        <v>1538</v>
      </c>
      <c r="P689" s="226"/>
      <c r="Q689" s="226" t="s">
        <v>1622</v>
      </c>
      <c r="R689" s="226"/>
      <c r="S689" s="226" t="s">
        <v>8259</v>
      </c>
      <c r="T689" s="226"/>
      <c r="U689" s="226" t="s">
        <v>8089</v>
      </c>
      <c r="V689" s="226" t="s">
        <v>8089</v>
      </c>
      <c r="W689" s="226" t="s">
        <v>8089</v>
      </c>
      <c r="X689" s="226" t="s">
        <v>8089</v>
      </c>
      <c r="Y689" s="227">
        <v>44170.154432870368</v>
      </c>
      <c r="Z689" s="227">
        <v>44171.494618055556</v>
      </c>
      <c r="AA689" s="226" t="s">
        <v>8089</v>
      </c>
      <c r="AB689" s="228"/>
      <c r="AC689" s="226"/>
      <c r="AD689" s="226">
        <v>101</v>
      </c>
      <c r="AE689" s="226" t="s">
        <v>8256</v>
      </c>
      <c r="AF689" s="226" t="s">
        <v>8258</v>
      </c>
      <c r="AG689" s="226" t="s">
        <v>8089</v>
      </c>
    </row>
    <row r="690" spans="1:33" ht="26.4" x14ac:dyDescent="0.3">
      <c r="A690" s="226" t="s">
        <v>2387</v>
      </c>
      <c r="B690" s="226" t="s">
        <v>8256</v>
      </c>
      <c r="C690" s="226" t="s">
        <v>31</v>
      </c>
      <c r="D690" s="226" t="s">
        <v>928</v>
      </c>
      <c r="E690" s="226" t="s">
        <v>932</v>
      </c>
      <c r="F690" s="226" t="s">
        <v>931</v>
      </c>
      <c r="G690" s="226" t="s">
        <v>147</v>
      </c>
      <c r="H690" s="226" t="s">
        <v>301</v>
      </c>
      <c r="I690" s="226" t="s">
        <v>8089</v>
      </c>
      <c r="J690" s="226" t="s">
        <v>8089</v>
      </c>
      <c r="K690" s="226" t="s">
        <v>8089</v>
      </c>
      <c r="L690" s="226" t="s">
        <v>8089</v>
      </c>
      <c r="M690" s="226" t="s">
        <v>8257</v>
      </c>
      <c r="N690" s="226" t="s">
        <v>87</v>
      </c>
      <c r="O690" s="226" t="s">
        <v>929</v>
      </c>
      <c r="P690" s="226"/>
      <c r="Q690" s="226" t="s">
        <v>930</v>
      </c>
      <c r="R690" s="226"/>
      <c r="S690" s="226" t="s">
        <v>8259</v>
      </c>
      <c r="T690" s="226"/>
      <c r="U690" s="226" t="s">
        <v>8089</v>
      </c>
      <c r="V690" s="226" t="s">
        <v>8089</v>
      </c>
      <c r="W690" s="226" t="s">
        <v>8089</v>
      </c>
      <c r="X690" s="226" t="s">
        <v>8089</v>
      </c>
      <c r="Y690" s="227">
        <v>44170.160312499997</v>
      </c>
      <c r="Z690" s="227">
        <v>44172.999097222222</v>
      </c>
      <c r="AA690" s="226" t="s">
        <v>8089</v>
      </c>
      <c r="AB690" s="228"/>
      <c r="AC690" s="226"/>
      <c r="AD690" s="226">
        <v>101</v>
      </c>
      <c r="AE690" s="226" t="s">
        <v>8256</v>
      </c>
      <c r="AF690" s="226" t="s">
        <v>8258</v>
      </c>
      <c r="AG690" s="226" t="s">
        <v>8089</v>
      </c>
    </row>
    <row r="691" spans="1:33" ht="26.4" x14ac:dyDescent="0.3">
      <c r="A691" s="226" t="s">
        <v>2387</v>
      </c>
      <c r="B691" s="226" t="s">
        <v>8256</v>
      </c>
      <c r="C691" s="226" t="s">
        <v>31</v>
      </c>
      <c r="D691" s="226" t="s">
        <v>1971</v>
      </c>
      <c r="E691" s="226" t="s">
        <v>2053</v>
      </c>
      <c r="F691" s="226" t="s">
        <v>2052</v>
      </c>
      <c r="G691" s="226" t="s">
        <v>147</v>
      </c>
      <c r="H691" s="226" t="s">
        <v>301</v>
      </c>
      <c r="I691" s="226" t="s">
        <v>8089</v>
      </c>
      <c r="J691" s="226" t="s">
        <v>8089</v>
      </c>
      <c r="K691" s="226" t="s">
        <v>8089</v>
      </c>
      <c r="L691" s="226" t="s">
        <v>8089</v>
      </c>
      <c r="M691" s="226" t="s">
        <v>8257</v>
      </c>
      <c r="N691" s="226" t="s">
        <v>87</v>
      </c>
      <c r="O691" s="226" t="s">
        <v>1972</v>
      </c>
      <c r="P691" s="226"/>
      <c r="Q691" s="226" t="s">
        <v>2051</v>
      </c>
      <c r="R691" s="226"/>
      <c r="S691" s="226" t="s">
        <v>8259</v>
      </c>
      <c r="T691" s="226"/>
      <c r="U691" s="226" t="s">
        <v>8089</v>
      </c>
      <c r="V691" s="226" t="s">
        <v>8089</v>
      </c>
      <c r="W691" s="226" t="s">
        <v>8089</v>
      </c>
      <c r="X691" s="226" t="s">
        <v>8089</v>
      </c>
      <c r="Y691" s="227">
        <v>44170.166215277779</v>
      </c>
      <c r="Z691" s="227">
        <v>44172.999097222222</v>
      </c>
      <c r="AA691" s="226" t="s">
        <v>8089</v>
      </c>
      <c r="AB691" s="228"/>
      <c r="AC691" s="226"/>
      <c r="AD691" s="226">
        <v>101</v>
      </c>
      <c r="AE691" s="226" t="s">
        <v>8256</v>
      </c>
      <c r="AF691" s="226" t="s">
        <v>8258</v>
      </c>
      <c r="AG691" s="226" t="s">
        <v>8089</v>
      </c>
    </row>
    <row r="692" spans="1:33" ht="26.4" x14ac:dyDescent="0.3">
      <c r="A692" s="226"/>
      <c r="B692" s="226" t="s">
        <v>8256</v>
      </c>
      <c r="C692" s="226" t="s">
        <v>25</v>
      </c>
      <c r="D692" s="226" t="s">
        <v>864</v>
      </c>
      <c r="E692" s="226" t="s">
        <v>2250</v>
      </c>
      <c r="F692" s="226" t="s">
        <v>2247</v>
      </c>
      <c r="G692" s="226" t="s">
        <v>2243</v>
      </c>
      <c r="H692" s="226" t="s">
        <v>417</v>
      </c>
      <c r="I692" s="226" t="s">
        <v>8089</v>
      </c>
      <c r="J692" s="226" t="s">
        <v>8089</v>
      </c>
      <c r="K692" s="226" t="s">
        <v>8089</v>
      </c>
      <c r="L692" s="226" t="s">
        <v>8089</v>
      </c>
      <c r="M692" s="226" t="s">
        <v>8257</v>
      </c>
      <c r="N692" s="226" t="s">
        <v>87</v>
      </c>
      <c r="O692" s="226" t="s">
        <v>8089</v>
      </c>
      <c r="P692" s="226" t="s">
        <v>2390</v>
      </c>
      <c r="Q692" s="226" t="s">
        <v>2246</v>
      </c>
      <c r="R692" s="226"/>
      <c r="S692" s="226" t="s">
        <v>8686</v>
      </c>
      <c r="T692" s="226"/>
      <c r="U692" s="226" t="s">
        <v>8089</v>
      </c>
      <c r="V692" s="226" t="s">
        <v>8089</v>
      </c>
      <c r="W692" s="226" t="s">
        <v>8089</v>
      </c>
      <c r="X692" s="226" t="s">
        <v>8089</v>
      </c>
      <c r="Y692" s="227">
        <v>44171.828055555554</v>
      </c>
      <c r="Z692" s="227">
        <v>44172.999097222222</v>
      </c>
      <c r="AA692" s="226" t="s">
        <v>8089</v>
      </c>
      <c r="AB692" s="228"/>
      <c r="AC692" s="226"/>
      <c r="AD692" s="226">
        <v>3901</v>
      </c>
      <c r="AE692" s="226" t="s">
        <v>8256</v>
      </c>
      <c r="AF692" s="226" t="s">
        <v>8258</v>
      </c>
      <c r="AG692" s="226" t="s">
        <v>15</v>
      </c>
    </row>
    <row r="693" spans="1:33" ht="39.6" x14ac:dyDescent="0.3">
      <c r="A693" s="226"/>
      <c r="B693" s="226" t="s">
        <v>8256</v>
      </c>
      <c r="C693" s="226" t="s">
        <v>25</v>
      </c>
      <c r="D693" s="226" t="s">
        <v>864</v>
      </c>
      <c r="E693" s="226" t="s">
        <v>1921</v>
      </c>
      <c r="F693" s="226" t="s">
        <v>1918</v>
      </c>
      <c r="G693" s="226" t="s">
        <v>1919</v>
      </c>
      <c r="H693" s="226" t="s">
        <v>417</v>
      </c>
      <c r="I693" s="226" t="s">
        <v>8089</v>
      </c>
      <c r="J693" s="226" t="s">
        <v>8089</v>
      </c>
      <c r="K693" s="226" t="s">
        <v>8089</v>
      </c>
      <c r="L693" s="226" t="s">
        <v>8089</v>
      </c>
      <c r="M693" s="226" t="s">
        <v>8257</v>
      </c>
      <c r="N693" s="226" t="s">
        <v>87</v>
      </c>
      <c r="O693" s="226" t="s">
        <v>8089</v>
      </c>
      <c r="P693" s="226" t="s">
        <v>2391</v>
      </c>
      <c r="Q693" s="226" t="s">
        <v>1917</v>
      </c>
      <c r="R693" s="226"/>
      <c r="S693" s="226" t="s">
        <v>8621</v>
      </c>
      <c r="T693" s="226"/>
      <c r="U693" s="226" t="s">
        <v>8089</v>
      </c>
      <c r="V693" s="226" t="s">
        <v>8089</v>
      </c>
      <c r="W693" s="226" t="s">
        <v>8089</v>
      </c>
      <c r="X693" s="226" t="s">
        <v>8089</v>
      </c>
      <c r="Y693" s="227">
        <v>44172.099606481483</v>
      </c>
      <c r="Z693" s="227">
        <v>44172.999097222222</v>
      </c>
      <c r="AA693" s="226" t="s">
        <v>8089</v>
      </c>
      <c r="AB693" s="228"/>
      <c r="AC693" s="226"/>
      <c r="AD693" s="226">
        <v>5901</v>
      </c>
      <c r="AE693" s="226" t="s">
        <v>8256</v>
      </c>
      <c r="AF693" s="226" t="s">
        <v>8258</v>
      </c>
      <c r="AG693" s="226" t="s">
        <v>15</v>
      </c>
    </row>
    <row r="694" spans="1:33" ht="409.6" x14ac:dyDescent="0.3">
      <c r="A694" s="226"/>
      <c r="B694" s="226" t="s">
        <v>8256</v>
      </c>
      <c r="C694" s="226" t="s">
        <v>31</v>
      </c>
      <c r="D694" s="226" t="s">
        <v>436</v>
      </c>
      <c r="E694" s="226" t="s">
        <v>2377</v>
      </c>
      <c r="F694" s="226" t="s">
        <v>432</v>
      </c>
      <c r="G694" s="226" t="s">
        <v>8694</v>
      </c>
      <c r="H694" s="226" t="s">
        <v>34</v>
      </c>
      <c r="I694" s="226" t="s">
        <v>8089</v>
      </c>
      <c r="J694" s="226" t="s">
        <v>8089</v>
      </c>
      <c r="K694" s="226" t="s">
        <v>8089</v>
      </c>
      <c r="L694" s="226" t="s">
        <v>8089</v>
      </c>
      <c r="M694" s="226" t="s">
        <v>8257</v>
      </c>
      <c r="N694" s="226" t="s">
        <v>169</v>
      </c>
      <c r="O694" s="226" t="s">
        <v>438</v>
      </c>
      <c r="P694" s="226"/>
      <c r="Q694" s="226" t="s">
        <v>437</v>
      </c>
      <c r="R694" s="226"/>
      <c r="S694" s="226" t="s">
        <v>8611</v>
      </c>
      <c r="T694" s="226"/>
      <c r="U694" s="226" t="s">
        <v>8089</v>
      </c>
      <c r="V694" s="226" t="s">
        <v>8089</v>
      </c>
      <c r="W694" s="226" t="s">
        <v>8089</v>
      </c>
      <c r="X694" s="226" t="s">
        <v>8089</v>
      </c>
      <c r="Y694" s="227">
        <v>44172.515011574076</v>
      </c>
      <c r="Z694" s="227">
        <v>44172.999097222222</v>
      </c>
      <c r="AA694" s="226" t="s">
        <v>8089</v>
      </c>
      <c r="AB694" s="228"/>
      <c r="AC694" s="226"/>
      <c r="AD694" s="226">
        <v>22102</v>
      </c>
      <c r="AE694" s="226" t="s">
        <v>8256</v>
      </c>
      <c r="AF694" s="226" t="s">
        <v>8258</v>
      </c>
      <c r="AG694" s="226" t="s">
        <v>295</v>
      </c>
    </row>
    <row r="695" spans="1:33" ht="39.6" x14ac:dyDescent="0.3">
      <c r="A695" s="226"/>
      <c r="B695" s="226" t="s">
        <v>8256</v>
      </c>
      <c r="C695" s="226" t="s">
        <v>31</v>
      </c>
      <c r="D695" s="226" t="s">
        <v>800</v>
      </c>
      <c r="E695" s="226" t="s">
        <v>2167</v>
      </c>
      <c r="F695" s="226" t="s">
        <v>2165</v>
      </c>
      <c r="G695" s="226" t="s">
        <v>2128</v>
      </c>
      <c r="H695" s="226" t="s">
        <v>34</v>
      </c>
      <c r="I695" s="226" t="s">
        <v>8089</v>
      </c>
      <c r="J695" s="226" t="s">
        <v>8089</v>
      </c>
      <c r="K695" s="226" t="s">
        <v>8089</v>
      </c>
      <c r="L695" s="226" t="s">
        <v>8089</v>
      </c>
      <c r="M695" s="226" t="s">
        <v>8257</v>
      </c>
      <c r="N695" s="226" t="s">
        <v>8089</v>
      </c>
      <c r="O695" s="226" t="s">
        <v>8089</v>
      </c>
      <c r="P695" s="226"/>
      <c r="Q695" s="226" t="s">
        <v>2164</v>
      </c>
      <c r="R695" s="226"/>
      <c r="S695" s="226" t="s">
        <v>8682</v>
      </c>
      <c r="T695" s="226"/>
      <c r="U695" s="226" t="s">
        <v>8089</v>
      </c>
      <c r="V695" s="226" t="s">
        <v>8089</v>
      </c>
      <c r="W695" s="226" t="s">
        <v>8089</v>
      </c>
      <c r="X695" s="226" t="s">
        <v>8089</v>
      </c>
      <c r="Y695" s="227">
        <v>44172.5309837963</v>
      </c>
      <c r="Z695" s="227">
        <v>44172.999097222222</v>
      </c>
      <c r="AA695" s="226" t="s">
        <v>8089</v>
      </c>
      <c r="AB695" s="228"/>
      <c r="AC695" s="226"/>
      <c r="AD695" s="226">
        <v>27191</v>
      </c>
      <c r="AE695" s="226" t="s">
        <v>8256</v>
      </c>
      <c r="AF695" s="226" t="s">
        <v>8258</v>
      </c>
      <c r="AG695" s="226" t="s">
        <v>35</v>
      </c>
    </row>
    <row r="696" spans="1:33" ht="224.4" x14ac:dyDescent="0.3">
      <c r="A696" s="226" t="s">
        <v>2387</v>
      </c>
      <c r="B696" s="226" t="s">
        <v>8256</v>
      </c>
      <c r="C696" s="226" t="s">
        <v>31</v>
      </c>
      <c r="D696" s="226" t="s">
        <v>1828</v>
      </c>
      <c r="E696" s="226" t="s">
        <v>1829</v>
      </c>
      <c r="F696" s="226" t="s">
        <v>1827</v>
      </c>
      <c r="G696" s="226" t="s">
        <v>147</v>
      </c>
      <c r="H696" s="226" t="s">
        <v>301</v>
      </c>
      <c r="I696" s="226" t="s">
        <v>8089</v>
      </c>
      <c r="J696" s="226" t="s">
        <v>8089</v>
      </c>
      <c r="K696" s="226" t="s">
        <v>8089</v>
      </c>
      <c r="L696" s="226" t="s">
        <v>8089</v>
      </c>
      <c r="M696" s="226" t="s">
        <v>8257</v>
      </c>
      <c r="N696" s="226" t="s">
        <v>87</v>
      </c>
      <c r="O696" s="226" t="s">
        <v>1830</v>
      </c>
      <c r="P696" s="226"/>
      <c r="Q696" s="226" t="s">
        <v>1826</v>
      </c>
      <c r="R696" s="226"/>
      <c r="S696" s="226" t="s">
        <v>8701</v>
      </c>
      <c r="T696" s="226"/>
      <c r="U696" s="226" t="s">
        <v>8089</v>
      </c>
      <c r="V696" s="226" t="s">
        <v>8089</v>
      </c>
      <c r="W696" s="226" t="s">
        <v>8089</v>
      </c>
      <c r="X696" s="226" t="s">
        <v>8089</v>
      </c>
      <c r="Y696" s="227">
        <v>44172.532546296294</v>
      </c>
      <c r="Z696" s="227">
        <v>44176.182280092595</v>
      </c>
      <c r="AA696" s="226" t="s">
        <v>8089</v>
      </c>
      <c r="AB696" s="228"/>
      <c r="AC696" s="226"/>
      <c r="AD696" s="226">
        <v>101</v>
      </c>
      <c r="AE696" s="226" t="s">
        <v>8256</v>
      </c>
      <c r="AF696" s="226" t="s">
        <v>8258</v>
      </c>
      <c r="AG696" s="226" t="s">
        <v>8089</v>
      </c>
    </row>
    <row r="697" spans="1:33" ht="409.6" x14ac:dyDescent="0.3">
      <c r="A697" s="226" t="s">
        <v>8702</v>
      </c>
      <c r="B697" s="226" t="s">
        <v>8256</v>
      </c>
      <c r="C697" s="226" t="s">
        <v>19</v>
      </c>
      <c r="D697" s="226" t="s">
        <v>112</v>
      </c>
      <c r="E697" s="226" t="s">
        <v>1849</v>
      </c>
      <c r="F697" s="226" t="s">
        <v>1848</v>
      </c>
      <c r="G697" s="226" t="s">
        <v>646</v>
      </c>
      <c r="H697" s="226" t="s">
        <v>417</v>
      </c>
      <c r="I697" s="226" t="s">
        <v>8089</v>
      </c>
      <c r="J697" s="226" t="s">
        <v>8089</v>
      </c>
      <c r="K697" s="226" t="s">
        <v>8089</v>
      </c>
      <c r="L697" s="226" t="s">
        <v>8089</v>
      </c>
      <c r="M697" s="226" t="s">
        <v>8257</v>
      </c>
      <c r="N697" s="226" t="s">
        <v>87</v>
      </c>
      <c r="O697" s="226" t="s">
        <v>8089</v>
      </c>
      <c r="P697" s="226"/>
      <c r="Q697" s="226" t="s">
        <v>1847</v>
      </c>
      <c r="R697" s="226"/>
      <c r="S697" s="226" t="s">
        <v>8766</v>
      </c>
      <c r="T697" s="226"/>
      <c r="U697" s="226" t="s">
        <v>8089</v>
      </c>
      <c r="V697" s="226" t="s">
        <v>8089</v>
      </c>
      <c r="W697" s="226" t="s">
        <v>8089</v>
      </c>
      <c r="X697" s="226" t="s">
        <v>8089</v>
      </c>
      <c r="Y697" s="227">
        <v>44172.533634259256</v>
      </c>
      <c r="Z697" s="227">
        <v>44176.735324074078</v>
      </c>
      <c r="AA697" s="226" t="s">
        <v>8089</v>
      </c>
      <c r="AB697" s="228"/>
      <c r="AC697" s="226"/>
      <c r="AD697" s="226">
        <v>3501</v>
      </c>
      <c r="AE697" s="226" t="s">
        <v>8256</v>
      </c>
      <c r="AF697" s="226" t="s">
        <v>8258</v>
      </c>
      <c r="AG697" s="226" t="s">
        <v>15</v>
      </c>
    </row>
    <row r="698" spans="1:33" ht="26.4" x14ac:dyDescent="0.3">
      <c r="A698" s="226" t="s">
        <v>418</v>
      </c>
      <c r="B698" s="226" t="s">
        <v>8256</v>
      </c>
      <c r="C698" s="226" t="s">
        <v>19</v>
      </c>
      <c r="D698" s="226" t="s">
        <v>112</v>
      </c>
      <c r="E698" s="226" t="s">
        <v>1852</v>
      </c>
      <c r="F698" s="226" t="s">
        <v>1851</v>
      </c>
      <c r="G698" s="226" t="s">
        <v>646</v>
      </c>
      <c r="H698" s="226" t="s">
        <v>417</v>
      </c>
      <c r="I698" s="226" t="s">
        <v>8089</v>
      </c>
      <c r="J698" s="226" t="s">
        <v>8089</v>
      </c>
      <c r="K698" s="226" t="s">
        <v>8089</v>
      </c>
      <c r="L698" s="226" t="s">
        <v>8089</v>
      </c>
      <c r="M698" s="226" t="s">
        <v>8257</v>
      </c>
      <c r="N698" s="226" t="s">
        <v>87</v>
      </c>
      <c r="O698" s="226" t="s">
        <v>8089</v>
      </c>
      <c r="P698" s="226"/>
      <c r="Q698" s="226" t="s">
        <v>1850</v>
      </c>
      <c r="R698" s="226"/>
      <c r="S698" s="226" t="s">
        <v>8603</v>
      </c>
      <c r="T698" s="226"/>
      <c r="U698" s="226" t="s">
        <v>8089</v>
      </c>
      <c r="V698" s="226" t="s">
        <v>8089</v>
      </c>
      <c r="W698" s="226" t="s">
        <v>8089</v>
      </c>
      <c r="X698" s="226" t="s">
        <v>8089</v>
      </c>
      <c r="Y698" s="227">
        <v>44172.534282407411</v>
      </c>
      <c r="Z698" s="227">
        <v>44176.735324074078</v>
      </c>
      <c r="AA698" s="226" t="s">
        <v>8089</v>
      </c>
      <c r="AB698" s="228"/>
      <c r="AC698" s="226"/>
      <c r="AD698" s="226">
        <v>3601</v>
      </c>
      <c r="AE698" s="226" t="s">
        <v>8256</v>
      </c>
      <c r="AF698" s="226" t="s">
        <v>8258</v>
      </c>
      <c r="AG698" s="226" t="s">
        <v>15</v>
      </c>
    </row>
    <row r="699" spans="1:33" ht="39.6" x14ac:dyDescent="0.3">
      <c r="A699" s="226" t="s">
        <v>2387</v>
      </c>
      <c r="B699" s="226" t="s">
        <v>8256</v>
      </c>
      <c r="C699" s="226" t="s">
        <v>31</v>
      </c>
      <c r="D699" s="226" t="s">
        <v>790</v>
      </c>
      <c r="E699" s="226" t="s">
        <v>796</v>
      </c>
      <c r="F699" s="226" t="s">
        <v>794</v>
      </c>
      <c r="G699" s="226" t="s">
        <v>147</v>
      </c>
      <c r="H699" s="226" t="s">
        <v>301</v>
      </c>
      <c r="I699" s="226" t="s">
        <v>8089</v>
      </c>
      <c r="J699" s="226" t="s">
        <v>8089</v>
      </c>
      <c r="K699" s="226" t="s">
        <v>8089</v>
      </c>
      <c r="L699" s="226" t="s">
        <v>8089</v>
      </c>
      <c r="M699" s="226" t="s">
        <v>8257</v>
      </c>
      <c r="N699" s="226" t="s">
        <v>169</v>
      </c>
      <c r="O699" s="226" t="s">
        <v>797</v>
      </c>
      <c r="P699" s="226"/>
      <c r="Q699" s="226" t="s">
        <v>793</v>
      </c>
      <c r="R699" s="226"/>
      <c r="S699" s="226" t="s">
        <v>8703</v>
      </c>
      <c r="T699" s="226"/>
      <c r="U699" s="226" t="s">
        <v>8089</v>
      </c>
      <c r="V699" s="226" t="s">
        <v>8089</v>
      </c>
      <c r="W699" s="226" t="s">
        <v>8089</v>
      </c>
      <c r="X699" s="226" t="s">
        <v>8089</v>
      </c>
      <c r="Y699" s="227">
        <v>44172.693622685183</v>
      </c>
      <c r="Z699" s="227">
        <v>44174.116249999999</v>
      </c>
      <c r="AA699" s="226" t="s">
        <v>8089</v>
      </c>
      <c r="AB699" s="228"/>
      <c r="AC699" s="226"/>
      <c r="AD699" s="226">
        <v>101</v>
      </c>
      <c r="AE699" s="226" t="s">
        <v>8256</v>
      </c>
      <c r="AF699" s="226" t="s">
        <v>8258</v>
      </c>
      <c r="AG699" s="226" t="s">
        <v>8089</v>
      </c>
    </row>
    <row r="700" spans="1:33" ht="26.4" x14ac:dyDescent="0.3">
      <c r="A700" s="226"/>
      <c r="B700" s="226" t="s">
        <v>8256</v>
      </c>
      <c r="C700" s="226" t="s">
        <v>25</v>
      </c>
      <c r="D700" s="226" t="s">
        <v>852</v>
      </c>
      <c r="E700" s="226" t="s">
        <v>2392</v>
      </c>
      <c r="F700" s="226" t="s">
        <v>2393</v>
      </c>
      <c r="G700" s="226" t="s">
        <v>2232</v>
      </c>
      <c r="H700" s="226" t="s">
        <v>23</v>
      </c>
      <c r="I700" s="226" t="s">
        <v>8089</v>
      </c>
      <c r="J700" s="226" t="s">
        <v>8089</v>
      </c>
      <c r="K700" s="226" t="s">
        <v>8089</v>
      </c>
      <c r="L700" s="226" t="s">
        <v>8089</v>
      </c>
      <c r="M700" s="226" t="s">
        <v>8257</v>
      </c>
      <c r="N700" s="226" t="s">
        <v>8089</v>
      </c>
      <c r="O700" s="226" t="s">
        <v>8089</v>
      </c>
      <c r="P700" s="226" t="s">
        <v>2395</v>
      </c>
      <c r="Q700" s="226"/>
      <c r="R700" s="226" t="s">
        <v>2394</v>
      </c>
      <c r="S700" s="226"/>
      <c r="T700" s="226"/>
      <c r="U700" s="226" t="s">
        <v>8089</v>
      </c>
      <c r="V700" s="226" t="s">
        <v>8089</v>
      </c>
      <c r="W700" s="226"/>
      <c r="X700" s="226"/>
      <c r="Y700" s="227">
        <v>44172.733715277776</v>
      </c>
      <c r="Z700" s="227">
        <v>44173.985185185185</v>
      </c>
      <c r="AA700" s="226" t="s">
        <v>8089</v>
      </c>
      <c r="AB700" s="228"/>
      <c r="AC700" s="226"/>
      <c r="AD700" s="226">
        <v>5030</v>
      </c>
      <c r="AE700" s="226" t="s">
        <v>8256</v>
      </c>
      <c r="AF700" s="226" t="s">
        <v>8258</v>
      </c>
      <c r="AG700" s="226" t="s">
        <v>34</v>
      </c>
    </row>
    <row r="701" spans="1:33" ht="39.6" x14ac:dyDescent="0.3">
      <c r="A701" s="226" t="s">
        <v>737</v>
      </c>
      <c r="B701" s="226" t="s">
        <v>8256</v>
      </c>
      <c r="C701" s="226" t="s">
        <v>1206</v>
      </c>
      <c r="D701" s="226" t="s">
        <v>436</v>
      </c>
      <c r="E701" s="226" t="s">
        <v>2396</v>
      </c>
      <c r="F701" s="226" t="s">
        <v>1204</v>
      </c>
      <c r="G701" s="226" t="s">
        <v>2397</v>
      </c>
      <c r="H701" s="226" t="s">
        <v>7</v>
      </c>
      <c r="I701" s="226" t="s">
        <v>2399</v>
      </c>
      <c r="J701" s="226">
        <v>130</v>
      </c>
      <c r="K701" s="226" t="s">
        <v>8089</v>
      </c>
      <c r="L701" s="226" t="s">
        <v>742</v>
      </c>
      <c r="M701" s="226" t="s">
        <v>2400</v>
      </c>
      <c r="N701" s="226" t="s">
        <v>169</v>
      </c>
      <c r="O701" s="226" t="s">
        <v>438</v>
      </c>
      <c r="P701" s="226"/>
      <c r="Q701" s="226"/>
      <c r="R701" s="226" t="s">
        <v>2398</v>
      </c>
      <c r="S701" s="226" t="s">
        <v>8611</v>
      </c>
      <c r="T701" s="226"/>
      <c r="U701" s="226" t="s">
        <v>8089</v>
      </c>
      <c r="V701" s="226" t="s">
        <v>8089</v>
      </c>
      <c r="W701" s="226"/>
      <c r="X701" s="226"/>
      <c r="Y701" s="227">
        <v>44172.884814814817</v>
      </c>
      <c r="Z701" s="227">
        <v>44174.116249999999</v>
      </c>
      <c r="AA701" s="226" t="s">
        <v>8089</v>
      </c>
      <c r="AB701" s="228"/>
      <c r="AC701" s="226"/>
      <c r="AD701" s="226">
        <v>282200</v>
      </c>
      <c r="AE701" s="226" t="s">
        <v>8256</v>
      </c>
      <c r="AF701" s="226" t="s">
        <v>8258</v>
      </c>
      <c r="AG701" s="226" t="s">
        <v>15</v>
      </c>
    </row>
    <row r="702" spans="1:33" ht="26.4" x14ac:dyDescent="0.3">
      <c r="A702" s="226"/>
      <c r="B702" s="226" t="s">
        <v>8256</v>
      </c>
      <c r="C702" s="226" t="s">
        <v>19</v>
      </c>
      <c r="D702" s="226">
        <v>4</v>
      </c>
      <c r="E702" s="226" t="s">
        <v>26</v>
      </c>
      <c r="F702" s="226" t="s">
        <v>2402</v>
      </c>
      <c r="G702" s="226" t="s">
        <v>22</v>
      </c>
      <c r="H702" s="226" t="s">
        <v>23</v>
      </c>
      <c r="I702" s="226" t="s">
        <v>8089</v>
      </c>
      <c r="J702" s="226" t="s">
        <v>8089</v>
      </c>
      <c r="K702" s="226" t="s">
        <v>8089</v>
      </c>
      <c r="L702" s="226" t="s">
        <v>8089</v>
      </c>
      <c r="M702" s="226" t="s">
        <v>8257</v>
      </c>
      <c r="N702" s="226" t="s">
        <v>8089</v>
      </c>
      <c r="O702" s="226" t="s">
        <v>8089</v>
      </c>
      <c r="P702" s="226"/>
      <c r="Q702" s="226" t="s">
        <v>20</v>
      </c>
      <c r="R702" s="226"/>
      <c r="S702" s="226"/>
      <c r="T702" s="226"/>
      <c r="U702" s="226" t="s">
        <v>8089</v>
      </c>
      <c r="V702" s="226" t="s">
        <v>8089</v>
      </c>
      <c r="W702" s="226" t="s">
        <v>8089</v>
      </c>
      <c r="X702" s="226" t="s">
        <v>8089</v>
      </c>
      <c r="Y702" s="227">
        <v>44173.007986111108</v>
      </c>
      <c r="Z702" s="227">
        <v>44176.922708333332</v>
      </c>
      <c r="AA702" s="226" t="s">
        <v>8089</v>
      </c>
      <c r="AB702" s="228"/>
      <c r="AC702" s="226"/>
      <c r="AD702" s="226">
        <v>21241</v>
      </c>
      <c r="AE702" s="226" t="s">
        <v>8256</v>
      </c>
      <c r="AF702" s="226" t="s">
        <v>8258</v>
      </c>
      <c r="AG702" s="226" t="s">
        <v>15</v>
      </c>
    </row>
    <row r="703" spans="1:33" x14ac:dyDescent="0.3">
      <c r="A703" s="226"/>
      <c r="B703" s="226" t="s">
        <v>8256</v>
      </c>
      <c r="C703" s="226" t="s">
        <v>31</v>
      </c>
      <c r="D703" s="226" t="s">
        <v>52</v>
      </c>
      <c r="E703" s="226" t="s">
        <v>55</v>
      </c>
      <c r="F703" s="226" t="s">
        <v>54</v>
      </c>
      <c r="G703" s="226" t="s">
        <v>22</v>
      </c>
      <c r="H703" s="226" t="s">
        <v>34</v>
      </c>
      <c r="I703" s="226" t="s">
        <v>8089</v>
      </c>
      <c r="J703" s="226" t="s">
        <v>8089</v>
      </c>
      <c r="K703" s="226" t="s">
        <v>8089</v>
      </c>
      <c r="L703" s="226" t="s">
        <v>8089</v>
      </c>
      <c r="M703" s="226" t="s">
        <v>8257</v>
      </c>
      <c r="N703" s="226" t="s">
        <v>8089</v>
      </c>
      <c r="O703" s="226" t="s">
        <v>8089</v>
      </c>
      <c r="P703" s="226"/>
      <c r="Q703" s="226" t="s">
        <v>53</v>
      </c>
      <c r="R703" s="226"/>
      <c r="S703" s="226"/>
      <c r="T703" s="226"/>
      <c r="U703" s="226" t="s">
        <v>8089</v>
      </c>
      <c r="V703" s="226" t="s">
        <v>8089</v>
      </c>
      <c r="W703" s="226" t="s">
        <v>8089</v>
      </c>
      <c r="X703" s="226" t="s">
        <v>8089</v>
      </c>
      <c r="Y703" s="227">
        <v>44173.56417824074</v>
      </c>
      <c r="Z703" s="227">
        <v>44173.985185185185</v>
      </c>
      <c r="AA703" s="226" t="s">
        <v>8089</v>
      </c>
      <c r="AB703" s="228"/>
      <c r="AC703" s="226"/>
      <c r="AD703" s="226">
        <v>21321</v>
      </c>
      <c r="AE703" s="226" t="s">
        <v>8256</v>
      </c>
      <c r="AF703" s="226" t="s">
        <v>8258</v>
      </c>
      <c r="AG703" s="226" t="s">
        <v>35</v>
      </c>
    </row>
    <row r="704" spans="1:33" ht="26.4" x14ac:dyDescent="0.3">
      <c r="A704" s="226" t="s">
        <v>2387</v>
      </c>
      <c r="B704" s="226" t="s">
        <v>8256</v>
      </c>
      <c r="C704" s="226" t="s">
        <v>19</v>
      </c>
      <c r="D704" s="226" t="s">
        <v>1828</v>
      </c>
      <c r="E704" s="226" t="s">
        <v>2403</v>
      </c>
      <c r="F704" s="226" t="s">
        <v>2404</v>
      </c>
      <c r="G704" s="226" t="s">
        <v>147</v>
      </c>
      <c r="H704" s="226" t="s">
        <v>477</v>
      </c>
      <c r="I704" s="226" t="s">
        <v>8089</v>
      </c>
      <c r="J704" s="226" t="s">
        <v>8089</v>
      </c>
      <c r="K704" s="226" t="s">
        <v>8089</v>
      </c>
      <c r="L704" s="226" t="s">
        <v>8089</v>
      </c>
      <c r="M704" s="226" t="s">
        <v>8257</v>
      </c>
      <c r="N704" s="226" t="s">
        <v>87</v>
      </c>
      <c r="O704" s="226" t="s">
        <v>2406</v>
      </c>
      <c r="P704" s="226"/>
      <c r="Q704" s="226"/>
      <c r="R704" s="226" t="s">
        <v>2405</v>
      </c>
      <c r="S704" s="226" t="s">
        <v>8259</v>
      </c>
      <c r="T704" s="226"/>
      <c r="U704" s="226" t="s">
        <v>8089</v>
      </c>
      <c r="V704" s="226" t="s">
        <v>8089</v>
      </c>
      <c r="W704" s="226"/>
      <c r="X704" s="226"/>
      <c r="Y704" s="227">
        <v>44173.565370370372</v>
      </c>
      <c r="Z704" s="227">
        <v>44173.985185185185</v>
      </c>
      <c r="AA704" s="226" t="s">
        <v>8089</v>
      </c>
      <c r="AB704" s="228"/>
      <c r="AC704" s="226"/>
      <c r="AD704" s="226">
        <v>26150</v>
      </c>
      <c r="AE704" s="226" t="s">
        <v>8256</v>
      </c>
      <c r="AF704" s="226" t="s">
        <v>8258</v>
      </c>
      <c r="AG704" s="226" t="s">
        <v>15</v>
      </c>
    </row>
    <row r="705" spans="1:33" ht="26.4" x14ac:dyDescent="0.3">
      <c r="A705" s="226" t="s">
        <v>2387</v>
      </c>
      <c r="B705" s="226" t="s">
        <v>8256</v>
      </c>
      <c r="C705" s="226" t="s">
        <v>19</v>
      </c>
      <c r="D705" s="226" t="s">
        <v>1469</v>
      </c>
      <c r="E705" s="226" t="s">
        <v>2407</v>
      </c>
      <c r="F705" s="226" t="s">
        <v>2408</v>
      </c>
      <c r="G705" s="226" t="s">
        <v>147</v>
      </c>
      <c r="H705" s="226" t="s">
        <v>477</v>
      </c>
      <c r="I705" s="226" t="s">
        <v>8089</v>
      </c>
      <c r="J705" s="226" t="s">
        <v>8089</v>
      </c>
      <c r="K705" s="226" t="s">
        <v>8089</v>
      </c>
      <c r="L705" s="226" t="s">
        <v>8089</v>
      </c>
      <c r="M705" s="226" t="s">
        <v>8257</v>
      </c>
      <c r="N705" s="226" t="s">
        <v>169</v>
      </c>
      <c r="O705" s="226" t="s">
        <v>1776</v>
      </c>
      <c r="P705" s="226"/>
      <c r="Q705" s="226"/>
      <c r="R705" s="226" t="s">
        <v>2409</v>
      </c>
      <c r="S705" s="226" t="s">
        <v>8259</v>
      </c>
      <c r="T705" s="226"/>
      <c r="U705" s="226" t="s">
        <v>8089</v>
      </c>
      <c r="V705" s="226" t="s">
        <v>8089</v>
      </c>
      <c r="W705" s="226"/>
      <c r="X705" s="226"/>
      <c r="Y705" s="227">
        <v>44173.565370370372</v>
      </c>
      <c r="Z705" s="227">
        <v>44173.985185185185</v>
      </c>
      <c r="AA705" s="226" t="s">
        <v>8089</v>
      </c>
      <c r="AB705" s="228"/>
      <c r="AC705" s="226"/>
      <c r="AD705" s="226">
        <v>26000</v>
      </c>
      <c r="AE705" s="226" t="s">
        <v>8256</v>
      </c>
      <c r="AF705" s="226" t="s">
        <v>8258</v>
      </c>
      <c r="AG705" s="226" t="s">
        <v>15</v>
      </c>
    </row>
    <row r="706" spans="1:33" ht="118.8" x14ac:dyDescent="0.3">
      <c r="A706" s="226"/>
      <c r="B706" s="226" t="s">
        <v>8256</v>
      </c>
      <c r="C706" s="226" t="s">
        <v>25</v>
      </c>
      <c r="D706" s="226">
        <v>9</v>
      </c>
      <c r="E706" s="226" t="s">
        <v>287</v>
      </c>
      <c r="F706" s="226" t="s">
        <v>286</v>
      </c>
      <c r="G706" s="226" t="s">
        <v>282</v>
      </c>
      <c r="H706" s="226" t="s">
        <v>34</v>
      </c>
      <c r="I706" s="226" t="s">
        <v>8089</v>
      </c>
      <c r="J706" s="226" t="s">
        <v>8089</v>
      </c>
      <c r="K706" s="226" t="s">
        <v>8089</v>
      </c>
      <c r="L706" s="226" t="s">
        <v>8089</v>
      </c>
      <c r="M706" s="226" t="s">
        <v>8257</v>
      </c>
      <c r="N706" s="226" t="s">
        <v>87</v>
      </c>
      <c r="O706" s="226" t="s">
        <v>8089</v>
      </c>
      <c r="P706" s="226" t="s">
        <v>2410</v>
      </c>
      <c r="Q706" s="226" t="s">
        <v>285</v>
      </c>
      <c r="R706" s="226"/>
      <c r="S706" s="226" t="s">
        <v>8551</v>
      </c>
      <c r="T706" s="226"/>
      <c r="U706" s="226" t="s">
        <v>8089</v>
      </c>
      <c r="V706" s="226" t="s">
        <v>8089</v>
      </c>
      <c r="W706" s="226" t="s">
        <v>8089</v>
      </c>
      <c r="X706" s="226" t="s">
        <v>8089</v>
      </c>
      <c r="Y706" s="227">
        <v>44173.576238425929</v>
      </c>
      <c r="Z706" s="227">
        <v>44173.985185185185</v>
      </c>
      <c r="AA706" s="226" t="s">
        <v>8089</v>
      </c>
      <c r="AB706" s="228"/>
      <c r="AC706" s="226"/>
      <c r="AD706" s="226">
        <v>9011</v>
      </c>
      <c r="AE706" s="226" t="s">
        <v>8256</v>
      </c>
      <c r="AF706" s="226" t="s">
        <v>8258</v>
      </c>
      <c r="AG706" s="226" t="s">
        <v>278</v>
      </c>
    </row>
    <row r="707" spans="1:33" ht="26.4" x14ac:dyDescent="0.3">
      <c r="A707" s="226" t="s">
        <v>1691</v>
      </c>
      <c r="B707" s="226" t="s">
        <v>8256</v>
      </c>
      <c r="C707" s="226" t="s">
        <v>19</v>
      </c>
      <c r="D707" s="226" t="s">
        <v>1063</v>
      </c>
      <c r="E707" s="226" t="s">
        <v>1064</v>
      </c>
      <c r="F707" s="226" t="s">
        <v>8704</v>
      </c>
      <c r="G707" s="226" t="s">
        <v>823</v>
      </c>
      <c r="H707" s="226" t="s">
        <v>333</v>
      </c>
      <c r="I707" s="226" t="s">
        <v>8089</v>
      </c>
      <c r="J707" s="226" t="s">
        <v>8089</v>
      </c>
      <c r="K707" s="226" t="s">
        <v>8089</v>
      </c>
      <c r="L707" s="226" t="s">
        <v>8089</v>
      </c>
      <c r="M707" s="226" t="s">
        <v>8257</v>
      </c>
      <c r="N707" s="226" t="s">
        <v>87</v>
      </c>
      <c r="O707" s="226" t="s">
        <v>1086</v>
      </c>
      <c r="P707" s="226"/>
      <c r="Q707" s="226" t="s">
        <v>1060</v>
      </c>
      <c r="R707" s="226" t="s">
        <v>8705</v>
      </c>
      <c r="S707" s="226" t="s">
        <v>8604</v>
      </c>
      <c r="T707" s="226"/>
      <c r="U707" s="226" t="s">
        <v>8089</v>
      </c>
      <c r="V707" s="226" t="s">
        <v>8089</v>
      </c>
      <c r="W707" s="226" t="s">
        <v>8089</v>
      </c>
      <c r="X707" s="226" t="s">
        <v>8089</v>
      </c>
      <c r="Y707" s="227">
        <v>44173.712604166663</v>
      </c>
      <c r="Z707" s="227">
        <v>44176.735324074078</v>
      </c>
      <c r="AA707" s="226" t="s">
        <v>8089</v>
      </c>
      <c r="AB707" s="228"/>
      <c r="AC707" s="226"/>
      <c r="AD707" s="226">
        <v>26761</v>
      </c>
      <c r="AE707" s="226" t="s">
        <v>8256</v>
      </c>
      <c r="AF707" s="226" t="s">
        <v>8258</v>
      </c>
      <c r="AG707" s="226" t="s">
        <v>15</v>
      </c>
    </row>
    <row r="708" spans="1:33" ht="26.4" x14ac:dyDescent="0.3">
      <c r="A708" s="226" t="s">
        <v>418</v>
      </c>
      <c r="B708" s="226" t="s">
        <v>8256</v>
      </c>
      <c r="C708" s="226" t="s">
        <v>19</v>
      </c>
      <c r="D708" s="226" t="s">
        <v>112</v>
      </c>
      <c r="E708" s="226" t="s">
        <v>705</v>
      </c>
      <c r="F708" s="226" t="s">
        <v>703</v>
      </c>
      <c r="G708" s="226" t="s">
        <v>332</v>
      </c>
      <c r="H708" s="226" t="s">
        <v>417</v>
      </c>
      <c r="I708" s="226" t="s">
        <v>8089</v>
      </c>
      <c r="J708" s="226" t="s">
        <v>8089</v>
      </c>
      <c r="K708" s="226" t="s">
        <v>8089</v>
      </c>
      <c r="L708" s="226" t="s">
        <v>8089</v>
      </c>
      <c r="M708" s="226" t="s">
        <v>8257</v>
      </c>
      <c r="N708" s="226" t="s">
        <v>87</v>
      </c>
      <c r="O708" s="226" t="s">
        <v>8089</v>
      </c>
      <c r="P708" s="226"/>
      <c r="Q708" s="226" t="s">
        <v>702</v>
      </c>
      <c r="R708" s="226"/>
      <c r="S708" s="226" t="s">
        <v>8563</v>
      </c>
      <c r="T708" s="226"/>
      <c r="U708" s="226" t="s">
        <v>8089</v>
      </c>
      <c r="V708" s="226" t="s">
        <v>8089</v>
      </c>
      <c r="W708" s="226" t="s">
        <v>8089</v>
      </c>
      <c r="X708" s="226" t="s">
        <v>8089</v>
      </c>
      <c r="Y708" s="227">
        <v>44173.768773148149</v>
      </c>
      <c r="Z708" s="227">
        <v>44175.067835648151</v>
      </c>
      <c r="AA708" s="226" t="s">
        <v>8089</v>
      </c>
      <c r="AB708" s="228"/>
      <c r="AC708" s="226"/>
      <c r="AD708" s="226">
        <v>1001</v>
      </c>
      <c r="AE708" s="226" t="s">
        <v>8256</v>
      </c>
      <c r="AF708" s="226" t="s">
        <v>8258</v>
      </c>
      <c r="AG708" s="226" t="s">
        <v>15</v>
      </c>
    </row>
    <row r="709" spans="1:33" ht="26.4" x14ac:dyDescent="0.3">
      <c r="A709" s="226" t="s">
        <v>418</v>
      </c>
      <c r="B709" s="226" t="s">
        <v>8256</v>
      </c>
      <c r="C709" s="226" t="s">
        <v>19</v>
      </c>
      <c r="D709" s="226" t="s">
        <v>112</v>
      </c>
      <c r="E709" s="226" t="s">
        <v>948</v>
      </c>
      <c r="F709" s="226" t="s">
        <v>947</v>
      </c>
      <c r="G709" s="226" t="s">
        <v>2411</v>
      </c>
      <c r="H709" s="226" t="s">
        <v>417</v>
      </c>
      <c r="I709" s="226" t="s">
        <v>8089</v>
      </c>
      <c r="J709" s="226" t="s">
        <v>8089</v>
      </c>
      <c r="K709" s="226" t="s">
        <v>8089</v>
      </c>
      <c r="L709" s="226" t="s">
        <v>8089</v>
      </c>
      <c r="M709" s="226" t="s">
        <v>8257</v>
      </c>
      <c r="N709" s="226" t="s">
        <v>87</v>
      </c>
      <c r="O709" s="226" t="s">
        <v>8089</v>
      </c>
      <c r="P709" s="226"/>
      <c r="Q709" s="226" t="s">
        <v>946</v>
      </c>
      <c r="R709" s="226"/>
      <c r="S709" s="226" t="s">
        <v>8589</v>
      </c>
      <c r="T709" s="226"/>
      <c r="U709" s="226" t="s">
        <v>8089</v>
      </c>
      <c r="V709" s="226" t="s">
        <v>8089</v>
      </c>
      <c r="W709" s="226" t="s">
        <v>8089</v>
      </c>
      <c r="X709" s="226" t="s">
        <v>8089</v>
      </c>
      <c r="Y709" s="227">
        <v>44173.770381944443</v>
      </c>
      <c r="Z709" s="227">
        <v>44175.067835648151</v>
      </c>
      <c r="AA709" s="226" t="s">
        <v>8089</v>
      </c>
      <c r="AB709" s="228"/>
      <c r="AC709" s="226"/>
      <c r="AD709" s="226">
        <v>1111</v>
      </c>
      <c r="AE709" s="226" t="s">
        <v>8256</v>
      </c>
      <c r="AF709" s="226" t="s">
        <v>8258</v>
      </c>
      <c r="AG709" s="226" t="s">
        <v>15</v>
      </c>
    </row>
    <row r="710" spans="1:33" ht="26.4" x14ac:dyDescent="0.3">
      <c r="A710" s="226"/>
      <c r="B710" s="226" t="s">
        <v>8256</v>
      </c>
      <c r="C710" s="226" t="s">
        <v>19</v>
      </c>
      <c r="D710" s="226" t="s">
        <v>663</v>
      </c>
      <c r="E710" s="226" t="s">
        <v>685</v>
      </c>
      <c r="F710" s="226" t="s">
        <v>682</v>
      </c>
      <c r="G710" s="226" t="s">
        <v>2412</v>
      </c>
      <c r="H710" s="226" t="s">
        <v>683</v>
      </c>
      <c r="I710" s="226" t="s">
        <v>679</v>
      </c>
      <c r="J710" s="226" t="s">
        <v>8089</v>
      </c>
      <c r="K710" s="226" t="s">
        <v>8089</v>
      </c>
      <c r="L710" s="226" t="s">
        <v>8089</v>
      </c>
      <c r="M710" s="226" t="s">
        <v>686</v>
      </c>
      <c r="N710" s="226" t="s">
        <v>87</v>
      </c>
      <c r="O710" s="226" t="s">
        <v>664</v>
      </c>
      <c r="P710" s="226"/>
      <c r="Q710" s="226" t="s">
        <v>681</v>
      </c>
      <c r="R710" s="226"/>
      <c r="S710" s="226" t="s">
        <v>8561</v>
      </c>
      <c r="T710" s="226"/>
      <c r="U710" s="226" t="s">
        <v>8089</v>
      </c>
      <c r="V710" s="226" t="s">
        <v>8089</v>
      </c>
      <c r="W710" s="226" t="s">
        <v>8089</v>
      </c>
      <c r="X710" s="226" t="s">
        <v>8089</v>
      </c>
      <c r="Y710" s="227">
        <v>44173.770868055559</v>
      </c>
      <c r="Z710" s="227">
        <v>44174.834016203706</v>
      </c>
      <c r="AA710" s="226" t="s">
        <v>8089</v>
      </c>
      <c r="AB710" s="228"/>
      <c r="AC710" s="226"/>
      <c r="AD710" s="226">
        <v>22711</v>
      </c>
      <c r="AE710" s="226" t="s">
        <v>8256</v>
      </c>
      <c r="AF710" s="226" t="s">
        <v>8258</v>
      </c>
      <c r="AG710" s="226" t="s">
        <v>15</v>
      </c>
    </row>
    <row r="711" spans="1:33" ht="26.4" x14ac:dyDescent="0.3">
      <c r="A711" s="226" t="s">
        <v>8706</v>
      </c>
      <c r="B711" s="226" t="s">
        <v>8256</v>
      </c>
      <c r="C711" s="226" t="s">
        <v>19</v>
      </c>
      <c r="D711" s="226" t="s">
        <v>112</v>
      </c>
      <c r="E711" s="226" t="s">
        <v>622</v>
      </c>
      <c r="F711" s="226" t="s">
        <v>619</v>
      </c>
      <c r="G711" s="226" t="s">
        <v>332</v>
      </c>
      <c r="H711" s="226" t="s">
        <v>417</v>
      </c>
      <c r="I711" s="226" t="s">
        <v>8089</v>
      </c>
      <c r="J711" s="226" t="s">
        <v>8089</v>
      </c>
      <c r="K711" s="226" t="s">
        <v>8089</v>
      </c>
      <c r="L711" s="226" t="s">
        <v>8089</v>
      </c>
      <c r="M711" s="226" t="s">
        <v>8257</v>
      </c>
      <c r="N711" s="226" t="s">
        <v>87</v>
      </c>
      <c r="O711" s="226" t="s">
        <v>8089</v>
      </c>
      <c r="P711" s="226"/>
      <c r="Q711" s="226" t="s">
        <v>618</v>
      </c>
      <c r="R711" s="226"/>
      <c r="S711" s="226" t="s">
        <v>8556</v>
      </c>
      <c r="T711" s="226"/>
      <c r="U711" s="226" t="s">
        <v>8089</v>
      </c>
      <c r="V711" s="226" t="s">
        <v>8089</v>
      </c>
      <c r="W711" s="226" t="s">
        <v>8089</v>
      </c>
      <c r="X711" s="226" t="s">
        <v>8089</v>
      </c>
      <c r="Y711" s="227">
        <v>44173.77138888889</v>
      </c>
      <c r="Z711" s="227">
        <v>44175.876215277778</v>
      </c>
      <c r="AA711" s="226" t="s">
        <v>8089</v>
      </c>
      <c r="AB711" s="228"/>
      <c r="AC711" s="226"/>
      <c r="AD711" s="226">
        <v>3031</v>
      </c>
      <c r="AE711" s="226" t="s">
        <v>8256</v>
      </c>
      <c r="AF711" s="226" t="s">
        <v>8258</v>
      </c>
      <c r="AG711" s="226" t="s">
        <v>15</v>
      </c>
    </row>
    <row r="712" spans="1:33" ht="26.4" x14ac:dyDescent="0.3">
      <c r="A712" s="226"/>
      <c r="B712" s="226" t="s">
        <v>8256</v>
      </c>
      <c r="C712" s="226" t="s">
        <v>25</v>
      </c>
      <c r="D712" s="226" t="s">
        <v>800</v>
      </c>
      <c r="E712" s="226" t="s">
        <v>2413</v>
      </c>
      <c r="F712" s="226" t="s">
        <v>2414</v>
      </c>
      <c r="G712" s="226" t="s">
        <v>787</v>
      </c>
      <c r="H712" s="226" t="s">
        <v>23</v>
      </c>
      <c r="I712" s="226" t="s">
        <v>8089</v>
      </c>
      <c r="J712" s="226" t="s">
        <v>8089</v>
      </c>
      <c r="K712" s="226" t="s">
        <v>8089</v>
      </c>
      <c r="L712" s="226" t="s">
        <v>8089</v>
      </c>
      <c r="M712" s="226" t="s">
        <v>8257</v>
      </c>
      <c r="N712" s="226" t="s">
        <v>87</v>
      </c>
      <c r="O712" s="226" t="s">
        <v>801</v>
      </c>
      <c r="P712" s="226" t="s">
        <v>2416</v>
      </c>
      <c r="Q712" s="226"/>
      <c r="R712" s="226" t="s">
        <v>2415</v>
      </c>
      <c r="S712" s="226"/>
      <c r="T712" s="226"/>
      <c r="U712" s="226" t="s">
        <v>8089</v>
      </c>
      <c r="V712" s="226" t="s">
        <v>8089</v>
      </c>
      <c r="W712" s="226"/>
      <c r="X712" s="226"/>
      <c r="Y712" s="227">
        <v>44173.778715277775</v>
      </c>
      <c r="Z712" s="227">
        <v>44175.876215277778</v>
      </c>
      <c r="AA712" s="226" t="s">
        <v>8089</v>
      </c>
      <c r="AB712" s="228"/>
      <c r="AC712" s="226"/>
      <c r="AD712" s="226">
        <v>283300</v>
      </c>
      <c r="AE712" s="226" t="s">
        <v>8256</v>
      </c>
      <c r="AF712" s="226" t="s">
        <v>8258</v>
      </c>
      <c r="AG712" s="226" t="s">
        <v>34</v>
      </c>
    </row>
    <row r="713" spans="1:33" ht="26.4" x14ac:dyDescent="0.3">
      <c r="A713" s="226"/>
      <c r="B713" s="226" t="s">
        <v>8256</v>
      </c>
      <c r="C713" s="226" t="s">
        <v>25</v>
      </c>
      <c r="D713" s="226" t="s">
        <v>852</v>
      </c>
      <c r="E713" s="226" t="s">
        <v>2395</v>
      </c>
      <c r="F713" s="226" t="s">
        <v>2393</v>
      </c>
      <c r="G713" s="226" t="s">
        <v>2232</v>
      </c>
      <c r="H713" s="226" t="s">
        <v>23</v>
      </c>
      <c r="I713" s="226" t="s">
        <v>8089</v>
      </c>
      <c r="J713" s="226" t="s">
        <v>8089</v>
      </c>
      <c r="K713" s="226" t="s">
        <v>8089</v>
      </c>
      <c r="L713" s="226" t="s">
        <v>8089</v>
      </c>
      <c r="M713" s="226" t="s">
        <v>8257</v>
      </c>
      <c r="N713" s="226" t="s">
        <v>8089</v>
      </c>
      <c r="O713" s="226" t="s">
        <v>8089</v>
      </c>
      <c r="P713" s="226" t="s">
        <v>2417</v>
      </c>
      <c r="Q713" s="226" t="s">
        <v>2392</v>
      </c>
      <c r="R713" s="226" t="s">
        <v>2394</v>
      </c>
      <c r="S713" s="226"/>
      <c r="T713" s="226"/>
      <c r="U713" s="226" t="s">
        <v>8089</v>
      </c>
      <c r="V713" s="226" t="s">
        <v>8089</v>
      </c>
      <c r="W713" s="226" t="s">
        <v>8089</v>
      </c>
      <c r="X713" s="226" t="s">
        <v>8089</v>
      </c>
      <c r="Y713" s="227">
        <v>44173.779293981483</v>
      </c>
      <c r="Z713" s="227">
        <v>44175.876215277778</v>
      </c>
      <c r="AA713" s="226" t="s">
        <v>8089</v>
      </c>
      <c r="AB713" s="228"/>
      <c r="AC713" s="226"/>
      <c r="AD713" s="226">
        <v>5040</v>
      </c>
      <c r="AE713" s="226" t="s">
        <v>8256</v>
      </c>
      <c r="AF713" s="226" t="s">
        <v>8258</v>
      </c>
      <c r="AG713" s="226" t="s">
        <v>34</v>
      </c>
    </row>
    <row r="714" spans="1:33" ht="52.8" x14ac:dyDescent="0.3">
      <c r="A714" s="226"/>
      <c r="B714" s="226" t="s">
        <v>8256</v>
      </c>
      <c r="C714" s="226" t="s">
        <v>31</v>
      </c>
      <c r="D714" s="226" t="s">
        <v>1186</v>
      </c>
      <c r="E714" s="226" t="s">
        <v>2418</v>
      </c>
      <c r="F714" s="226" t="s">
        <v>2419</v>
      </c>
      <c r="G714" s="226" t="s">
        <v>2420</v>
      </c>
      <c r="H714" s="226" t="s">
        <v>23</v>
      </c>
      <c r="I714" s="226" t="s">
        <v>8089</v>
      </c>
      <c r="J714" s="226" t="s">
        <v>8089</v>
      </c>
      <c r="K714" s="226" t="s">
        <v>8089</v>
      </c>
      <c r="L714" s="226" t="s">
        <v>8089</v>
      </c>
      <c r="M714" s="226" t="s">
        <v>8257</v>
      </c>
      <c r="N714" s="226" t="s">
        <v>87</v>
      </c>
      <c r="O714" s="226" t="s">
        <v>2046</v>
      </c>
      <c r="P714" s="226"/>
      <c r="Q714" s="226"/>
      <c r="R714" s="226" t="s">
        <v>2421</v>
      </c>
      <c r="S714" s="226" t="s">
        <v>8707</v>
      </c>
      <c r="T714" s="226"/>
      <c r="U714" s="226" t="s">
        <v>8089</v>
      </c>
      <c r="V714" s="226" t="s">
        <v>8089</v>
      </c>
      <c r="W714" s="226"/>
      <c r="X714" s="226"/>
      <c r="Y714" s="227">
        <v>44173.885625000003</v>
      </c>
      <c r="Z714" s="227">
        <v>44174.834016203706</v>
      </c>
      <c r="AA714" s="226" t="s">
        <v>8089</v>
      </c>
      <c r="AB714" s="228"/>
      <c r="AC714" s="226"/>
      <c r="AD714" s="226">
        <v>283500</v>
      </c>
      <c r="AE714" s="226" t="s">
        <v>8256</v>
      </c>
      <c r="AF714" s="226" t="s">
        <v>8258</v>
      </c>
      <c r="AG714" s="226" t="s">
        <v>34</v>
      </c>
    </row>
    <row r="715" spans="1:33" ht="39.6" x14ac:dyDescent="0.3">
      <c r="A715" s="226"/>
      <c r="B715" s="226" t="s">
        <v>8256</v>
      </c>
      <c r="C715" s="226" t="s">
        <v>25</v>
      </c>
      <c r="D715" s="226" t="s">
        <v>297</v>
      </c>
      <c r="E715" s="226" t="s">
        <v>2139</v>
      </c>
      <c r="F715" s="226" t="s">
        <v>2135</v>
      </c>
      <c r="G715" s="226" t="s">
        <v>2136</v>
      </c>
      <c r="H715" s="226" t="s">
        <v>417</v>
      </c>
      <c r="I715" s="226" t="s">
        <v>8089</v>
      </c>
      <c r="J715" s="226" t="s">
        <v>8089</v>
      </c>
      <c r="K715" s="226" t="s">
        <v>8089</v>
      </c>
      <c r="L715" s="226" t="s">
        <v>8089</v>
      </c>
      <c r="M715" s="226" t="s">
        <v>8257</v>
      </c>
      <c r="N715" s="226" t="s">
        <v>87</v>
      </c>
      <c r="O715" s="226" t="s">
        <v>8089</v>
      </c>
      <c r="P715" s="226" t="s">
        <v>2422</v>
      </c>
      <c r="Q715" s="226" t="s">
        <v>2134</v>
      </c>
      <c r="R715" s="226"/>
      <c r="S715" s="226" t="s">
        <v>8549</v>
      </c>
      <c r="T715" s="226"/>
      <c r="U715" s="226" t="s">
        <v>8089</v>
      </c>
      <c r="V715" s="226" t="s">
        <v>8089</v>
      </c>
      <c r="W715" s="226" t="s">
        <v>8089</v>
      </c>
      <c r="X715" s="226" t="s">
        <v>8089</v>
      </c>
      <c r="Y715" s="227">
        <v>44173.885625000003</v>
      </c>
      <c r="Z715" s="227">
        <v>44176.182280092595</v>
      </c>
      <c r="AA715" s="226" t="s">
        <v>8089</v>
      </c>
      <c r="AB715" s="228"/>
      <c r="AC715" s="226"/>
      <c r="AD715" s="226">
        <v>2901</v>
      </c>
      <c r="AE715" s="226" t="s">
        <v>8256</v>
      </c>
      <c r="AF715" s="226" t="s">
        <v>8258</v>
      </c>
      <c r="AG715" s="226" t="s">
        <v>15</v>
      </c>
    </row>
    <row r="716" spans="1:33" x14ac:dyDescent="0.3">
      <c r="A716" s="226"/>
      <c r="B716" s="226" t="s">
        <v>8256</v>
      </c>
      <c r="C716" s="226" t="s">
        <v>25</v>
      </c>
      <c r="D716" s="226" t="s">
        <v>436</v>
      </c>
      <c r="E716" s="226" t="s">
        <v>2423</v>
      </c>
      <c r="F716" s="226" t="s">
        <v>2424</v>
      </c>
      <c r="G716" s="226" t="s">
        <v>959</v>
      </c>
      <c r="H716" s="226" t="s">
        <v>34</v>
      </c>
      <c r="I716" s="226" t="s">
        <v>8089</v>
      </c>
      <c r="J716" s="226" t="s">
        <v>8089</v>
      </c>
      <c r="K716" s="226" t="s">
        <v>8089</v>
      </c>
      <c r="L716" s="226" t="s">
        <v>8089</v>
      </c>
      <c r="M716" s="226" t="s">
        <v>8257</v>
      </c>
      <c r="N716" s="226" t="s">
        <v>87</v>
      </c>
      <c r="O716" s="226" t="s">
        <v>438</v>
      </c>
      <c r="P716" s="226" t="s">
        <v>2425</v>
      </c>
      <c r="Q716" s="226"/>
      <c r="R716" s="226"/>
      <c r="S716" s="226"/>
      <c r="T716" s="226"/>
      <c r="U716" s="226" t="s">
        <v>8089</v>
      </c>
      <c r="V716" s="226" t="s">
        <v>8089</v>
      </c>
      <c r="W716" s="226"/>
      <c r="X716" s="226"/>
      <c r="Y716" s="227">
        <v>44174.009236111109</v>
      </c>
      <c r="Z716" s="227">
        <v>44174.834016203706</v>
      </c>
      <c r="AA716" s="226" t="s">
        <v>8089</v>
      </c>
      <c r="AB716" s="228"/>
      <c r="AC716" s="226"/>
      <c r="AD716" s="226">
        <v>283700</v>
      </c>
      <c r="AE716" s="226" t="s">
        <v>8256</v>
      </c>
      <c r="AF716" s="226" t="s">
        <v>8258</v>
      </c>
      <c r="AG716" s="226" t="s">
        <v>34</v>
      </c>
    </row>
    <row r="717" spans="1:33" ht="26.4" x14ac:dyDescent="0.3">
      <c r="A717" s="226" t="s">
        <v>418</v>
      </c>
      <c r="B717" s="226" t="s">
        <v>8256</v>
      </c>
      <c r="C717" s="226" t="s">
        <v>19</v>
      </c>
      <c r="D717" s="226" t="s">
        <v>719</v>
      </c>
      <c r="E717" s="226" t="s">
        <v>720</v>
      </c>
      <c r="F717" s="226" t="s">
        <v>715</v>
      </c>
      <c r="G717" s="226" t="s">
        <v>716</v>
      </c>
      <c r="H717" s="226" t="s">
        <v>333</v>
      </c>
      <c r="I717" s="226" t="s">
        <v>8089</v>
      </c>
      <c r="J717" s="226" t="s">
        <v>8089</v>
      </c>
      <c r="K717" s="226" t="s">
        <v>8089</v>
      </c>
      <c r="L717" s="226" t="s">
        <v>8089</v>
      </c>
      <c r="M717" s="226" t="s">
        <v>8257</v>
      </c>
      <c r="N717" s="226" t="s">
        <v>87</v>
      </c>
      <c r="O717" s="226" t="s">
        <v>721</v>
      </c>
      <c r="P717" s="226"/>
      <c r="Q717" s="226" t="s">
        <v>714</v>
      </c>
      <c r="R717" s="226" t="s">
        <v>718</v>
      </c>
      <c r="S717" s="226"/>
      <c r="T717" s="226"/>
      <c r="U717" s="226" t="s">
        <v>8089</v>
      </c>
      <c r="V717" s="226" t="s">
        <v>8089</v>
      </c>
      <c r="W717" s="226" t="s">
        <v>8089</v>
      </c>
      <c r="X717" s="226" t="s">
        <v>8089</v>
      </c>
      <c r="Y717" s="227">
        <v>44174.009236111109</v>
      </c>
      <c r="Z717" s="227">
        <v>44176.735324074078</v>
      </c>
      <c r="AA717" s="226" t="s">
        <v>8089</v>
      </c>
      <c r="AB717" s="228"/>
      <c r="AC717" s="226"/>
      <c r="AD717" s="226">
        <v>24541</v>
      </c>
      <c r="AE717" s="226" t="s">
        <v>8256</v>
      </c>
      <c r="AF717" s="226" t="s">
        <v>8258</v>
      </c>
      <c r="AG717" s="226" t="s">
        <v>15</v>
      </c>
    </row>
    <row r="718" spans="1:33" ht="39.6" x14ac:dyDescent="0.3">
      <c r="A718" s="226"/>
      <c r="B718" s="226" t="s">
        <v>8256</v>
      </c>
      <c r="C718" s="226" t="s">
        <v>25</v>
      </c>
      <c r="D718" s="226" t="s">
        <v>864</v>
      </c>
      <c r="E718" s="226" t="s">
        <v>2426</v>
      </c>
      <c r="F718" s="226" t="s">
        <v>2427</v>
      </c>
      <c r="G718" s="226" t="s">
        <v>2428</v>
      </c>
      <c r="H718" s="226" t="s">
        <v>34</v>
      </c>
      <c r="I718" s="226" t="s">
        <v>8089</v>
      </c>
      <c r="J718" s="226" t="s">
        <v>8089</v>
      </c>
      <c r="K718" s="226" t="s">
        <v>8089</v>
      </c>
      <c r="L718" s="226" t="s">
        <v>8089</v>
      </c>
      <c r="M718" s="226" t="s">
        <v>8257</v>
      </c>
      <c r="N718" s="226" t="s">
        <v>87</v>
      </c>
      <c r="O718" s="226" t="s">
        <v>8089</v>
      </c>
      <c r="P718" s="226" t="s">
        <v>2429</v>
      </c>
      <c r="Q718" s="226"/>
      <c r="R718" s="226"/>
      <c r="S718" s="226" t="s">
        <v>8708</v>
      </c>
      <c r="T718" s="226"/>
      <c r="U718" s="226" t="s">
        <v>8089</v>
      </c>
      <c r="V718" s="226" t="s">
        <v>8089</v>
      </c>
      <c r="W718" s="226"/>
      <c r="X718" s="226"/>
      <c r="Y718" s="227">
        <v>44174.108159722222</v>
      </c>
      <c r="Z718" s="227">
        <v>44174.834016203706</v>
      </c>
      <c r="AA718" s="226" t="s">
        <v>8089</v>
      </c>
      <c r="AB718" s="228"/>
      <c r="AC718" s="226"/>
      <c r="AD718" s="226">
        <v>283900</v>
      </c>
      <c r="AE718" s="226" t="s">
        <v>8256</v>
      </c>
      <c r="AF718" s="226" t="s">
        <v>8258</v>
      </c>
      <c r="AG718" s="226" t="s">
        <v>278</v>
      </c>
    </row>
    <row r="719" spans="1:33" ht="26.4" x14ac:dyDescent="0.3">
      <c r="A719" s="226"/>
      <c r="B719" s="226" t="s">
        <v>8256</v>
      </c>
      <c r="C719" s="226" t="s">
        <v>25</v>
      </c>
      <c r="D719" s="226" t="s">
        <v>297</v>
      </c>
      <c r="E719" s="226" t="s">
        <v>1019</v>
      </c>
      <c r="F719" s="226" t="s">
        <v>1016</v>
      </c>
      <c r="G719" s="226" t="s">
        <v>823</v>
      </c>
      <c r="H719" s="226" t="s">
        <v>417</v>
      </c>
      <c r="I719" s="226" t="s">
        <v>8089</v>
      </c>
      <c r="J719" s="226" t="s">
        <v>8089</v>
      </c>
      <c r="K719" s="226" t="s">
        <v>8089</v>
      </c>
      <c r="L719" s="226" t="s">
        <v>8089</v>
      </c>
      <c r="M719" s="226" t="s">
        <v>8257</v>
      </c>
      <c r="N719" s="226" t="s">
        <v>87</v>
      </c>
      <c r="O719" s="226" t="s">
        <v>8089</v>
      </c>
      <c r="P719" s="226" t="s">
        <v>2430</v>
      </c>
      <c r="Q719" s="226" t="s">
        <v>1015</v>
      </c>
      <c r="R719" s="226" t="s">
        <v>1017</v>
      </c>
      <c r="S719" s="226" t="s">
        <v>8583</v>
      </c>
      <c r="T719" s="226"/>
      <c r="U719" s="226" t="s">
        <v>8089</v>
      </c>
      <c r="V719" s="226" t="s">
        <v>8089</v>
      </c>
      <c r="W719" s="226" t="s">
        <v>8089</v>
      </c>
      <c r="X719" s="226" t="s">
        <v>8089</v>
      </c>
      <c r="Y719" s="227">
        <v>44174.110694444447</v>
      </c>
      <c r="Z719" s="227">
        <v>44176.735324074078</v>
      </c>
      <c r="AA719" s="226" t="s">
        <v>8089</v>
      </c>
      <c r="AB719" s="228"/>
      <c r="AC719" s="226"/>
      <c r="AD719" s="226">
        <v>1901</v>
      </c>
      <c r="AE719" s="226" t="s">
        <v>8256</v>
      </c>
      <c r="AF719" s="226" t="s">
        <v>8258</v>
      </c>
      <c r="AG719" s="226" t="s">
        <v>15</v>
      </c>
    </row>
    <row r="720" spans="1:33" ht="26.4" x14ac:dyDescent="0.3">
      <c r="A720" s="226" t="s">
        <v>2387</v>
      </c>
      <c r="B720" s="226" t="s">
        <v>8256</v>
      </c>
      <c r="C720" s="226" t="s">
        <v>31</v>
      </c>
      <c r="D720" s="226" t="s">
        <v>1469</v>
      </c>
      <c r="E720" s="226" t="s">
        <v>1775</v>
      </c>
      <c r="F720" s="226" t="s">
        <v>1774</v>
      </c>
      <c r="G720" s="226" t="s">
        <v>147</v>
      </c>
      <c r="H720" s="226" t="s">
        <v>301</v>
      </c>
      <c r="I720" s="226" t="s">
        <v>8089</v>
      </c>
      <c r="J720" s="226" t="s">
        <v>8089</v>
      </c>
      <c r="K720" s="226" t="s">
        <v>8089</v>
      </c>
      <c r="L720" s="226" t="s">
        <v>8089</v>
      </c>
      <c r="M720" s="226" t="s">
        <v>8257</v>
      </c>
      <c r="N720" s="226" t="s">
        <v>169</v>
      </c>
      <c r="O720" s="226" t="s">
        <v>1776</v>
      </c>
      <c r="P720" s="226"/>
      <c r="Q720" s="226" t="s">
        <v>1773</v>
      </c>
      <c r="R720" s="226"/>
      <c r="S720" s="226" t="s">
        <v>8709</v>
      </c>
      <c r="T720" s="226"/>
      <c r="U720" s="226" t="s">
        <v>8089</v>
      </c>
      <c r="V720" s="226" t="s">
        <v>8089</v>
      </c>
      <c r="W720" s="226" t="s">
        <v>8089</v>
      </c>
      <c r="X720" s="226" t="s">
        <v>8089</v>
      </c>
      <c r="Y720" s="227">
        <v>44174.123645833337</v>
      </c>
      <c r="Z720" s="227">
        <v>44175.067835648151</v>
      </c>
      <c r="AA720" s="226" t="s">
        <v>8089</v>
      </c>
      <c r="AB720" s="228"/>
      <c r="AC720" s="226"/>
      <c r="AD720" s="226">
        <v>101</v>
      </c>
      <c r="AE720" s="226" t="s">
        <v>8256</v>
      </c>
      <c r="AF720" s="226" t="s">
        <v>8258</v>
      </c>
      <c r="AG720" s="226" t="s">
        <v>8089</v>
      </c>
    </row>
    <row r="721" spans="1:33" ht="26.4" x14ac:dyDescent="0.3">
      <c r="A721" s="226" t="s">
        <v>2387</v>
      </c>
      <c r="B721" s="226" t="s">
        <v>8256</v>
      </c>
      <c r="C721" s="226" t="s">
        <v>19</v>
      </c>
      <c r="D721" s="226" t="s">
        <v>1469</v>
      </c>
      <c r="E721" s="226" t="s">
        <v>1781</v>
      </c>
      <c r="F721" s="226" t="s">
        <v>1778</v>
      </c>
      <c r="G721" s="226" t="s">
        <v>1779</v>
      </c>
      <c r="H721" s="226" t="s">
        <v>349</v>
      </c>
      <c r="I721" s="226" t="s">
        <v>8089</v>
      </c>
      <c r="J721" s="226" t="s">
        <v>8089</v>
      </c>
      <c r="K721" s="226" t="s">
        <v>8089</v>
      </c>
      <c r="L721" s="226" t="s">
        <v>8089</v>
      </c>
      <c r="M721" s="226" t="s">
        <v>8257</v>
      </c>
      <c r="N721" s="226" t="s">
        <v>169</v>
      </c>
      <c r="O721" s="226" t="s">
        <v>1776</v>
      </c>
      <c r="P721" s="226"/>
      <c r="Q721" s="226" t="s">
        <v>1777</v>
      </c>
      <c r="R721" s="226"/>
      <c r="S721" s="226" t="s">
        <v>8259</v>
      </c>
      <c r="T721" s="226"/>
      <c r="U721" s="226" t="s">
        <v>8089</v>
      </c>
      <c r="V721" s="226" t="s">
        <v>8089</v>
      </c>
      <c r="W721" s="226" t="s">
        <v>8089</v>
      </c>
      <c r="X721" s="226" t="s">
        <v>8089</v>
      </c>
      <c r="Y721" s="227">
        <v>44174.124282407407</v>
      </c>
      <c r="Z721" s="227">
        <v>44175.067835648151</v>
      </c>
      <c r="AA721" s="226" t="s">
        <v>8089</v>
      </c>
      <c r="AB721" s="228"/>
      <c r="AC721" s="226"/>
      <c r="AD721" s="226">
        <v>282601</v>
      </c>
      <c r="AE721" s="226" t="s">
        <v>8256</v>
      </c>
      <c r="AF721" s="226" t="s">
        <v>8258</v>
      </c>
      <c r="AG721" s="226" t="s">
        <v>15</v>
      </c>
    </row>
    <row r="722" spans="1:33" ht="26.4" x14ac:dyDescent="0.3">
      <c r="A722" s="226"/>
      <c r="B722" s="226" t="s">
        <v>8256</v>
      </c>
      <c r="C722" s="226" t="s">
        <v>25</v>
      </c>
      <c r="D722" s="226" t="s">
        <v>112</v>
      </c>
      <c r="E722" s="226" t="s">
        <v>2389</v>
      </c>
      <c r="F722" s="226" t="s">
        <v>707</v>
      </c>
      <c r="G722" s="226" t="s">
        <v>415</v>
      </c>
      <c r="H722" s="226" t="s">
        <v>417</v>
      </c>
      <c r="I722" s="226" t="s">
        <v>8089</v>
      </c>
      <c r="J722" s="226" t="s">
        <v>8089</v>
      </c>
      <c r="K722" s="226" t="s">
        <v>8089</v>
      </c>
      <c r="L722" s="226" t="s">
        <v>8089</v>
      </c>
      <c r="M722" s="226" t="s">
        <v>8257</v>
      </c>
      <c r="N722" s="226" t="s">
        <v>87</v>
      </c>
      <c r="O722" s="226" t="s">
        <v>8089</v>
      </c>
      <c r="P722" s="226" t="s">
        <v>2431</v>
      </c>
      <c r="Q722" s="226" t="s">
        <v>708</v>
      </c>
      <c r="R722" s="226"/>
      <c r="S722" s="226" t="s">
        <v>8564</v>
      </c>
      <c r="T722" s="226"/>
      <c r="U722" s="226" t="s">
        <v>8089</v>
      </c>
      <c r="V722" s="226" t="s">
        <v>8089</v>
      </c>
      <c r="W722" s="226" t="s">
        <v>8089</v>
      </c>
      <c r="X722" s="226" t="s">
        <v>8089</v>
      </c>
      <c r="Y722" s="227">
        <v>44174.459664351853</v>
      </c>
      <c r="Z722" s="227">
        <v>44176.735324074078</v>
      </c>
      <c r="AA722" s="226" t="s">
        <v>8089</v>
      </c>
      <c r="AB722" s="228"/>
      <c r="AC722" s="226"/>
      <c r="AD722" s="226">
        <v>4302</v>
      </c>
      <c r="AE722" s="226" t="s">
        <v>8256</v>
      </c>
      <c r="AF722" s="226" t="s">
        <v>8258</v>
      </c>
      <c r="AG722" s="226" t="s">
        <v>15</v>
      </c>
    </row>
    <row r="723" spans="1:33" ht="26.4" x14ac:dyDescent="0.3">
      <c r="A723" s="226" t="s">
        <v>418</v>
      </c>
      <c r="B723" s="226" t="s">
        <v>8256</v>
      </c>
      <c r="C723" s="226" t="s">
        <v>19</v>
      </c>
      <c r="D723" s="226" t="s">
        <v>1793</v>
      </c>
      <c r="E723" s="226" t="s">
        <v>1798</v>
      </c>
      <c r="F723" s="226" t="s">
        <v>1796</v>
      </c>
      <c r="G723" s="226" t="s">
        <v>646</v>
      </c>
      <c r="H723" s="226" t="s">
        <v>333</v>
      </c>
      <c r="I723" s="226" t="s">
        <v>8089</v>
      </c>
      <c r="J723" s="226" t="s">
        <v>8089</v>
      </c>
      <c r="K723" s="226" t="s">
        <v>8089</v>
      </c>
      <c r="L723" s="226" t="s">
        <v>8089</v>
      </c>
      <c r="M723" s="226" t="s">
        <v>8257</v>
      </c>
      <c r="N723" s="226" t="s">
        <v>87</v>
      </c>
      <c r="O723" s="226" t="s">
        <v>1799</v>
      </c>
      <c r="P723" s="226"/>
      <c r="Q723" s="226" t="s">
        <v>1795</v>
      </c>
      <c r="R723" s="226" t="s">
        <v>1797</v>
      </c>
      <c r="S723" s="226" t="s">
        <v>8710</v>
      </c>
      <c r="T723" s="226"/>
      <c r="U723" s="226" t="s">
        <v>8089</v>
      </c>
      <c r="V723" s="226" t="s">
        <v>8089</v>
      </c>
      <c r="W723" s="226" t="s">
        <v>8089</v>
      </c>
      <c r="X723" s="226" t="s">
        <v>8089</v>
      </c>
      <c r="Y723" s="227">
        <v>44174.461157407408</v>
      </c>
      <c r="Z723" s="227">
        <v>44174.834016203706</v>
      </c>
      <c r="AA723" s="226" t="s">
        <v>8089</v>
      </c>
      <c r="AB723" s="228"/>
      <c r="AC723" s="226"/>
      <c r="AD723" s="226">
        <v>26041</v>
      </c>
      <c r="AE723" s="226" t="s">
        <v>8256</v>
      </c>
      <c r="AF723" s="226" t="s">
        <v>8258</v>
      </c>
      <c r="AG723" s="226" t="s">
        <v>15</v>
      </c>
    </row>
    <row r="724" spans="1:33" ht="211.2" x14ac:dyDescent="0.3">
      <c r="A724" s="226"/>
      <c r="B724" s="226" t="s">
        <v>8256</v>
      </c>
      <c r="C724" s="226" t="s">
        <v>31</v>
      </c>
      <c r="D724" s="226" t="s">
        <v>168</v>
      </c>
      <c r="E724" s="226" t="s">
        <v>2432</v>
      </c>
      <c r="F724" s="226" t="s">
        <v>2433</v>
      </c>
      <c r="G724" s="226" t="s">
        <v>2434</v>
      </c>
      <c r="H724" s="226" t="s">
        <v>23</v>
      </c>
      <c r="I724" s="226" t="s">
        <v>8089</v>
      </c>
      <c r="J724" s="226" t="s">
        <v>8089</v>
      </c>
      <c r="K724" s="226" t="s">
        <v>8089</v>
      </c>
      <c r="L724" s="226" t="s">
        <v>8089</v>
      </c>
      <c r="M724" s="226" t="s">
        <v>8257</v>
      </c>
      <c r="N724" s="226" t="s">
        <v>87</v>
      </c>
      <c r="O724" s="226" t="s">
        <v>469</v>
      </c>
      <c r="P724" s="226"/>
      <c r="Q724" s="226"/>
      <c r="R724" s="226" t="s">
        <v>2435</v>
      </c>
      <c r="S724" s="226" t="s">
        <v>8711</v>
      </c>
      <c r="T724" s="226"/>
      <c r="U724" s="226" t="s">
        <v>8089</v>
      </c>
      <c r="V724" s="226" t="s">
        <v>8089</v>
      </c>
      <c r="W724" s="226"/>
      <c r="X724" s="226"/>
      <c r="Y724" s="227">
        <v>44174.464687500003</v>
      </c>
      <c r="Z724" s="227">
        <v>44176.735324074078</v>
      </c>
      <c r="AA724" s="226" t="s">
        <v>8089</v>
      </c>
      <c r="AB724" s="228"/>
      <c r="AC724" s="226"/>
      <c r="AD724" s="226">
        <v>284500</v>
      </c>
      <c r="AE724" s="226" t="s">
        <v>8256</v>
      </c>
      <c r="AF724" s="226" t="s">
        <v>8258</v>
      </c>
      <c r="AG724" s="226" t="s">
        <v>34</v>
      </c>
    </row>
    <row r="725" spans="1:33" ht="66" x14ac:dyDescent="0.3">
      <c r="A725" s="226" t="s">
        <v>610</v>
      </c>
      <c r="B725" s="226" t="s">
        <v>8256</v>
      </c>
      <c r="C725" s="226" t="s">
        <v>19</v>
      </c>
      <c r="D725" s="226" t="s">
        <v>185</v>
      </c>
      <c r="E725" s="226" t="s">
        <v>604</v>
      </c>
      <c r="F725" s="226" t="s">
        <v>601</v>
      </c>
      <c r="G725" s="226" t="s">
        <v>602</v>
      </c>
      <c r="H725" s="226" t="s">
        <v>333</v>
      </c>
      <c r="I725" s="226" t="s">
        <v>8089</v>
      </c>
      <c r="J725" s="226" t="s">
        <v>8089</v>
      </c>
      <c r="K725" s="226" t="s">
        <v>8089</v>
      </c>
      <c r="L725" s="226" t="s">
        <v>8089</v>
      </c>
      <c r="M725" s="226" t="s">
        <v>8257</v>
      </c>
      <c r="N725" s="226" t="s">
        <v>87</v>
      </c>
      <c r="O725" s="226" t="s">
        <v>599</v>
      </c>
      <c r="P725" s="226"/>
      <c r="Q725" s="226" t="s">
        <v>600</v>
      </c>
      <c r="R725" s="226" t="s">
        <v>8712</v>
      </c>
      <c r="S725" s="226" t="s">
        <v>8713</v>
      </c>
      <c r="T725" s="226"/>
      <c r="U725" s="226" t="s">
        <v>8089</v>
      </c>
      <c r="V725" s="226" t="s">
        <v>8089</v>
      </c>
      <c r="W725" s="226" t="s">
        <v>8089</v>
      </c>
      <c r="X725" s="226" t="s">
        <v>8089</v>
      </c>
      <c r="Y725" s="227">
        <v>44174.464687500003</v>
      </c>
      <c r="Z725" s="227">
        <v>44176.735324074078</v>
      </c>
      <c r="AA725" s="226" t="s">
        <v>8089</v>
      </c>
      <c r="AB725" s="228"/>
      <c r="AC725" s="226"/>
      <c r="AD725" s="226">
        <v>26731</v>
      </c>
      <c r="AE725" s="226" t="s">
        <v>8256</v>
      </c>
      <c r="AF725" s="226" t="s">
        <v>8258</v>
      </c>
      <c r="AG725" s="226" t="s">
        <v>15</v>
      </c>
    </row>
    <row r="726" spans="1:33" ht="26.4" x14ac:dyDescent="0.3">
      <c r="A726" s="226"/>
      <c r="B726" s="226" t="s">
        <v>8256</v>
      </c>
      <c r="C726" s="226" t="s">
        <v>25</v>
      </c>
      <c r="D726" s="226" t="s">
        <v>222</v>
      </c>
      <c r="E726" s="226" t="s">
        <v>2436</v>
      </c>
      <c r="F726" s="226" t="s">
        <v>2437</v>
      </c>
      <c r="G726" s="226" t="s">
        <v>2438</v>
      </c>
      <c r="H726" s="226" t="s">
        <v>23</v>
      </c>
      <c r="I726" s="226" t="s">
        <v>8089</v>
      </c>
      <c r="J726" s="226" t="s">
        <v>8089</v>
      </c>
      <c r="K726" s="226" t="s">
        <v>8089</v>
      </c>
      <c r="L726" s="226" t="s">
        <v>8089</v>
      </c>
      <c r="M726" s="226" t="s">
        <v>8257</v>
      </c>
      <c r="N726" s="226" t="s">
        <v>169</v>
      </c>
      <c r="O726" s="226" t="s">
        <v>8089</v>
      </c>
      <c r="P726" s="226" t="s">
        <v>2440</v>
      </c>
      <c r="Q726" s="226"/>
      <c r="R726" s="226" t="s">
        <v>2439</v>
      </c>
      <c r="S726" s="226"/>
      <c r="T726" s="226"/>
      <c r="U726" s="226" t="s">
        <v>8089</v>
      </c>
      <c r="V726" s="226" t="s">
        <v>8089</v>
      </c>
      <c r="W726" s="226"/>
      <c r="X726" s="226"/>
      <c r="Y726" s="227">
        <v>44174.469571759262</v>
      </c>
      <c r="Z726" s="227">
        <v>44175.876215277778</v>
      </c>
      <c r="AA726" s="226" t="s">
        <v>8089</v>
      </c>
      <c r="AB726" s="228"/>
      <c r="AC726" s="226"/>
      <c r="AD726" s="226">
        <v>27781</v>
      </c>
      <c r="AE726" s="226" t="s">
        <v>8256</v>
      </c>
      <c r="AF726" s="226" t="s">
        <v>8258</v>
      </c>
      <c r="AG726" s="226" t="s">
        <v>34</v>
      </c>
    </row>
    <row r="727" spans="1:33" ht="316.8" x14ac:dyDescent="0.3">
      <c r="A727" s="226"/>
      <c r="B727" s="226" t="s">
        <v>8256</v>
      </c>
      <c r="C727" s="226" t="s">
        <v>31</v>
      </c>
      <c r="D727" s="226" t="s">
        <v>297</v>
      </c>
      <c r="E727" s="226" t="s">
        <v>2441</v>
      </c>
      <c r="F727" s="226" t="s">
        <v>2442</v>
      </c>
      <c r="G727" s="226" t="s">
        <v>2438</v>
      </c>
      <c r="H727" s="226" t="s">
        <v>23</v>
      </c>
      <c r="I727" s="226" t="s">
        <v>8089</v>
      </c>
      <c r="J727" s="226" t="s">
        <v>8089</v>
      </c>
      <c r="K727" s="226" t="s">
        <v>8089</v>
      </c>
      <c r="L727" s="226" t="s">
        <v>8089</v>
      </c>
      <c r="M727" s="226" t="s">
        <v>8257</v>
      </c>
      <c r="N727" s="226" t="s">
        <v>87</v>
      </c>
      <c r="O727" s="226" t="s">
        <v>8089</v>
      </c>
      <c r="P727" s="226"/>
      <c r="Q727" s="226"/>
      <c r="R727" s="226" t="s">
        <v>2443</v>
      </c>
      <c r="S727" s="226" t="s">
        <v>8714</v>
      </c>
      <c r="T727" s="226"/>
      <c r="U727" s="226" t="s">
        <v>8089</v>
      </c>
      <c r="V727" s="226" t="s">
        <v>8089</v>
      </c>
      <c r="W727" s="226"/>
      <c r="X727" s="226"/>
      <c r="Y727" s="227">
        <v>44174.469571759262</v>
      </c>
      <c r="Z727" s="227">
        <v>44174.834016203706</v>
      </c>
      <c r="AA727" s="226" t="s">
        <v>8089</v>
      </c>
      <c r="AB727" s="228"/>
      <c r="AC727" s="226"/>
      <c r="AD727" s="226">
        <v>2850</v>
      </c>
      <c r="AE727" s="226" t="s">
        <v>8256</v>
      </c>
      <c r="AF727" s="226" t="s">
        <v>8258</v>
      </c>
      <c r="AG727" s="226" t="s">
        <v>34</v>
      </c>
    </row>
    <row r="728" spans="1:33" ht="26.4" x14ac:dyDescent="0.3">
      <c r="A728" s="226" t="s">
        <v>907</v>
      </c>
      <c r="B728" s="226" t="s">
        <v>8256</v>
      </c>
      <c r="C728" s="226" t="s">
        <v>19</v>
      </c>
      <c r="D728" s="226" t="s">
        <v>522</v>
      </c>
      <c r="E728" s="226" t="s">
        <v>2307</v>
      </c>
      <c r="F728" s="226" t="s">
        <v>8715</v>
      </c>
      <c r="G728" s="226" t="s">
        <v>2305</v>
      </c>
      <c r="H728" s="226" t="s">
        <v>425</v>
      </c>
      <c r="I728" s="226" t="s">
        <v>8089</v>
      </c>
      <c r="J728" s="226" t="s">
        <v>8089</v>
      </c>
      <c r="K728" s="226" t="s">
        <v>8089</v>
      </c>
      <c r="L728" s="226" t="s">
        <v>8089</v>
      </c>
      <c r="M728" s="226" t="s">
        <v>8257</v>
      </c>
      <c r="N728" s="226" t="s">
        <v>169</v>
      </c>
      <c r="O728" s="226" t="s">
        <v>523</v>
      </c>
      <c r="P728" s="226"/>
      <c r="Q728" s="226" t="s">
        <v>2304</v>
      </c>
      <c r="R728" s="226" t="s">
        <v>8716</v>
      </c>
      <c r="S728" s="226"/>
      <c r="T728" s="226"/>
      <c r="U728" s="226" t="s">
        <v>8089</v>
      </c>
      <c r="V728" s="226" t="s">
        <v>8089</v>
      </c>
      <c r="W728" s="226" t="s">
        <v>8089</v>
      </c>
      <c r="X728" s="226" t="s">
        <v>8089</v>
      </c>
      <c r="Y728" s="227">
        <v>44174.543599537035</v>
      </c>
      <c r="Z728" s="227">
        <v>44176.735324074078</v>
      </c>
      <c r="AA728" s="226" t="s">
        <v>8089</v>
      </c>
      <c r="AB728" s="228"/>
      <c r="AC728" s="226"/>
      <c r="AD728" s="226">
        <v>27661</v>
      </c>
      <c r="AE728" s="226" t="s">
        <v>8256</v>
      </c>
      <c r="AF728" s="226" t="s">
        <v>8258</v>
      </c>
      <c r="AG728" s="226" t="s">
        <v>15</v>
      </c>
    </row>
    <row r="729" spans="1:33" ht="409.6" x14ac:dyDescent="0.3">
      <c r="A729" s="226" t="s">
        <v>296</v>
      </c>
      <c r="B729" s="226" t="s">
        <v>8256</v>
      </c>
      <c r="C729" s="226" t="s">
        <v>25</v>
      </c>
      <c r="D729" s="226" t="s">
        <v>297</v>
      </c>
      <c r="E729" s="226" t="s">
        <v>2444</v>
      </c>
      <c r="F729" s="226" t="s">
        <v>2445</v>
      </c>
      <c r="G729" s="226" t="s">
        <v>2446</v>
      </c>
      <c r="H729" s="226" t="s">
        <v>23</v>
      </c>
      <c r="I729" s="226" t="s">
        <v>8089</v>
      </c>
      <c r="J729" s="226" t="s">
        <v>8089</v>
      </c>
      <c r="K729" s="226" t="s">
        <v>8089</v>
      </c>
      <c r="L729" s="226" t="s">
        <v>8089</v>
      </c>
      <c r="M729" s="226" t="s">
        <v>8257</v>
      </c>
      <c r="N729" s="226" t="s">
        <v>87</v>
      </c>
      <c r="O729" s="226" t="s">
        <v>8089</v>
      </c>
      <c r="P729" s="226" t="s">
        <v>2448</v>
      </c>
      <c r="Q729" s="226"/>
      <c r="R729" s="226" t="s">
        <v>2447</v>
      </c>
      <c r="S729" s="226" t="s">
        <v>8717</v>
      </c>
      <c r="T729" s="226"/>
      <c r="U729" s="226" t="s">
        <v>8089</v>
      </c>
      <c r="V729" s="226" t="s">
        <v>8089</v>
      </c>
      <c r="W729" s="226"/>
      <c r="X729" s="226"/>
      <c r="Y729" s="227">
        <v>44174.551828703705</v>
      </c>
      <c r="Z729" s="227">
        <v>44174.834016203706</v>
      </c>
      <c r="AA729" s="226" t="s">
        <v>8089</v>
      </c>
      <c r="AB729" s="228"/>
      <c r="AC729" s="226"/>
      <c r="AD729" s="226">
        <v>3850</v>
      </c>
      <c r="AE729" s="226" t="s">
        <v>8256</v>
      </c>
      <c r="AF729" s="226" t="s">
        <v>8258</v>
      </c>
      <c r="AG729" s="226" t="s">
        <v>34</v>
      </c>
    </row>
    <row r="730" spans="1:33" ht="409.6" x14ac:dyDescent="0.3">
      <c r="A730" s="226"/>
      <c r="B730" s="226" t="s">
        <v>8256</v>
      </c>
      <c r="C730" s="226" t="s">
        <v>25</v>
      </c>
      <c r="D730" s="226" t="s">
        <v>458</v>
      </c>
      <c r="E730" s="226" t="s">
        <v>2449</v>
      </c>
      <c r="F730" s="226" t="s">
        <v>2450</v>
      </c>
      <c r="G730" s="226" t="s">
        <v>860</v>
      </c>
      <c r="H730" s="226" t="s">
        <v>23</v>
      </c>
      <c r="I730" s="226" t="s">
        <v>8089</v>
      </c>
      <c r="J730" s="226" t="s">
        <v>8089</v>
      </c>
      <c r="K730" s="226" t="s">
        <v>8089</v>
      </c>
      <c r="L730" s="226" t="s">
        <v>8089</v>
      </c>
      <c r="M730" s="226" t="s">
        <v>8257</v>
      </c>
      <c r="N730" s="226" t="s">
        <v>8089</v>
      </c>
      <c r="O730" s="226" t="s">
        <v>8089</v>
      </c>
      <c r="P730" s="226" t="s">
        <v>2452</v>
      </c>
      <c r="Q730" s="226"/>
      <c r="R730" s="226" t="s">
        <v>2451</v>
      </c>
      <c r="S730" s="226" t="s">
        <v>8718</v>
      </c>
      <c r="T730" s="226"/>
      <c r="U730" s="226" t="s">
        <v>8089</v>
      </c>
      <c r="V730" s="226" t="s">
        <v>8089</v>
      </c>
      <c r="W730" s="226"/>
      <c r="X730" s="226"/>
      <c r="Y730" s="227">
        <v>44174.566145833334</v>
      </c>
      <c r="Z730" s="227">
        <v>44174.834016203706</v>
      </c>
      <c r="AA730" s="226" t="s">
        <v>8089</v>
      </c>
      <c r="AB730" s="228"/>
      <c r="AC730" s="226"/>
      <c r="AD730" s="226">
        <v>291300</v>
      </c>
      <c r="AE730" s="226" t="s">
        <v>8256</v>
      </c>
      <c r="AF730" s="226" t="s">
        <v>8258</v>
      </c>
      <c r="AG730" s="226" t="s">
        <v>34</v>
      </c>
    </row>
    <row r="731" spans="1:33" ht="26.4" x14ac:dyDescent="0.3">
      <c r="A731" s="226"/>
      <c r="B731" s="226" t="s">
        <v>8256</v>
      </c>
      <c r="C731" s="226" t="s">
        <v>25</v>
      </c>
      <c r="D731" s="226" t="s">
        <v>436</v>
      </c>
      <c r="E731" s="226" t="s">
        <v>2453</v>
      </c>
      <c r="F731" s="226" t="s">
        <v>2454</v>
      </c>
      <c r="G731" s="226" t="s">
        <v>2455</v>
      </c>
      <c r="H731" s="226" t="s">
        <v>23</v>
      </c>
      <c r="I731" s="226" t="s">
        <v>8089</v>
      </c>
      <c r="J731" s="226" t="s">
        <v>8089</v>
      </c>
      <c r="K731" s="226" t="s">
        <v>8089</v>
      </c>
      <c r="L731" s="226" t="s">
        <v>8089</v>
      </c>
      <c r="M731" s="226" t="s">
        <v>8257</v>
      </c>
      <c r="N731" s="226" t="s">
        <v>87</v>
      </c>
      <c r="O731" s="226" t="s">
        <v>438</v>
      </c>
      <c r="P731" s="226" t="s">
        <v>2457</v>
      </c>
      <c r="Q731" s="226"/>
      <c r="R731" s="226" t="s">
        <v>2456</v>
      </c>
      <c r="S731" s="226"/>
      <c r="T731" s="226"/>
      <c r="U731" s="226" t="s">
        <v>8089</v>
      </c>
      <c r="V731" s="226" t="s">
        <v>8089</v>
      </c>
      <c r="W731" s="226"/>
      <c r="X731" s="226"/>
      <c r="Y731" s="227">
        <v>44174.566666666666</v>
      </c>
      <c r="Z731" s="227">
        <v>44174.834016203706</v>
      </c>
      <c r="AA731" s="226" t="s">
        <v>8089</v>
      </c>
      <c r="AB731" s="228"/>
      <c r="AC731" s="226"/>
      <c r="AD731" s="226">
        <v>285200</v>
      </c>
      <c r="AE731" s="226" t="s">
        <v>8256</v>
      </c>
      <c r="AF731" s="226" t="s">
        <v>8258</v>
      </c>
      <c r="AG731" s="226" t="s">
        <v>34</v>
      </c>
    </row>
    <row r="732" spans="1:33" ht="264" x14ac:dyDescent="0.3">
      <c r="A732" s="226"/>
      <c r="B732" s="226" t="s">
        <v>8256</v>
      </c>
      <c r="C732" s="226" t="s">
        <v>25</v>
      </c>
      <c r="D732" s="226" t="s">
        <v>297</v>
      </c>
      <c r="E732" s="226" t="s">
        <v>2458</v>
      </c>
      <c r="F732" s="226" t="s">
        <v>2459</v>
      </c>
      <c r="G732" s="226" t="s">
        <v>959</v>
      </c>
      <c r="H732" s="226" t="s">
        <v>23</v>
      </c>
      <c r="I732" s="226" t="s">
        <v>8089</v>
      </c>
      <c r="J732" s="226" t="s">
        <v>8089</v>
      </c>
      <c r="K732" s="226" t="s">
        <v>8089</v>
      </c>
      <c r="L732" s="226" t="s">
        <v>8089</v>
      </c>
      <c r="M732" s="226" t="s">
        <v>8257</v>
      </c>
      <c r="N732" s="226" t="s">
        <v>8089</v>
      </c>
      <c r="O732" s="226" t="s">
        <v>8089</v>
      </c>
      <c r="P732" s="226" t="s">
        <v>2460</v>
      </c>
      <c r="Q732" s="226"/>
      <c r="R732" s="226"/>
      <c r="S732" s="226" t="s">
        <v>8719</v>
      </c>
      <c r="T732" s="226"/>
      <c r="U732" s="226" t="s">
        <v>8089</v>
      </c>
      <c r="V732" s="226" t="s">
        <v>8089</v>
      </c>
      <c r="W732" s="226"/>
      <c r="X732" s="226"/>
      <c r="Y732" s="227">
        <v>44174.585196759261</v>
      </c>
      <c r="Z732" s="227">
        <v>44174.834016203706</v>
      </c>
      <c r="AA732" s="226" t="s">
        <v>8089</v>
      </c>
      <c r="AB732" s="228"/>
      <c r="AC732" s="226"/>
      <c r="AD732" s="226">
        <v>1919</v>
      </c>
      <c r="AE732" s="226" t="s">
        <v>8256</v>
      </c>
      <c r="AF732" s="226" t="s">
        <v>8258</v>
      </c>
      <c r="AG732" s="226" t="s">
        <v>34</v>
      </c>
    </row>
    <row r="733" spans="1:33" ht="92.4" x14ac:dyDescent="0.3">
      <c r="A733" s="226" t="s">
        <v>296</v>
      </c>
      <c r="B733" s="226" t="s">
        <v>8256</v>
      </c>
      <c r="C733" s="226" t="s">
        <v>279</v>
      </c>
      <c r="D733" s="226" t="s">
        <v>297</v>
      </c>
      <c r="E733" s="226" t="s">
        <v>2448</v>
      </c>
      <c r="F733" s="226" t="s">
        <v>2445</v>
      </c>
      <c r="G733" s="226" t="s">
        <v>2446</v>
      </c>
      <c r="H733" s="226" t="s">
        <v>23</v>
      </c>
      <c r="I733" s="226" t="s">
        <v>8089</v>
      </c>
      <c r="J733" s="226" t="s">
        <v>8089</v>
      </c>
      <c r="K733" s="226" t="s">
        <v>8089</v>
      </c>
      <c r="L733" s="226" t="s">
        <v>8089</v>
      </c>
      <c r="M733" s="226" t="s">
        <v>8257</v>
      </c>
      <c r="N733" s="226" t="s">
        <v>87</v>
      </c>
      <c r="O733" s="226" t="s">
        <v>8089</v>
      </c>
      <c r="P733" s="226"/>
      <c r="Q733" s="226" t="s">
        <v>2444</v>
      </c>
      <c r="R733" s="226"/>
      <c r="S733" s="226" t="s">
        <v>8720</v>
      </c>
      <c r="T733" s="226"/>
      <c r="U733" s="226" t="s">
        <v>8089</v>
      </c>
      <c r="V733" s="226" t="s">
        <v>8089</v>
      </c>
      <c r="W733" s="226" t="s">
        <v>8089</v>
      </c>
      <c r="X733" s="226" t="s">
        <v>8089</v>
      </c>
      <c r="Y733" s="227">
        <v>44174.587534722225</v>
      </c>
      <c r="Z733" s="227">
        <v>44174.834016203706</v>
      </c>
      <c r="AA733" s="226" t="s">
        <v>8089</v>
      </c>
      <c r="AB733" s="228"/>
      <c r="AC733" s="226"/>
      <c r="AD733" s="226">
        <v>3851</v>
      </c>
      <c r="AE733" s="226" t="s">
        <v>8256</v>
      </c>
      <c r="AF733" s="226" t="s">
        <v>8258</v>
      </c>
      <c r="AG733" s="226" t="s">
        <v>34</v>
      </c>
    </row>
    <row r="734" spans="1:33" ht="26.4" x14ac:dyDescent="0.3">
      <c r="A734" s="226"/>
      <c r="B734" s="226" t="s">
        <v>8256</v>
      </c>
      <c r="C734" s="226" t="s">
        <v>25</v>
      </c>
      <c r="D734" s="226" t="s">
        <v>297</v>
      </c>
      <c r="E734" s="226" t="s">
        <v>2107</v>
      </c>
      <c r="F734" s="226" t="s">
        <v>2103</v>
      </c>
      <c r="G734" s="226" t="s">
        <v>332</v>
      </c>
      <c r="H734" s="226" t="s">
        <v>417</v>
      </c>
      <c r="I734" s="226" t="s">
        <v>8089</v>
      </c>
      <c r="J734" s="226" t="s">
        <v>8089</v>
      </c>
      <c r="K734" s="226" t="s">
        <v>8089</v>
      </c>
      <c r="L734" s="226" t="s">
        <v>8089</v>
      </c>
      <c r="M734" s="226" t="s">
        <v>8257</v>
      </c>
      <c r="N734" s="226" t="s">
        <v>87</v>
      </c>
      <c r="O734" s="226" t="s">
        <v>8089</v>
      </c>
      <c r="P734" s="226" t="s">
        <v>2461</v>
      </c>
      <c r="Q734" s="226" t="s">
        <v>2102</v>
      </c>
      <c r="R734" s="226"/>
      <c r="S734" s="226" t="s">
        <v>8538</v>
      </c>
      <c r="T734" s="226"/>
      <c r="U734" s="226" t="s">
        <v>8089</v>
      </c>
      <c r="V734" s="226" t="s">
        <v>8089</v>
      </c>
      <c r="W734" s="226" t="s">
        <v>8089</v>
      </c>
      <c r="X734" s="226" t="s">
        <v>8089</v>
      </c>
      <c r="Y734" s="227">
        <v>44174.633506944447</v>
      </c>
      <c r="Z734" s="227">
        <v>44174.834016203706</v>
      </c>
      <c r="AA734" s="226" t="s">
        <v>8089</v>
      </c>
      <c r="AB734" s="228"/>
      <c r="AC734" s="226"/>
      <c r="AD734" s="226">
        <v>3901</v>
      </c>
      <c r="AE734" s="226" t="s">
        <v>8256</v>
      </c>
      <c r="AF734" s="226" t="s">
        <v>8258</v>
      </c>
      <c r="AG734" s="226" t="s">
        <v>15</v>
      </c>
    </row>
    <row r="735" spans="1:33" ht="409.6" x14ac:dyDescent="0.3">
      <c r="A735" s="226"/>
      <c r="B735" s="226" t="s">
        <v>8256</v>
      </c>
      <c r="C735" s="226" t="s">
        <v>279</v>
      </c>
      <c r="D735" s="226" t="s">
        <v>864</v>
      </c>
      <c r="E735" s="226" t="s">
        <v>2429</v>
      </c>
      <c r="F735" s="226" t="s">
        <v>2427</v>
      </c>
      <c r="G735" s="226" t="s">
        <v>2428</v>
      </c>
      <c r="H735" s="226" t="s">
        <v>34</v>
      </c>
      <c r="I735" s="226" t="s">
        <v>8089</v>
      </c>
      <c r="J735" s="226" t="s">
        <v>8089</v>
      </c>
      <c r="K735" s="226" t="s">
        <v>8089</v>
      </c>
      <c r="L735" s="226" t="s">
        <v>8089</v>
      </c>
      <c r="M735" s="226" t="s">
        <v>8257</v>
      </c>
      <c r="N735" s="226" t="s">
        <v>87</v>
      </c>
      <c r="O735" s="226" t="s">
        <v>8089</v>
      </c>
      <c r="P735" s="226"/>
      <c r="Q735" s="226" t="s">
        <v>2426</v>
      </c>
      <c r="R735" s="226"/>
      <c r="S735" s="226" t="s">
        <v>8721</v>
      </c>
      <c r="T735" s="226"/>
      <c r="U735" s="226" t="s">
        <v>8089</v>
      </c>
      <c r="V735" s="226" t="s">
        <v>8089</v>
      </c>
      <c r="W735" s="226" t="s">
        <v>8089</v>
      </c>
      <c r="X735" s="226" t="s">
        <v>8089</v>
      </c>
      <c r="Y735" s="227">
        <v>44174.709421296298</v>
      </c>
      <c r="Z735" s="227">
        <v>44175.876215277778</v>
      </c>
      <c r="AA735" s="226" t="s">
        <v>8089</v>
      </c>
      <c r="AB735" s="228"/>
      <c r="AC735" s="226"/>
      <c r="AD735" s="226">
        <v>283901</v>
      </c>
      <c r="AE735" s="226" t="s">
        <v>8256</v>
      </c>
      <c r="AF735" s="226" t="s">
        <v>8258</v>
      </c>
      <c r="AG735" s="226" t="s">
        <v>278</v>
      </c>
    </row>
    <row r="736" spans="1:33" ht="26.4" x14ac:dyDescent="0.3">
      <c r="A736" s="226"/>
      <c r="B736" s="226" t="s">
        <v>8256</v>
      </c>
      <c r="C736" s="226" t="s">
        <v>31</v>
      </c>
      <c r="D736" s="226" t="s">
        <v>436</v>
      </c>
      <c r="E736" s="226" t="s">
        <v>2457</v>
      </c>
      <c r="F736" s="226" t="s">
        <v>2454</v>
      </c>
      <c r="G736" s="226" t="s">
        <v>2455</v>
      </c>
      <c r="H736" s="226" t="s">
        <v>23</v>
      </c>
      <c r="I736" s="226" t="s">
        <v>8089</v>
      </c>
      <c r="J736" s="226" t="s">
        <v>8089</v>
      </c>
      <c r="K736" s="226" t="s">
        <v>8089</v>
      </c>
      <c r="L736" s="226" t="s">
        <v>8089</v>
      </c>
      <c r="M736" s="226" t="s">
        <v>8257</v>
      </c>
      <c r="N736" s="226" t="s">
        <v>87</v>
      </c>
      <c r="O736" s="226" t="s">
        <v>438</v>
      </c>
      <c r="P736" s="226"/>
      <c r="Q736" s="226" t="s">
        <v>2453</v>
      </c>
      <c r="R736" s="226" t="s">
        <v>2456</v>
      </c>
      <c r="S736" s="226"/>
      <c r="T736" s="226"/>
      <c r="U736" s="226" t="s">
        <v>8089</v>
      </c>
      <c r="V736" s="226" t="s">
        <v>8089</v>
      </c>
      <c r="W736" s="226" t="s">
        <v>8089</v>
      </c>
      <c r="X736" s="226" t="s">
        <v>8089</v>
      </c>
      <c r="Y736" s="227">
        <v>44174.733298611114</v>
      </c>
      <c r="Z736" s="227">
        <v>44176.735324074078</v>
      </c>
      <c r="AA736" s="226" t="s">
        <v>8089</v>
      </c>
      <c r="AB736" s="228"/>
      <c r="AC736" s="226"/>
      <c r="AD736" s="226">
        <v>285201</v>
      </c>
      <c r="AE736" s="226" t="s">
        <v>8256</v>
      </c>
      <c r="AF736" s="226" t="s">
        <v>8258</v>
      </c>
      <c r="AG736" s="226" t="s">
        <v>34</v>
      </c>
    </row>
    <row r="737" spans="1:33" ht="132" x14ac:dyDescent="0.3">
      <c r="A737" s="226"/>
      <c r="B737" s="226" t="s">
        <v>8256</v>
      </c>
      <c r="C737" s="226" t="s">
        <v>31</v>
      </c>
      <c r="D737" s="226" t="s">
        <v>964</v>
      </c>
      <c r="E737" s="226" t="s">
        <v>2462</v>
      </c>
      <c r="F737" s="226" t="s">
        <v>2463</v>
      </c>
      <c r="G737" s="226" t="s">
        <v>959</v>
      </c>
      <c r="H737" s="226" t="s">
        <v>23</v>
      </c>
      <c r="I737" s="226" t="s">
        <v>8089</v>
      </c>
      <c r="J737" s="226" t="s">
        <v>8089</v>
      </c>
      <c r="K737" s="226" t="s">
        <v>8089</v>
      </c>
      <c r="L737" s="226" t="s">
        <v>8089</v>
      </c>
      <c r="M737" s="226" t="s">
        <v>8257</v>
      </c>
      <c r="N737" s="226" t="s">
        <v>87</v>
      </c>
      <c r="O737" s="226" t="s">
        <v>965</v>
      </c>
      <c r="P737" s="226"/>
      <c r="Q737" s="226"/>
      <c r="R737" s="226" t="s">
        <v>2464</v>
      </c>
      <c r="S737" s="226" t="s">
        <v>8722</v>
      </c>
      <c r="T737" s="226"/>
      <c r="U737" s="226" t="s">
        <v>8089</v>
      </c>
      <c r="V737" s="226" t="s">
        <v>8089</v>
      </c>
      <c r="W737" s="226"/>
      <c r="X737" s="226"/>
      <c r="Y737" s="227">
        <v>44174.73578703704</v>
      </c>
      <c r="Z737" s="227">
        <v>44176.735324074078</v>
      </c>
      <c r="AA737" s="226" t="s">
        <v>8089</v>
      </c>
      <c r="AB737" s="228"/>
      <c r="AC737" s="226"/>
      <c r="AD737" s="226">
        <v>285800</v>
      </c>
      <c r="AE737" s="226" t="s">
        <v>8256</v>
      </c>
      <c r="AF737" s="226" t="s">
        <v>8258</v>
      </c>
      <c r="AG737" s="226" t="s">
        <v>34</v>
      </c>
    </row>
    <row r="738" spans="1:33" ht="26.4" x14ac:dyDescent="0.3">
      <c r="A738" s="226"/>
      <c r="B738" s="226" t="s">
        <v>8256</v>
      </c>
      <c r="C738" s="226" t="s">
        <v>31</v>
      </c>
      <c r="D738" s="226" t="s">
        <v>112</v>
      </c>
      <c r="E738" s="226" t="s">
        <v>2465</v>
      </c>
      <c r="F738" s="226" t="s">
        <v>2466</v>
      </c>
      <c r="G738" s="226" t="s">
        <v>2446</v>
      </c>
      <c r="H738" s="226" t="s">
        <v>23</v>
      </c>
      <c r="I738" s="226" t="s">
        <v>8089</v>
      </c>
      <c r="J738" s="226" t="s">
        <v>8089</v>
      </c>
      <c r="K738" s="226" t="s">
        <v>8089</v>
      </c>
      <c r="L738" s="226" t="s">
        <v>8089</v>
      </c>
      <c r="M738" s="226" t="s">
        <v>8257</v>
      </c>
      <c r="N738" s="226" t="s">
        <v>87</v>
      </c>
      <c r="O738" s="226" t="s">
        <v>8089</v>
      </c>
      <c r="P738" s="226"/>
      <c r="Q738" s="226"/>
      <c r="R738" s="226" t="s">
        <v>2467</v>
      </c>
      <c r="S738" s="226"/>
      <c r="T738" s="226"/>
      <c r="U738" s="226" t="s">
        <v>8089</v>
      </c>
      <c r="V738" s="226" t="s">
        <v>8089</v>
      </c>
      <c r="W738" s="226"/>
      <c r="X738" s="226"/>
      <c r="Y738" s="227">
        <v>44174.868437500001</v>
      </c>
      <c r="Z738" s="227">
        <v>44175.876215277778</v>
      </c>
      <c r="AA738" s="226" t="s">
        <v>8089</v>
      </c>
      <c r="AB738" s="228"/>
      <c r="AC738" s="226"/>
      <c r="AD738" s="226">
        <v>1230</v>
      </c>
      <c r="AE738" s="226" t="s">
        <v>8256</v>
      </c>
      <c r="AF738" s="226" t="s">
        <v>8258</v>
      </c>
      <c r="AG738" s="226" t="s">
        <v>34</v>
      </c>
    </row>
    <row r="739" spans="1:33" x14ac:dyDescent="0.3">
      <c r="A739" s="226" t="s">
        <v>418</v>
      </c>
      <c r="B739" s="226" t="s">
        <v>8256</v>
      </c>
      <c r="C739" s="226" t="s">
        <v>25</v>
      </c>
      <c r="D739" s="226" t="s">
        <v>112</v>
      </c>
      <c r="E739" s="226" t="s">
        <v>1507</v>
      </c>
      <c r="F739" s="226" t="s">
        <v>8565</v>
      </c>
      <c r="G739" s="226" t="s">
        <v>710</v>
      </c>
      <c r="H739" s="226" t="s">
        <v>712</v>
      </c>
      <c r="I739" s="226" t="s">
        <v>8089</v>
      </c>
      <c r="J739" s="226" t="s">
        <v>8089</v>
      </c>
      <c r="K739" s="226" t="s">
        <v>8089</v>
      </c>
      <c r="L739" s="226" t="s">
        <v>8089</v>
      </c>
      <c r="M739" s="226" t="s">
        <v>8257</v>
      </c>
      <c r="N739" s="226" t="s">
        <v>87</v>
      </c>
      <c r="O739" s="226" t="s">
        <v>8089</v>
      </c>
      <c r="P739" s="226" t="s">
        <v>2468</v>
      </c>
      <c r="Q739" s="226" t="s">
        <v>1505</v>
      </c>
      <c r="R739" s="226"/>
      <c r="S739" s="226"/>
      <c r="T739" s="226"/>
      <c r="U739" s="226" t="s">
        <v>8089</v>
      </c>
      <c r="V739" s="226" t="s">
        <v>8089</v>
      </c>
      <c r="W739" s="226" t="s">
        <v>8089</v>
      </c>
      <c r="X739" s="226" t="s">
        <v>8089</v>
      </c>
      <c r="Y739" s="227">
        <v>44174.868437500001</v>
      </c>
      <c r="Z739" s="227">
        <v>44175.876215277778</v>
      </c>
      <c r="AA739" s="226" t="s">
        <v>8089</v>
      </c>
      <c r="AB739" s="228"/>
      <c r="AC739" s="226"/>
      <c r="AD739" s="226">
        <v>1221</v>
      </c>
      <c r="AE739" s="226" t="s">
        <v>8256</v>
      </c>
      <c r="AF739" s="226" t="s">
        <v>8258</v>
      </c>
      <c r="AG739" s="226" t="s">
        <v>15</v>
      </c>
    </row>
    <row r="740" spans="1:33" ht="79.2" x14ac:dyDescent="0.3">
      <c r="A740" s="226"/>
      <c r="B740" s="226" t="s">
        <v>8256</v>
      </c>
      <c r="C740" s="226" t="s">
        <v>678</v>
      </c>
      <c r="D740" s="226" t="s">
        <v>126</v>
      </c>
      <c r="E740" s="226" t="s">
        <v>142</v>
      </c>
      <c r="F740" s="226" t="s">
        <v>2469</v>
      </c>
      <c r="G740" s="226" t="s">
        <v>97</v>
      </c>
      <c r="H740" s="226" t="s">
        <v>308</v>
      </c>
      <c r="I740" s="226" t="s">
        <v>8089</v>
      </c>
      <c r="J740" s="226" t="s">
        <v>8089</v>
      </c>
      <c r="K740" s="226" t="s">
        <v>8089</v>
      </c>
      <c r="L740" s="226" t="s">
        <v>8089</v>
      </c>
      <c r="M740" s="226" t="s">
        <v>8257</v>
      </c>
      <c r="N740" s="226" t="s">
        <v>8089</v>
      </c>
      <c r="O740" s="226" t="s">
        <v>8089</v>
      </c>
      <c r="P740" s="226"/>
      <c r="Q740" s="226"/>
      <c r="R740" s="226" t="s">
        <v>2470</v>
      </c>
      <c r="S740" s="226" t="s">
        <v>8723</v>
      </c>
      <c r="T740" s="226"/>
      <c r="U740" s="226" t="s">
        <v>82</v>
      </c>
      <c r="V740" s="226" t="s">
        <v>8089</v>
      </c>
      <c r="W740" s="226" t="s">
        <v>267</v>
      </c>
      <c r="X740" s="226" t="s">
        <v>8089</v>
      </c>
      <c r="Y740" s="227">
        <v>44174.987824074073</v>
      </c>
      <c r="Z740" s="227">
        <v>44175.876215277778</v>
      </c>
      <c r="AA740" s="226" t="s">
        <v>8089</v>
      </c>
      <c r="AB740" s="228"/>
      <c r="AC740" s="226"/>
      <c r="AD740" s="226">
        <v>211</v>
      </c>
      <c r="AE740" s="226" t="s">
        <v>8256</v>
      </c>
      <c r="AF740" s="226" t="s">
        <v>8258</v>
      </c>
      <c r="AG740" s="226" t="s">
        <v>8089</v>
      </c>
    </row>
    <row r="741" spans="1:33" ht="52.8" x14ac:dyDescent="0.3">
      <c r="A741" s="226"/>
      <c r="B741" s="226" t="s">
        <v>8256</v>
      </c>
      <c r="C741" s="226" t="s">
        <v>19</v>
      </c>
      <c r="D741" s="226" t="s">
        <v>158</v>
      </c>
      <c r="E741" s="226" t="s">
        <v>162</v>
      </c>
      <c r="F741" s="226" t="s">
        <v>2471</v>
      </c>
      <c r="G741" s="226" t="s">
        <v>97</v>
      </c>
      <c r="H741" s="226" t="s">
        <v>308</v>
      </c>
      <c r="I741" s="226" t="s">
        <v>8089</v>
      </c>
      <c r="J741" s="226" t="s">
        <v>8089</v>
      </c>
      <c r="K741" s="226" t="s">
        <v>8089</v>
      </c>
      <c r="L741" s="226" t="s">
        <v>8089</v>
      </c>
      <c r="M741" s="226" t="s">
        <v>8257</v>
      </c>
      <c r="N741" s="226" t="s">
        <v>87</v>
      </c>
      <c r="O741" s="226" t="s">
        <v>8089</v>
      </c>
      <c r="P741" s="226"/>
      <c r="Q741" s="226" t="s">
        <v>966</v>
      </c>
      <c r="R741" s="226"/>
      <c r="S741" s="226" t="s">
        <v>8723</v>
      </c>
      <c r="T741" s="226"/>
      <c r="U741" s="226" t="s">
        <v>155</v>
      </c>
      <c r="V741" s="226" t="s">
        <v>82</v>
      </c>
      <c r="W741" s="226" t="s">
        <v>968</v>
      </c>
      <c r="X741" s="226" t="s">
        <v>8089</v>
      </c>
      <c r="Y741" s="227">
        <v>44175.010162037041</v>
      </c>
      <c r="Z741" s="227">
        <v>44175.876215277778</v>
      </c>
      <c r="AA741" s="226" t="s">
        <v>8089</v>
      </c>
      <c r="AB741" s="228"/>
      <c r="AC741" s="226"/>
      <c r="AD741" s="226">
        <v>23451</v>
      </c>
      <c r="AE741" s="226" t="s">
        <v>8256</v>
      </c>
      <c r="AF741" s="226" t="s">
        <v>8258</v>
      </c>
      <c r="AG741" s="226" t="s">
        <v>15</v>
      </c>
    </row>
    <row r="742" spans="1:33" ht="26.4" x14ac:dyDescent="0.3">
      <c r="A742" s="226"/>
      <c r="B742" s="226" t="s">
        <v>8256</v>
      </c>
      <c r="C742" s="226" t="s">
        <v>31</v>
      </c>
      <c r="D742" s="226" t="s">
        <v>112</v>
      </c>
      <c r="E742" s="226" t="s">
        <v>2472</v>
      </c>
      <c r="F742" s="226" t="s">
        <v>2473</v>
      </c>
      <c r="G742" s="226" t="s">
        <v>2446</v>
      </c>
      <c r="H742" s="226" t="s">
        <v>23</v>
      </c>
      <c r="I742" s="226" t="s">
        <v>8089</v>
      </c>
      <c r="J742" s="226" t="s">
        <v>8089</v>
      </c>
      <c r="K742" s="226" t="s">
        <v>8089</v>
      </c>
      <c r="L742" s="226" t="s">
        <v>8089</v>
      </c>
      <c r="M742" s="226" t="s">
        <v>8257</v>
      </c>
      <c r="N742" s="226" t="s">
        <v>8089</v>
      </c>
      <c r="O742" s="226" t="s">
        <v>8089</v>
      </c>
      <c r="P742" s="226"/>
      <c r="Q742" s="226"/>
      <c r="R742" s="226" t="s">
        <v>2474</v>
      </c>
      <c r="S742" s="226" t="s">
        <v>8724</v>
      </c>
      <c r="T742" s="226"/>
      <c r="U742" s="226" t="s">
        <v>8089</v>
      </c>
      <c r="V742" s="226" t="s">
        <v>8089</v>
      </c>
      <c r="W742" s="226"/>
      <c r="X742" s="226"/>
      <c r="Y742" s="227">
        <v>44175.671793981484</v>
      </c>
      <c r="Z742" s="227">
        <v>44176.182280092595</v>
      </c>
      <c r="AA742" s="226" t="s">
        <v>8089</v>
      </c>
      <c r="AB742" s="228"/>
      <c r="AC742" s="226"/>
      <c r="AD742" s="226">
        <v>286300</v>
      </c>
      <c r="AE742" s="226" t="s">
        <v>8256</v>
      </c>
      <c r="AF742" s="226" t="s">
        <v>8258</v>
      </c>
      <c r="AG742" s="226" t="s">
        <v>34</v>
      </c>
    </row>
    <row r="743" spans="1:33" x14ac:dyDescent="0.3">
      <c r="A743" s="226"/>
      <c r="B743" s="226" t="s">
        <v>8256</v>
      </c>
      <c r="C743" s="226" t="s">
        <v>25</v>
      </c>
      <c r="D743" s="226" t="s">
        <v>297</v>
      </c>
      <c r="E743" s="226" t="s">
        <v>2461</v>
      </c>
      <c r="F743" s="226" t="s">
        <v>2103</v>
      </c>
      <c r="G743" s="226" t="s">
        <v>332</v>
      </c>
      <c r="H743" s="226" t="s">
        <v>417</v>
      </c>
      <c r="I743" s="226" t="s">
        <v>8089</v>
      </c>
      <c r="J743" s="226" t="s">
        <v>8089</v>
      </c>
      <c r="K743" s="226" t="s">
        <v>8089</v>
      </c>
      <c r="L743" s="226" t="s">
        <v>8089</v>
      </c>
      <c r="M743" s="226" t="s">
        <v>8257</v>
      </c>
      <c r="N743" s="226" t="s">
        <v>87</v>
      </c>
      <c r="O743" s="226" t="s">
        <v>8089</v>
      </c>
      <c r="P743" s="226" t="s">
        <v>2475</v>
      </c>
      <c r="Q743" s="226" t="s">
        <v>2107</v>
      </c>
      <c r="R743" s="226"/>
      <c r="S743" s="226"/>
      <c r="T743" s="226"/>
      <c r="U743" s="226" t="s">
        <v>8089</v>
      </c>
      <c r="V743" s="226" t="s">
        <v>8089</v>
      </c>
      <c r="W743" s="226" t="s">
        <v>8089</v>
      </c>
      <c r="X743" s="226" t="s">
        <v>8089</v>
      </c>
      <c r="Y743" s="227">
        <v>44175.671793981484</v>
      </c>
      <c r="Z743" s="227">
        <v>44175.876215277778</v>
      </c>
      <c r="AA743" s="226" t="s">
        <v>8089</v>
      </c>
      <c r="AB743" s="228"/>
      <c r="AC743" s="226"/>
      <c r="AD743" s="226">
        <v>3902</v>
      </c>
      <c r="AE743" s="226" t="s">
        <v>8256</v>
      </c>
      <c r="AF743" s="226" t="s">
        <v>8258</v>
      </c>
      <c r="AG743" s="226" t="s">
        <v>15</v>
      </c>
    </row>
    <row r="744" spans="1:33" ht="26.4" x14ac:dyDescent="0.3">
      <c r="A744" s="226"/>
      <c r="B744" s="226" t="s">
        <v>8256</v>
      </c>
      <c r="C744" s="226" t="s">
        <v>31</v>
      </c>
      <c r="D744" s="226">
        <v>14</v>
      </c>
      <c r="E744" s="226" t="s">
        <v>2476</v>
      </c>
      <c r="F744" s="226" t="s">
        <v>2477</v>
      </c>
      <c r="G744" s="226" t="s">
        <v>2446</v>
      </c>
      <c r="H744" s="226" t="s">
        <v>23</v>
      </c>
      <c r="I744" s="226" t="s">
        <v>8089</v>
      </c>
      <c r="J744" s="226" t="s">
        <v>8089</v>
      </c>
      <c r="K744" s="226" t="s">
        <v>8089</v>
      </c>
      <c r="L744" s="226" t="s">
        <v>8089</v>
      </c>
      <c r="M744" s="226" t="s">
        <v>8257</v>
      </c>
      <c r="N744" s="226" t="s">
        <v>483</v>
      </c>
      <c r="O744" s="226" t="s">
        <v>8233</v>
      </c>
      <c r="P744" s="226"/>
      <c r="Q744" s="226"/>
      <c r="R744" s="226" t="s">
        <v>2478</v>
      </c>
      <c r="S744" s="226" t="s">
        <v>8725</v>
      </c>
      <c r="T744" s="226"/>
      <c r="U744" s="226" t="s">
        <v>8089</v>
      </c>
      <c r="V744" s="226" t="s">
        <v>8089</v>
      </c>
      <c r="W744" s="226"/>
      <c r="X744" s="226"/>
      <c r="Y744" s="227">
        <v>44175.677673611113</v>
      </c>
      <c r="Z744" s="227">
        <v>44176.735324074078</v>
      </c>
      <c r="AA744" s="226" t="s">
        <v>8089</v>
      </c>
      <c r="AB744" s="228"/>
      <c r="AC744" s="226"/>
      <c r="AD744" s="226">
        <v>9600</v>
      </c>
      <c r="AE744" s="226" t="s">
        <v>8256</v>
      </c>
      <c r="AF744" s="226" t="s">
        <v>8258</v>
      </c>
      <c r="AG744" s="226" t="s">
        <v>34</v>
      </c>
    </row>
    <row r="745" spans="1:33" ht="39.6" x14ac:dyDescent="0.3">
      <c r="A745" s="226"/>
      <c r="B745" s="226" t="s">
        <v>8256</v>
      </c>
      <c r="C745" s="226" t="s">
        <v>25</v>
      </c>
      <c r="D745" s="226">
        <v>14</v>
      </c>
      <c r="E745" s="226" t="s">
        <v>2479</v>
      </c>
      <c r="F745" s="226" t="s">
        <v>2480</v>
      </c>
      <c r="G745" s="226" t="s">
        <v>2446</v>
      </c>
      <c r="H745" s="226" t="s">
        <v>308</v>
      </c>
      <c r="I745" s="226" t="s">
        <v>8089</v>
      </c>
      <c r="J745" s="226" t="s">
        <v>8089</v>
      </c>
      <c r="K745" s="226" t="s">
        <v>8089</v>
      </c>
      <c r="L745" s="226" t="s">
        <v>8089</v>
      </c>
      <c r="M745" s="226" t="s">
        <v>8257</v>
      </c>
      <c r="N745" s="226" t="s">
        <v>483</v>
      </c>
      <c r="O745" s="226" t="s">
        <v>8233</v>
      </c>
      <c r="P745" s="226" t="s">
        <v>2481</v>
      </c>
      <c r="Q745" s="226"/>
      <c r="R745" s="226"/>
      <c r="S745" s="226" t="s">
        <v>8726</v>
      </c>
      <c r="T745" s="226"/>
      <c r="U745" s="226" t="s">
        <v>2482</v>
      </c>
      <c r="V745" s="226" t="s">
        <v>8089</v>
      </c>
      <c r="W745" s="226"/>
      <c r="X745" s="226"/>
      <c r="Y745" s="227">
        <v>44175.677673611113</v>
      </c>
      <c r="Z745" s="227">
        <v>44176.735324074078</v>
      </c>
      <c r="AA745" s="226" t="s">
        <v>8089</v>
      </c>
      <c r="AB745" s="228"/>
      <c r="AC745" s="226"/>
      <c r="AD745" s="226">
        <v>9610</v>
      </c>
      <c r="AE745" s="226" t="s">
        <v>8256</v>
      </c>
      <c r="AF745" s="226" t="s">
        <v>8258</v>
      </c>
      <c r="AG745" s="226" t="s">
        <v>15</v>
      </c>
    </row>
    <row r="746" spans="1:33" ht="26.4" x14ac:dyDescent="0.3">
      <c r="A746" s="226"/>
      <c r="B746" s="226" t="s">
        <v>8256</v>
      </c>
      <c r="C746" s="226" t="s">
        <v>279</v>
      </c>
      <c r="D746" s="226" t="s">
        <v>852</v>
      </c>
      <c r="E746" s="226" t="s">
        <v>2417</v>
      </c>
      <c r="F746" s="226" t="s">
        <v>2393</v>
      </c>
      <c r="G746" s="226" t="s">
        <v>2232</v>
      </c>
      <c r="H746" s="226" t="s">
        <v>23</v>
      </c>
      <c r="I746" s="226" t="s">
        <v>8089</v>
      </c>
      <c r="J746" s="226" t="s">
        <v>8089</v>
      </c>
      <c r="K746" s="226" t="s">
        <v>8089</v>
      </c>
      <c r="L746" s="226" t="s">
        <v>8089</v>
      </c>
      <c r="M746" s="226" t="s">
        <v>8257</v>
      </c>
      <c r="N746" s="226" t="s">
        <v>8089</v>
      </c>
      <c r="O746" s="226" t="s">
        <v>8089</v>
      </c>
      <c r="P746" s="226"/>
      <c r="Q746" s="226" t="s">
        <v>2395</v>
      </c>
      <c r="R746" s="226"/>
      <c r="S746" s="226"/>
      <c r="T746" s="226"/>
      <c r="U746" s="226" t="s">
        <v>8089</v>
      </c>
      <c r="V746" s="226" t="s">
        <v>8089</v>
      </c>
      <c r="W746" s="226" t="s">
        <v>8089</v>
      </c>
      <c r="X746" s="226" t="s">
        <v>8089</v>
      </c>
      <c r="Y746" s="227">
        <v>44175.679629629631</v>
      </c>
      <c r="Z746" s="227">
        <v>44176.735324074078</v>
      </c>
      <c r="AA746" s="226" t="s">
        <v>8089</v>
      </c>
      <c r="AB746" s="228"/>
      <c r="AC746" s="226"/>
      <c r="AD746" s="226">
        <v>5041</v>
      </c>
      <c r="AE746" s="226" t="s">
        <v>8256</v>
      </c>
      <c r="AF746" s="226" t="s">
        <v>8258</v>
      </c>
      <c r="AG746" s="226" t="s">
        <v>34</v>
      </c>
    </row>
    <row r="747" spans="1:33" ht="118.8" x14ac:dyDescent="0.3">
      <c r="A747" s="226"/>
      <c r="B747" s="226" t="s">
        <v>8256</v>
      </c>
      <c r="C747" s="226" t="s">
        <v>279</v>
      </c>
      <c r="D747" s="226">
        <v>9</v>
      </c>
      <c r="E747" s="226" t="s">
        <v>2410</v>
      </c>
      <c r="F747" s="226" t="s">
        <v>286</v>
      </c>
      <c r="G747" s="226" t="s">
        <v>282</v>
      </c>
      <c r="H747" s="226" t="s">
        <v>34</v>
      </c>
      <c r="I747" s="226" t="s">
        <v>8089</v>
      </c>
      <c r="J747" s="226" t="s">
        <v>8089</v>
      </c>
      <c r="K747" s="226" t="s">
        <v>8089</v>
      </c>
      <c r="L747" s="226" t="s">
        <v>8089</v>
      </c>
      <c r="M747" s="226" t="s">
        <v>8257</v>
      </c>
      <c r="N747" s="226" t="s">
        <v>87</v>
      </c>
      <c r="O747" s="226" t="s">
        <v>8089</v>
      </c>
      <c r="P747" s="226"/>
      <c r="Q747" s="226" t="s">
        <v>287</v>
      </c>
      <c r="R747" s="226"/>
      <c r="S747" s="226" t="s">
        <v>8551</v>
      </c>
      <c r="T747" s="226"/>
      <c r="U747" s="226" t="s">
        <v>8089</v>
      </c>
      <c r="V747" s="226" t="s">
        <v>8089</v>
      </c>
      <c r="W747" s="226" t="s">
        <v>8089</v>
      </c>
      <c r="X747" s="226" t="s">
        <v>8089</v>
      </c>
      <c r="Y747" s="227">
        <v>44175.691493055558</v>
      </c>
      <c r="Z747" s="227">
        <v>44175.876215277778</v>
      </c>
      <c r="AA747" s="226" t="s">
        <v>8089</v>
      </c>
      <c r="AB747" s="228"/>
      <c r="AC747" s="226"/>
      <c r="AD747" s="226">
        <v>9012</v>
      </c>
      <c r="AE747" s="226" t="s">
        <v>8256</v>
      </c>
      <c r="AF747" s="226" t="s">
        <v>8258</v>
      </c>
      <c r="AG747" s="226" t="s">
        <v>278</v>
      </c>
    </row>
    <row r="748" spans="1:33" ht="26.4" x14ac:dyDescent="0.3">
      <c r="A748" s="226"/>
      <c r="B748" s="226" t="s">
        <v>8256</v>
      </c>
      <c r="C748" s="226" t="s">
        <v>31</v>
      </c>
      <c r="D748" s="226" t="s">
        <v>112</v>
      </c>
      <c r="E748" s="226" t="s">
        <v>2483</v>
      </c>
      <c r="F748" s="226" t="s">
        <v>2484</v>
      </c>
      <c r="G748" s="226" t="s">
        <v>51</v>
      </c>
      <c r="H748" s="226" t="s">
        <v>23</v>
      </c>
      <c r="I748" s="226" t="s">
        <v>8089</v>
      </c>
      <c r="J748" s="226" t="s">
        <v>8089</v>
      </c>
      <c r="K748" s="226" t="s">
        <v>8089</v>
      </c>
      <c r="L748" s="226" t="s">
        <v>8089</v>
      </c>
      <c r="M748" s="226" t="s">
        <v>8257</v>
      </c>
      <c r="N748" s="226" t="s">
        <v>87</v>
      </c>
      <c r="O748" s="226" t="s">
        <v>8089</v>
      </c>
      <c r="P748" s="226"/>
      <c r="Q748" s="226"/>
      <c r="R748" s="226" t="s">
        <v>2485</v>
      </c>
      <c r="S748" s="226" t="s">
        <v>8727</v>
      </c>
      <c r="T748" s="226"/>
      <c r="U748" s="226" t="s">
        <v>8089</v>
      </c>
      <c r="V748" s="226" t="s">
        <v>8089</v>
      </c>
      <c r="W748" s="226"/>
      <c r="X748" s="226"/>
      <c r="Y748" s="227">
        <v>44175.71020833333</v>
      </c>
      <c r="Z748" s="227">
        <v>44176.735324074078</v>
      </c>
      <c r="AA748" s="226" t="s">
        <v>8089</v>
      </c>
      <c r="AB748" s="228"/>
      <c r="AC748" s="226"/>
      <c r="AD748" s="226">
        <v>3910</v>
      </c>
      <c r="AE748" s="226" t="s">
        <v>8256</v>
      </c>
      <c r="AF748" s="226" t="s">
        <v>8258</v>
      </c>
      <c r="AG748" s="226" t="s">
        <v>34</v>
      </c>
    </row>
    <row r="749" spans="1:33" ht="26.4" x14ac:dyDescent="0.3">
      <c r="A749" s="226" t="s">
        <v>418</v>
      </c>
      <c r="B749" s="226" t="s">
        <v>8256</v>
      </c>
      <c r="C749" s="226" t="s">
        <v>19</v>
      </c>
      <c r="D749" s="226" t="s">
        <v>112</v>
      </c>
      <c r="E749" s="226" t="s">
        <v>726</v>
      </c>
      <c r="F749" s="226" t="s">
        <v>725</v>
      </c>
      <c r="G749" s="226" t="s">
        <v>716</v>
      </c>
      <c r="H749" s="226" t="s">
        <v>712</v>
      </c>
      <c r="I749" s="226" t="s">
        <v>8089</v>
      </c>
      <c r="J749" s="226" t="s">
        <v>8089</v>
      </c>
      <c r="K749" s="226" t="s">
        <v>8089</v>
      </c>
      <c r="L749" s="226" t="s">
        <v>8089</v>
      </c>
      <c r="M749" s="226" t="s">
        <v>8257</v>
      </c>
      <c r="N749" s="226" t="s">
        <v>87</v>
      </c>
      <c r="O749" s="226" t="s">
        <v>8089</v>
      </c>
      <c r="P749" s="226"/>
      <c r="Q749" s="226" t="s">
        <v>724</v>
      </c>
      <c r="R749" s="226"/>
      <c r="S749" s="226" t="s">
        <v>8567</v>
      </c>
      <c r="T749" s="226"/>
      <c r="U749" s="226" t="s">
        <v>8089</v>
      </c>
      <c r="V749" s="226" t="s">
        <v>8089</v>
      </c>
      <c r="W749" s="226" t="s">
        <v>8089</v>
      </c>
      <c r="X749" s="226" t="s">
        <v>8089</v>
      </c>
      <c r="Y749" s="227">
        <v>44175.71020833333</v>
      </c>
      <c r="Z749" s="227">
        <v>44176.182280092595</v>
      </c>
      <c r="AA749" s="226" t="s">
        <v>8089</v>
      </c>
      <c r="AB749" s="228"/>
      <c r="AC749" s="226"/>
      <c r="AD749" s="226">
        <v>4021</v>
      </c>
      <c r="AE749" s="226" t="s">
        <v>8256</v>
      </c>
      <c r="AF749" s="226" t="s">
        <v>8258</v>
      </c>
      <c r="AG749" s="226" t="s">
        <v>15</v>
      </c>
    </row>
    <row r="750" spans="1:33" ht="105.6" x14ac:dyDescent="0.3">
      <c r="A750" s="226"/>
      <c r="B750" s="226" t="s">
        <v>8256</v>
      </c>
      <c r="C750" s="226" t="s">
        <v>31</v>
      </c>
      <c r="D750" s="226" t="s">
        <v>852</v>
      </c>
      <c r="E750" s="226" t="s">
        <v>2486</v>
      </c>
      <c r="F750" s="226" t="s">
        <v>2487</v>
      </c>
      <c r="G750" s="226" t="s">
        <v>1779</v>
      </c>
      <c r="H750" s="226" t="s">
        <v>23</v>
      </c>
      <c r="I750" s="226" t="s">
        <v>8089</v>
      </c>
      <c r="J750" s="226" t="s">
        <v>8089</v>
      </c>
      <c r="K750" s="226" t="s">
        <v>8089</v>
      </c>
      <c r="L750" s="226" t="s">
        <v>8089</v>
      </c>
      <c r="M750" s="226" t="s">
        <v>8257</v>
      </c>
      <c r="N750" s="226" t="s">
        <v>169</v>
      </c>
      <c r="O750" s="226" t="s">
        <v>223</v>
      </c>
      <c r="P750" s="226"/>
      <c r="Q750" s="226"/>
      <c r="R750" s="226" t="s">
        <v>2488</v>
      </c>
      <c r="S750" s="226" t="s">
        <v>8728</v>
      </c>
      <c r="T750" s="226"/>
      <c r="U750" s="226" t="s">
        <v>8089</v>
      </c>
      <c r="V750" s="226" t="s">
        <v>8089</v>
      </c>
      <c r="W750" s="226"/>
      <c r="X750" s="226"/>
      <c r="Y750" s="227">
        <v>44175.717881944445</v>
      </c>
      <c r="Z750" s="227">
        <v>44176.735324074078</v>
      </c>
      <c r="AA750" s="226" t="s">
        <v>8089</v>
      </c>
      <c r="AB750" s="228"/>
      <c r="AC750" s="226"/>
      <c r="AD750" s="226">
        <v>26300</v>
      </c>
      <c r="AE750" s="226" t="s">
        <v>8256</v>
      </c>
      <c r="AF750" s="226" t="s">
        <v>8258</v>
      </c>
      <c r="AG750" s="226" t="s">
        <v>34</v>
      </c>
    </row>
    <row r="751" spans="1:33" ht="316.8" x14ac:dyDescent="0.3">
      <c r="A751" s="226"/>
      <c r="B751" s="226" t="s">
        <v>8256</v>
      </c>
      <c r="C751" s="226" t="s">
        <v>31</v>
      </c>
      <c r="D751" s="226" t="s">
        <v>763</v>
      </c>
      <c r="E751" s="226" t="s">
        <v>2489</v>
      </c>
      <c r="F751" s="226" t="s">
        <v>2490</v>
      </c>
      <c r="G751" s="226" t="s">
        <v>2446</v>
      </c>
      <c r="H751" s="226" t="s">
        <v>23</v>
      </c>
      <c r="I751" s="226" t="s">
        <v>8089</v>
      </c>
      <c r="J751" s="226" t="s">
        <v>8089</v>
      </c>
      <c r="K751" s="226" t="s">
        <v>8089</v>
      </c>
      <c r="L751" s="226" t="s">
        <v>8089</v>
      </c>
      <c r="M751" s="226" t="s">
        <v>8257</v>
      </c>
      <c r="N751" s="226" t="s">
        <v>87</v>
      </c>
      <c r="O751" s="226" t="s">
        <v>764</v>
      </c>
      <c r="P751" s="226"/>
      <c r="Q751" s="226"/>
      <c r="R751" s="226" t="s">
        <v>2491</v>
      </c>
      <c r="S751" s="226" t="s">
        <v>8729</v>
      </c>
      <c r="T751" s="226"/>
      <c r="U751" s="226" t="s">
        <v>8089</v>
      </c>
      <c r="V751" s="226" t="s">
        <v>8089</v>
      </c>
      <c r="W751" s="226"/>
      <c r="X751" s="226"/>
      <c r="Y751" s="227">
        <v>44175.717881944445</v>
      </c>
      <c r="Z751" s="227">
        <v>44176.735324074078</v>
      </c>
      <c r="AA751" s="226" t="s">
        <v>8089</v>
      </c>
      <c r="AB751" s="228"/>
      <c r="AC751" s="226"/>
      <c r="AD751" s="226">
        <v>287200</v>
      </c>
      <c r="AE751" s="226" t="s">
        <v>8256</v>
      </c>
      <c r="AF751" s="226" t="s">
        <v>8258</v>
      </c>
      <c r="AG751" s="226" t="s">
        <v>34</v>
      </c>
    </row>
    <row r="752" spans="1:33" ht="26.4" x14ac:dyDescent="0.3">
      <c r="A752" s="226"/>
      <c r="B752" s="226" t="s">
        <v>8256</v>
      </c>
      <c r="C752" s="226" t="s">
        <v>31</v>
      </c>
      <c r="D752" s="226" t="s">
        <v>864</v>
      </c>
      <c r="E752" s="226" t="s">
        <v>2492</v>
      </c>
      <c r="F752" s="226" t="s">
        <v>2493</v>
      </c>
      <c r="G752" s="226" t="s">
        <v>2438</v>
      </c>
      <c r="H752" s="226" t="s">
        <v>23</v>
      </c>
      <c r="I752" s="226" t="s">
        <v>8089</v>
      </c>
      <c r="J752" s="226" t="s">
        <v>8089</v>
      </c>
      <c r="K752" s="226" t="s">
        <v>8089</v>
      </c>
      <c r="L752" s="226" t="s">
        <v>8089</v>
      </c>
      <c r="M752" s="226" t="s">
        <v>8257</v>
      </c>
      <c r="N752" s="226" t="s">
        <v>8089</v>
      </c>
      <c r="O752" s="226" t="s">
        <v>8089</v>
      </c>
      <c r="P752" s="226"/>
      <c r="Q752" s="226"/>
      <c r="R752" s="226" t="s">
        <v>2494</v>
      </c>
      <c r="S752" s="226" t="s">
        <v>8730</v>
      </c>
      <c r="T752" s="226"/>
      <c r="U752" s="226" t="s">
        <v>8089</v>
      </c>
      <c r="V752" s="226" t="s">
        <v>8089</v>
      </c>
      <c r="W752" s="226"/>
      <c r="X752" s="226"/>
      <c r="Y752" s="227">
        <v>44175.724930555552</v>
      </c>
      <c r="Z752" s="227">
        <v>44176.735324074078</v>
      </c>
      <c r="AA752" s="226" t="s">
        <v>8089</v>
      </c>
      <c r="AB752" s="228"/>
      <c r="AC752" s="226"/>
      <c r="AD752" s="226">
        <v>7912</v>
      </c>
      <c r="AE752" s="226" t="s">
        <v>8256</v>
      </c>
      <c r="AF752" s="226" t="s">
        <v>8258</v>
      </c>
      <c r="AG752" s="226" t="s">
        <v>34</v>
      </c>
    </row>
    <row r="753" spans="1:33" ht="26.4" x14ac:dyDescent="0.3">
      <c r="A753" s="226" t="s">
        <v>1691</v>
      </c>
      <c r="B753" s="226" t="s">
        <v>8256</v>
      </c>
      <c r="C753" s="226" t="s">
        <v>19</v>
      </c>
      <c r="D753" s="226" t="s">
        <v>1537</v>
      </c>
      <c r="E753" s="226" t="s">
        <v>1621</v>
      </c>
      <c r="F753" s="226" t="s">
        <v>1619</v>
      </c>
      <c r="G753" s="226" t="s">
        <v>1615</v>
      </c>
      <c r="H753" s="226" t="s">
        <v>333</v>
      </c>
      <c r="I753" s="226" t="s">
        <v>8089</v>
      </c>
      <c r="J753" s="226" t="s">
        <v>8089</v>
      </c>
      <c r="K753" s="226" t="s">
        <v>8089</v>
      </c>
      <c r="L753" s="226" t="s">
        <v>8089</v>
      </c>
      <c r="M753" s="226" t="s">
        <v>8257</v>
      </c>
      <c r="N753" s="226" t="s">
        <v>87</v>
      </c>
      <c r="O753" s="226" t="s">
        <v>1538</v>
      </c>
      <c r="P753" s="226"/>
      <c r="Q753" s="226" t="s">
        <v>1618</v>
      </c>
      <c r="R753" s="226" t="s">
        <v>1620</v>
      </c>
      <c r="S753" s="226" t="s">
        <v>8604</v>
      </c>
      <c r="T753" s="226"/>
      <c r="U753" s="226" t="s">
        <v>8089</v>
      </c>
      <c r="V753" s="226" t="s">
        <v>8089</v>
      </c>
      <c r="W753" s="226" t="s">
        <v>8089</v>
      </c>
      <c r="X753" s="226" t="s">
        <v>8089</v>
      </c>
      <c r="Y753" s="227">
        <v>44175.732673611114</v>
      </c>
      <c r="Z753" s="227">
        <v>44175.876215277778</v>
      </c>
      <c r="AA753" s="226" t="s">
        <v>8089</v>
      </c>
      <c r="AB753" s="228"/>
      <c r="AC753" s="226"/>
      <c r="AD753" s="226">
        <v>27251</v>
      </c>
      <c r="AE753" s="226" t="s">
        <v>8256</v>
      </c>
      <c r="AF753" s="226" t="s">
        <v>8258</v>
      </c>
      <c r="AG753" s="226" t="s">
        <v>15</v>
      </c>
    </row>
    <row r="754" spans="1:33" x14ac:dyDescent="0.3">
      <c r="A754" s="226"/>
      <c r="B754" s="226" t="s">
        <v>8256</v>
      </c>
      <c r="C754" s="226" t="s">
        <v>1206</v>
      </c>
      <c r="D754" s="226" t="s">
        <v>864</v>
      </c>
      <c r="E754" s="226" t="s">
        <v>2376</v>
      </c>
      <c r="F754" s="226" t="s">
        <v>2090</v>
      </c>
      <c r="G754" s="226" t="s">
        <v>2091</v>
      </c>
      <c r="H754" s="226" t="s">
        <v>417</v>
      </c>
      <c r="I754" s="226" t="s">
        <v>8089</v>
      </c>
      <c r="J754" s="226" t="s">
        <v>8089</v>
      </c>
      <c r="K754" s="226" t="s">
        <v>8089</v>
      </c>
      <c r="L754" s="226" t="s">
        <v>8089</v>
      </c>
      <c r="M754" s="226" t="s">
        <v>8257</v>
      </c>
      <c r="N754" s="226" t="s">
        <v>87</v>
      </c>
      <c r="O754" s="226" t="s">
        <v>8089</v>
      </c>
      <c r="P754" s="226"/>
      <c r="Q754" s="226" t="s">
        <v>2095</v>
      </c>
      <c r="R754" s="226"/>
      <c r="S754" s="226" t="s">
        <v>8615</v>
      </c>
      <c r="T754" s="226"/>
      <c r="U754" s="226" t="s">
        <v>8089</v>
      </c>
      <c r="V754" s="226" t="s">
        <v>8089</v>
      </c>
      <c r="W754" s="226" t="s">
        <v>8089</v>
      </c>
      <c r="X754" s="226" t="s">
        <v>8089</v>
      </c>
      <c r="Y754" s="227">
        <v>44175.736666666664</v>
      </c>
      <c r="Z754" s="227">
        <v>44175.876215277778</v>
      </c>
      <c r="AA754" s="226" t="s">
        <v>8089</v>
      </c>
      <c r="AB754" s="228"/>
      <c r="AC754" s="226"/>
      <c r="AD754" s="226">
        <v>2902</v>
      </c>
      <c r="AE754" s="226" t="s">
        <v>8256</v>
      </c>
      <c r="AF754" s="226" t="s">
        <v>8258</v>
      </c>
      <c r="AG754" s="226" t="s">
        <v>15</v>
      </c>
    </row>
    <row r="755" spans="1:33" x14ac:dyDescent="0.3">
      <c r="A755" s="226"/>
      <c r="B755" s="226" t="s">
        <v>8256</v>
      </c>
      <c r="C755" s="226" t="s">
        <v>31</v>
      </c>
      <c r="D755" s="226" t="s">
        <v>112</v>
      </c>
      <c r="E755" s="226" t="s">
        <v>2495</v>
      </c>
      <c r="F755" s="226" t="s">
        <v>2496</v>
      </c>
      <c r="G755" s="226" t="s">
        <v>332</v>
      </c>
      <c r="H755" s="226" t="s">
        <v>23</v>
      </c>
      <c r="I755" s="226" t="s">
        <v>8089</v>
      </c>
      <c r="J755" s="226" t="s">
        <v>8089</v>
      </c>
      <c r="K755" s="226" t="s">
        <v>8089</v>
      </c>
      <c r="L755" s="226" t="s">
        <v>8089</v>
      </c>
      <c r="M755" s="226" t="s">
        <v>8257</v>
      </c>
      <c r="N755" s="226" t="s">
        <v>8089</v>
      </c>
      <c r="O755" s="226" t="s">
        <v>8089</v>
      </c>
      <c r="P755" s="226"/>
      <c r="Q755" s="226"/>
      <c r="R755" s="226" t="s">
        <v>2497</v>
      </c>
      <c r="S755" s="226"/>
      <c r="T755" s="226"/>
      <c r="U755" s="226" t="s">
        <v>8089</v>
      </c>
      <c r="V755" s="226" t="s">
        <v>8089</v>
      </c>
      <c r="W755" s="226"/>
      <c r="X755" s="226"/>
      <c r="Y755" s="227">
        <v>44175.73946759259</v>
      </c>
      <c r="Z755" s="227">
        <v>44176.735324074078</v>
      </c>
      <c r="AA755" s="226" t="s">
        <v>8089</v>
      </c>
      <c r="AB755" s="228"/>
      <c r="AC755" s="226"/>
      <c r="AD755" s="226">
        <v>3100</v>
      </c>
      <c r="AE755" s="226" t="s">
        <v>8256</v>
      </c>
      <c r="AF755" s="226" t="s">
        <v>8258</v>
      </c>
      <c r="AG755" s="226" t="s">
        <v>34</v>
      </c>
    </row>
    <row r="756" spans="1:33" ht="211.2" x14ac:dyDescent="0.3">
      <c r="A756" s="226" t="s">
        <v>1691</v>
      </c>
      <c r="B756" s="226" t="s">
        <v>8256</v>
      </c>
      <c r="C756" s="226" t="s">
        <v>25</v>
      </c>
      <c r="D756" s="226">
        <v>14</v>
      </c>
      <c r="E756" s="226" t="s">
        <v>1692</v>
      </c>
      <c r="F756" s="226" t="s">
        <v>1689</v>
      </c>
      <c r="G756" s="226" t="s">
        <v>1637</v>
      </c>
      <c r="H756" s="226" t="s">
        <v>7</v>
      </c>
      <c r="I756" s="226" t="s">
        <v>1493</v>
      </c>
      <c r="J756" s="226">
        <v>311</v>
      </c>
      <c r="K756" s="226">
        <v>1</v>
      </c>
      <c r="L756" s="226" t="s">
        <v>742</v>
      </c>
      <c r="M756" s="226" t="s">
        <v>1693</v>
      </c>
      <c r="N756" s="226" t="s">
        <v>483</v>
      </c>
      <c r="O756" s="226" t="s">
        <v>740</v>
      </c>
      <c r="P756" s="226" t="s">
        <v>2499</v>
      </c>
      <c r="Q756" s="226" t="s">
        <v>1688</v>
      </c>
      <c r="R756" s="226" t="s">
        <v>2498</v>
      </c>
      <c r="S756" s="226" t="s">
        <v>8731</v>
      </c>
      <c r="T756" s="226"/>
      <c r="U756" s="226" t="s">
        <v>8089</v>
      </c>
      <c r="V756" s="226" t="s">
        <v>8089</v>
      </c>
      <c r="W756" s="226" t="s">
        <v>8089</v>
      </c>
      <c r="X756" s="226" t="s">
        <v>8089</v>
      </c>
      <c r="Y756" s="227">
        <v>44175.739525462966</v>
      </c>
      <c r="Z756" s="227">
        <v>44176.735324074078</v>
      </c>
      <c r="AA756" s="226" t="s">
        <v>8089</v>
      </c>
      <c r="AB756" s="228"/>
      <c r="AC756" s="226"/>
      <c r="AD756" s="226">
        <v>9031</v>
      </c>
      <c r="AE756" s="226" t="s">
        <v>8256</v>
      </c>
      <c r="AF756" s="226" t="s">
        <v>8258</v>
      </c>
      <c r="AG756" s="226" t="s">
        <v>15</v>
      </c>
    </row>
    <row r="757" spans="1:33" ht="66" x14ac:dyDescent="0.3">
      <c r="A757" s="226" t="s">
        <v>1691</v>
      </c>
      <c r="B757" s="226" t="s">
        <v>8256</v>
      </c>
      <c r="C757" s="226" t="s">
        <v>25</v>
      </c>
      <c r="D757" s="226">
        <v>14</v>
      </c>
      <c r="E757" s="226" t="s">
        <v>1697</v>
      </c>
      <c r="F757" s="226" t="s">
        <v>1689</v>
      </c>
      <c r="G757" s="226" t="s">
        <v>1637</v>
      </c>
      <c r="H757" s="226" t="s">
        <v>7</v>
      </c>
      <c r="I757" s="226" t="s">
        <v>1493</v>
      </c>
      <c r="J757" s="226">
        <v>312</v>
      </c>
      <c r="K757" s="226">
        <v>1</v>
      </c>
      <c r="L757" s="226" t="s">
        <v>748</v>
      </c>
      <c r="M757" s="226" t="s">
        <v>1698</v>
      </c>
      <c r="N757" s="226" t="s">
        <v>169</v>
      </c>
      <c r="O757" s="226" t="s">
        <v>740</v>
      </c>
      <c r="P757" s="226" t="s">
        <v>2501</v>
      </c>
      <c r="Q757" s="226" t="s">
        <v>1695</v>
      </c>
      <c r="R757" s="226" t="s">
        <v>2498</v>
      </c>
      <c r="S757" s="226" t="s">
        <v>8732</v>
      </c>
      <c r="T757" s="226"/>
      <c r="U757" s="226" t="s">
        <v>8089</v>
      </c>
      <c r="V757" s="226" t="s">
        <v>8089</v>
      </c>
      <c r="W757" s="226" t="s">
        <v>8089</v>
      </c>
      <c r="X757" s="226" t="s">
        <v>8089</v>
      </c>
      <c r="Y757" s="227">
        <v>44175.809432870374</v>
      </c>
      <c r="Z757" s="227">
        <v>44176.735324074078</v>
      </c>
      <c r="AA757" s="226" t="s">
        <v>8089</v>
      </c>
      <c r="AB757" s="228"/>
      <c r="AC757" s="226"/>
      <c r="AD757" s="226">
        <v>9101</v>
      </c>
      <c r="AE757" s="226" t="s">
        <v>8256</v>
      </c>
      <c r="AF757" s="226" t="s">
        <v>8258</v>
      </c>
      <c r="AG757" s="226" t="s">
        <v>15</v>
      </c>
    </row>
    <row r="758" spans="1:33" ht="92.4" x14ac:dyDescent="0.3">
      <c r="A758" s="226" t="s">
        <v>1691</v>
      </c>
      <c r="B758" s="226" t="s">
        <v>8256</v>
      </c>
      <c r="C758" s="226" t="s">
        <v>25</v>
      </c>
      <c r="D758" s="226">
        <v>14</v>
      </c>
      <c r="E758" s="226" t="s">
        <v>1703</v>
      </c>
      <c r="F758" s="226" t="s">
        <v>1701</v>
      </c>
      <c r="G758" s="226" t="s">
        <v>1637</v>
      </c>
      <c r="H758" s="226" t="s">
        <v>7</v>
      </c>
      <c r="I758" s="226" t="s">
        <v>1704</v>
      </c>
      <c r="J758" s="226">
        <v>430</v>
      </c>
      <c r="K758" s="226">
        <v>1</v>
      </c>
      <c r="L758" s="226" t="s">
        <v>742</v>
      </c>
      <c r="M758" s="226" t="s">
        <v>1693</v>
      </c>
      <c r="N758" s="226" t="s">
        <v>483</v>
      </c>
      <c r="O758" s="226" t="s">
        <v>740</v>
      </c>
      <c r="P758" s="226" t="s">
        <v>2502</v>
      </c>
      <c r="Q758" s="226" t="s">
        <v>1700</v>
      </c>
      <c r="R758" s="226" t="s">
        <v>2498</v>
      </c>
      <c r="S758" s="226" t="s">
        <v>8733</v>
      </c>
      <c r="T758" s="226"/>
      <c r="U758" s="226" t="s">
        <v>8089</v>
      </c>
      <c r="V758" s="226" t="s">
        <v>8089</v>
      </c>
      <c r="W758" s="226" t="s">
        <v>8089</v>
      </c>
      <c r="X758" s="226" t="s">
        <v>8089</v>
      </c>
      <c r="Y758" s="227">
        <v>44175.809618055559</v>
      </c>
      <c r="Z758" s="227">
        <v>44176.735324074078</v>
      </c>
      <c r="AA758" s="226" t="s">
        <v>8089</v>
      </c>
      <c r="AB758" s="228"/>
      <c r="AC758" s="226"/>
      <c r="AD758" s="226">
        <v>9111</v>
      </c>
      <c r="AE758" s="226" t="s">
        <v>8256</v>
      </c>
      <c r="AF758" s="226" t="s">
        <v>8258</v>
      </c>
      <c r="AG758" s="226" t="s">
        <v>15</v>
      </c>
    </row>
    <row r="759" spans="1:33" ht="39.6" x14ac:dyDescent="0.3">
      <c r="A759" s="226" t="s">
        <v>1691</v>
      </c>
      <c r="B759" s="226" t="s">
        <v>8256</v>
      </c>
      <c r="C759" s="226" t="s">
        <v>25</v>
      </c>
      <c r="D759" s="226">
        <v>14</v>
      </c>
      <c r="E759" s="226" t="s">
        <v>1708</v>
      </c>
      <c r="F759" s="226" t="s">
        <v>1701</v>
      </c>
      <c r="G759" s="226" t="s">
        <v>1637</v>
      </c>
      <c r="H759" s="226" t="s">
        <v>7</v>
      </c>
      <c r="I759" s="226" t="s">
        <v>1704</v>
      </c>
      <c r="J759" s="226">
        <v>431</v>
      </c>
      <c r="K759" s="226">
        <v>1</v>
      </c>
      <c r="L759" s="226" t="s">
        <v>748</v>
      </c>
      <c r="M759" s="226" t="s">
        <v>1698</v>
      </c>
      <c r="N759" s="226" t="s">
        <v>169</v>
      </c>
      <c r="O759" s="226" t="s">
        <v>740</v>
      </c>
      <c r="P759" s="226" t="s">
        <v>2503</v>
      </c>
      <c r="Q759" s="226" t="s">
        <v>1706</v>
      </c>
      <c r="R759" s="226" t="s">
        <v>2498</v>
      </c>
      <c r="S759" s="226" t="s">
        <v>8734</v>
      </c>
      <c r="T759" s="226"/>
      <c r="U759" s="226" t="s">
        <v>8089</v>
      </c>
      <c r="V759" s="226" t="s">
        <v>8089</v>
      </c>
      <c r="W759" s="226" t="s">
        <v>8089</v>
      </c>
      <c r="X759" s="226" t="s">
        <v>8089</v>
      </c>
      <c r="Y759" s="227">
        <v>44175.811840277776</v>
      </c>
      <c r="Z759" s="227">
        <v>44176.735324074078</v>
      </c>
      <c r="AA759" s="226" t="s">
        <v>8089</v>
      </c>
      <c r="AB759" s="228"/>
      <c r="AC759" s="226"/>
      <c r="AD759" s="226">
        <v>9121</v>
      </c>
      <c r="AE759" s="226" t="s">
        <v>8256</v>
      </c>
      <c r="AF759" s="226" t="s">
        <v>8258</v>
      </c>
      <c r="AG759" s="226" t="s">
        <v>15</v>
      </c>
    </row>
    <row r="760" spans="1:33" ht="92.4" x14ac:dyDescent="0.3">
      <c r="A760" s="226" t="s">
        <v>589</v>
      </c>
      <c r="B760" s="226" t="s">
        <v>8256</v>
      </c>
      <c r="C760" s="226" t="s">
        <v>19</v>
      </c>
      <c r="D760" s="226">
        <v>14</v>
      </c>
      <c r="E760" s="226" t="s">
        <v>2504</v>
      </c>
      <c r="F760" s="226" t="s">
        <v>2505</v>
      </c>
      <c r="G760" s="226" t="s">
        <v>1615</v>
      </c>
      <c r="H760" s="226" t="s">
        <v>7</v>
      </c>
      <c r="I760" s="226" t="s">
        <v>2506</v>
      </c>
      <c r="J760" s="226">
        <v>480</v>
      </c>
      <c r="K760" s="226" t="s">
        <v>8089</v>
      </c>
      <c r="L760" s="226" t="s">
        <v>742</v>
      </c>
      <c r="M760" s="226" t="s">
        <v>1693</v>
      </c>
      <c r="N760" s="226" t="s">
        <v>483</v>
      </c>
      <c r="O760" s="226" t="s">
        <v>740</v>
      </c>
      <c r="P760" s="226"/>
      <c r="Q760" s="226"/>
      <c r="R760" s="226" t="s">
        <v>2498</v>
      </c>
      <c r="S760" s="226" t="s">
        <v>8735</v>
      </c>
      <c r="T760" s="226"/>
      <c r="U760" s="226" t="s">
        <v>8089</v>
      </c>
      <c r="V760" s="226" t="s">
        <v>8089</v>
      </c>
      <c r="W760" s="226"/>
      <c r="X760" s="226"/>
      <c r="Y760" s="227">
        <v>44175.812557870369</v>
      </c>
      <c r="Z760" s="227">
        <v>44176.735324074078</v>
      </c>
      <c r="AA760" s="226" t="s">
        <v>8089</v>
      </c>
      <c r="AB760" s="228"/>
      <c r="AC760" s="226"/>
      <c r="AD760" s="226">
        <v>9130</v>
      </c>
      <c r="AE760" s="226" t="s">
        <v>8256</v>
      </c>
      <c r="AF760" s="226" t="s">
        <v>8258</v>
      </c>
      <c r="AG760" s="226" t="s">
        <v>15</v>
      </c>
    </row>
    <row r="761" spans="1:33" ht="52.8" x14ac:dyDescent="0.3">
      <c r="A761" s="226" t="s">
        <v>589</v>
      </c>
      <c r="B761" s="226" t="s">
        <v>8256</v>
      </c>
      <c r="C761" s="226" t="s">
        <v>19</v>
      </c>
      <c r="D761" s="226">
        <v>14</v>
      </c>
      <c r="E761" s="226" t="s">
        <v>2508</v>
      </c>
      <c r="F761" s="226" t="s">
        <v>2505</v>
      </c>
      <c r="G761" s="226" t="s">
        <v>1615</v>
      </c>
      <c r="H761" s="226" t="s">
        <v>7</v>
      </c>
      <c r="I761" s="226" t="s">
        <v>2506</v>
      </c>
      <c r="J761" s="226">
        <v>481</v>
      </c>
      <c r="K761" s="226" t="s">
        <v>8089</v>
      </c>
      <c r="L761" s="226" t="s">
        <v>748</v>
      </c>
      <c r="M761" s="226" t="s">
        <v>2509</v>
      </c>
      <c r="N761" s="226" t="s">
        <v>169</v>
      </c>
      <c r="O761" s="226" t="s">
        <v>740</v>
      </c>
      <c r="P761" s="226"/>
      <c r="Q761" s="226"/>
      <c r="R761" s="226" t="s">
        <v>2498</v>
      </c>
      <c r="S761" s="226" t="s">
        <v>8736</v>
      </c>
      <c r="T761" s="226"/>
      <c r="U761" s="226" t="s">
        <v>8089</v>
      </c>
      <c r="V761" s="226" t="s">
        <v>8089</v>
      </c>
      <c r="W761" s="226"/>
      <c r="X761" s="226"/>
      <c r="Y761" s="227">
        <v>44175.812557870369</v>
      </c>
      <c r="Z761" s="227">
        <v>44176.735324074078</v>
      </c>
      <c r="AA761" s="226" t="s">
        <v>8089</v>
      </c>
      <c r="AB761" s="228"/>
      <c r="AC761" s="226"/>
      <c r="AD761" s="226">
        <v>9140</v>
      </c>
      <c r="AE761" s="226" t="s">
        <v>8256</v>
      </c>
      <c r="AF761" s="226" t="s">
        <v>8258</v>
      </c>
      <c r="AG761" s="226" t="s">
        <v>15</v>
      </c>
    </row>
    <row r="762" spans="1:33" ht="26.4" x14ac:dyDescent="0.3">
      <c r="A762" s="226" t="s">
        <v>589</v>
      </c>
      <c r="B762" s="226" t="s">
        <v>8256</v>
      </c>
      <c r="C762" s="226" t="s">
        <v>19</v>
      </c>
      <c r="D762" s="226">
        <v>14</v>
      </c>
      <c r="E762" s="226" t="s">
        <v>2511</v>
      </c>
      <c r="F762" s="226" t="s">
        <v>2512</v>
      </c>
      <c r="G762" s="226" t="s">
        <v>1615</v>
      </c>
      <c r="H762" s="226" t="s">
        <v>7</v>
      </c>
      <c r="I762" s="226" t="s">
        <v>2513</v>
      </c>
      <c r="J762" s="226">
        <v>2296</v>
      </c>
      <c r="K762" s="226" t="s">
        <v>8089</v>
      </c>
      <c r="L762" s="226" t="s">
        <v>742</v>
      </c>
      <c r="M762" s="226" t="s">
        <v>1693</v>
      </c>
      <c r="N762" s="226" t="s">
        <v>483</v>
      </c>
      <c r="O762" s="226" t="s">
        <v>740</v>
      </c>
      <c r="P762" s="226"/>
      <c r="Q762" s="226"/>
      <c r="R762" s="226" t="s">
        <v>2498</v>
      </c>
      <c r="S762" s="226" t="s">
        <v>8636</v>
      </c>
      <c r="T762" s="226"/>
      <c r="U762" s="226" t="s">
        <v>8089</v>
      </c>
      <c r="V762" s="226" t="s">
        <v>8089</v>
      </c>
      <c r="W762" s="226"/>
      <c r="X762" s="226"/>
      <c r="Y762" s="227">
        <v>44175.8127662037</v>
      </c>
      <c r="Z762" s="227">
        <v>44176.735324074078</v>
      </c>
      <c r="AA762" s="226" t="s">
        <v>8089</v>
      </c>
      <c r="AB762" s="228"/>
      <c r="AC762" s="226"/>
      <c r="AD762" s="226">
        <v>9150</v>
      </c>
      <c r="AE762" s="226" t="s">
        <v>8256</v>
      </c>
      <c r="AF762" s="226" t="s">
        <v>8258</v>
      </c>
      <c r="AG762" s="226" t="s">
        <v>15</v>
      </c>
    </row>
    <row r="763" spans="1:33" ht="145.19999999999999" x14ac:dyDescent="0.3">
      <c r="A763" s="226" t="s">
        <v>589</v>
      </c>
      <c r="B763" s="226" t="s">
        <v>8256</v>
      </c>
      <c r="C763" s="226" t="s">
        <v>19</v>
      </c>
      <c r="D763" s="226">
        <v>14</v>
      </c>
      <c r="E763" s="226" t="s">
        <v>2515</v>
      </c>
      <c r="F763" s="226" t="s">
        <v>2512</v>
      </c>
      <c r="G763" s="226" t="s">
        <v>1615</v>
      </c>
      <c r="H763" s="226" t="s">
        <v>7</v>
      </c>
      <c r="I763" s="226" t="s">
        <v>2513</v>
      </c>
      <c r="J763" s="226">
        <v>2297</v>
      </c>
      <c r="K763" s="226" t="s">
        <v>8089</v>
      </c>
      <c r="L763" s="226" t="s">
        <v>748</v>
      </c>
      <c r="M763" s="226" t="s">
        <v>2509</v>
      </c>
      <c r="N763" s="226" t="s">
        <v>169</v>
      </c>
      <c r="O763" s="226" t="s">
        <v>740</v>
      </c>
      <c r="P763" s="226"/>
      <c r="Q763" s="226"/>
      <c r="R763" s="226" t="s">
        <v>2498</v>
      </c>
      <c r="S763" s="226" t="s">
        <v>8737</v>
      </c>
      <c r="T763" s="226"/>
      <c r="U763" s="226" t="s">
        <v>8089</v>
      </c>
      <c r="V763" s="226" t="s">
        <v>8089</v>
      </c>
      <c r="W763" s="226"/>
      <c r="X763" s="226"/>
      <c r="Y763" s="227">
        <v>44175.812962962962</v>
      </c>
      <c r="Z763" s="227">
        <v>44176.735324074078</v>
      </c>
      <c r="AA763" s="226" t="s">
        <v>8089</v>
      </c>
      <c r="AB763" s="228"/>
      <c r="AC763" s="226"/>
      <c r="AD763" s="226">
        <v>9160</v>
      </c>
      <c r="AE763" s="226" t="s">
        <v>8256</v>
      </c>
      <c r="AF763" s="226" t="s">
        <v>8258</v>
      </c>
      <c r="AG763" s="226" t="s">
        <v>15</v>
      </c>
    </row>
    <row r="764" spans="1:33" ht="26.4" x14ac:dyDescent="0.3">
      <c r="A764" s="226" t="s">
        <v>8702</v>
      </c>
      <c r="B764" s="226" t="s">
        <v>8256</v>
      </c>
      <c r="C764" s="226" t="s">
        <v>19</v>
      </c>
      <c r="D764" s="226" t="s">
        <v>112</v>
      </c>
      <c r="E764" s="226" t="s">
        <v>1056</v>
      </c>
      <c r="F764" s="226" t="s">
        <v>1054</v>
      </c>
      <c r="G764" s="226" t="s">
        <v>823</v>
      </c>
      <c r="H764" s="226" t="s">
        <v>417</v>
      </c>
      <c r="I764" s="226" t="s">
        <v>8089</v>
      </c>
      <c r="J764" s="226" t="s">
        <v>8089</v>
      </c>
      <c r="K764" s="226" t="s">
        <v>8089</v>
      </c>
      <c r="L764" s="226" t="s">
        <v>8089</v>
      </c>
      <c r="M764" s="226" t="s">
        <v>8257</v>
      </c>
      <c r="N764" s="226" t="s">
        <v>87</v>
      </c>
      <c r="O764" s="226" t="s">
        <v>8089</v>
      </c>
      <c r="P764" s="226"/>
      <c r="Q764" s="226" t="s">
        <v>1053</v>
      </c>
      <c r="R764" s="226"/>
      <c r="S764" s="226" t="s">
        <v>8603</v>
      </c>
      <c r="T764" s="226"/>
      <c r="U764" s="226" t="s">
        <v>8089</v>
      </c>
      <c r="V764" s="226" t="s">
        <v>8089</v>
      </c>
      <c r="W764" s="226" t="s">
        <v>8089</v>
      </c>
      <c r="X764" s="226" t="s">
        <v>8089</v>
      </c>
      <c r="Y764" s="227">
        <v>44175.85015046296</v>
      </c>
      <c r="Z764" s="227">
        <v>44176.735324074078</v>
      </c>
      <c r="AA764" s="226" t="s">
        <v>8089</v>
      </c>
      <c r="AB764" s="228"/>
      <c r="AC764" s="226"/>
      <c r="AD764" s="226">
        <v>3801</v>
      </c>
      <c r="AE764" s="226" t="s">
        <v>8256</v>
      </c>
      <c r="AF764" s="226" t="s">
        <v>8258</v>
      </c>
      <c r="AG764" s="226" t="s">
        <v>15</v>
      </c>
    </row>
    <row r="765" spans="1:33" ht="26.4" x14ac:dyDescent="0.3">
      <c r="A765" s="226" t="s">
        <v>1691</v>
      </c>
      <c r="B765" s="226" t="s">
        <v>8256</v>
      </c>
      <c r="C765" s="226" t="s">
        <v>19</v>
      </c>
      <c r="D765" s="226" t="s">
        <v>978</v>
      </c>
      <c r="E765" s="226" t="s">
        <v>2517</v>
      </c>
      <c r="F765" s="226" t="s">
        <v>2518</v>
      </c>
      <c r="G765" s="226" t="s">
        <v>2446</v>
      </c>
      <c r="H765" s="226" t="s">
        <v>333</v>
      </c>
      <c r="I765" s="226" t="s">
        <v>8089</v>
      </c>
      <c r="J765" s="226" t="s">
        <v>8089</v>
      </c>
      <c r="K765" s="226" t="s">
        <v>8089</v>
      </c>
      <c r="L765" s="226" t="s">
        <v>8089</v>
      </c>
      <c r="M765" s="226" t="s">
        <v>8257</v>
      </c>
      <c r="N765" s="226" t="s">
        <v>87</v>
      </c>
      <c r="O765" s="226" t="s">
        <v>979</v>
      </c>
      <c r="P765" s="226"/>
      <c r="Q765" s="226"/>
      <c r="R765" s="226" t="s">
        <v>2519</v>
      </c>
      <c r="S765" s="226" t="s">
        <v>8738</v>
      </c>
      <c r="T765" s="226"/>
      <c r="U765" s="226" t="s">
        <v>8089</v>
      </c>
      <c r="V765" s="226" t="s">
        <v>8089</v>
      </c>
      <c r="W765" s="226"/>
      <c r="X765" s="226"/>
      <c r="Y765" s="227">
        <v>44175.861562500002</v>
      </c>
      <c r="Z765" s="227">
        <v>44176.735324074078</v>
      </c>
      <c r="AA765" s="226" t="s">
        <v>8089</v>
      </c>
      <c r="AB765" s="228"/>
      <c r="AC765" s="226"/>
      <c r="AD765" s="226">
        <v>288600</v>
      </c>
      <c r="AE765" s="226" t="s">
        <v>8256</v>
      </c>
      <c r="AF765" s="226" t="s">
        <v>8258</v>
      </c>
      <c r="AG765" s="226" t="s">
        <v>15</v>
      </c>
    </row>
    <row r="766" spans="1:33" ht="211.2" x14ac:dyDescent="0.3">
      <c r="A766" s="226"/>
      <c r="B766" s="226" t="s">
        <v>8256</v>
      </c>
      <c r="C766" s="226" t="s">
        <v>31</v>
      </c>
      <c r="D766" s="226" t="s">
        <v>800</v>
      </c>
      <c r="E766" s="226" t="s">
        <v>2416</v>
      </c>
      <c r="F766" s="226" t="s">
        <v>2414</v>
      </c>
      <c r="G766" s="226" t="s">
        <v>787</v>
      </c>
      <c r="H766" s="226" t="s">
        <v>23</v>
      </c>
      <c r="I766" s="226" t="s">
        <v>8089</v>
      </c>
      <c r="J766" s="226" t="s">
        <v>8089</v>
      </c>
      <c r="K766" s="226" t="s">
        <v>8089</v>
      </c>
      <c r="L766" s="226" t="s">
        <v>8089</v>
      </c>
      <c r="M766" s="226" t="s">
        <v>8257</v>
      </c>
      <c r="N766" s="226" t="s">
        <v>87</v>
      </c>
      <c r="O766" s="226" t="s">
        <v>801</v>
      </c>
      <c r="P766" s="226"/>
      <c r="Q766" s="226" t="s">
        <v>2413</v>
      </c>
      <c r="R766" s="226" t="s">
        <v>2520</v>
      </c>
      <c r="S766" s="226" t="s">
        <v>8739</v>
      </c>
      <c r="T766" s="226"/>
      <c r="U766" s="226" t="s">
        <v>8089</v>
      </c>
      <c r="V766" s="226" t="s">
        <v>8089</v>
      </c>
      <c r="W766" s="226" t="s">
        <v>8089</v>
      </c>
      <c r="X766" s="226" t="s">
        <v>8089</v>
      </c>
      <c r="Y766" s="227">
        <v>44175.876215277778</v>
      </c>
      <c r="Z766" s="227">
        <v>44176.735324074078</v>
      </c>
      <c r="AA766" s="226" t="s">
        <v>8089</v>
      </c>
      <c r="AB766" s="228"/>
      <c r="AC766" s="226"/>
      <c r="AD766" s="226">
        <v>283301</v>
      </c>
      <c r="AE766" s="226" t="s">
        <v>8256</v>
      </c>
      <c r="AF766" s="226" t="s">
        <v>8258</v>
      </c>
      <c r="AG766" s="226" t="s">
        <v>34</v>
      </c>
    </row>
    <row r="767" spans="1:33" ht="26.4" x14ac:dyDescent="0.3">
      <c r="A767" s="226"/>
      <c r="B767" s="226" t="s">
        <v>8256</v>
      </c>
      <c r="C767" s="226" t="s">
        <v>31</v>
      </c>
      <c r="D767" s="226" t="s">
        <v>864</v>
      </c>
      <c r="E767" s="226" t="s">
        <v>2521</v>
      </c>
      <c r="F767" s="226" t="s">
        <v>2522</v>
      </c>
      <c r="G767" s="226" t="s">
        <v>332</v>
      </c>
      <c r="H767" s="226" t="s">
        <v>23</v>
      </c>
      <c r="I767" s="226" t="s">
        <v>8089</v>
      </c>
      <c r="J767" s="226" t="s">
        <v>8089</v>
      </c>
      <c r="K767" s="226" t="s">
        <v>8089</v>
      </c>
      <c r="L767" s="226" t="s">
        <v>8089</v>
      </c>
      <c r="M767" s="226" t="s">
        <v>8257</v>
      </c>
      <c r="N767" s="226" t="s">
        <v>87</v>
      </c>
      <c r="O767" s="226" t="s">
        <v>8089</v>
      </c>
      <c r="P767" s="226"/>
      <c r="Q767" s="226"/>
      <c r="R767" s="226" t="s">
        <v>2523</v>
      </c>
      <c r="S767" s="226"/>
      <c r="T767" s="226"/>
      <c r="U767" s="226" t="s">
        <v>8089</v>
      </c>
      <c r="V767" s="226" t="s">
        <v>8089</v>
      </c>
      <c r="W767" s="226"/>
      <c r="X767" s="226"/>
      <c r="Y767" s="227">
        <v>44175.983831018515</v>
      </c>
      <c r="Z767" s="227">
        <v>44176.735324074078</v>
      </c>
      <c r="AA767" s="226" t="s">
        <v>8089</v>
      </c>
      <c r="AB767" s="228"/>
      <c r="AC767" s="226"/>
      <c r="AD767" s="226">
        <v>2910</v>
      </c>
      <c r="AE767" s="226" t="s">
        <v>8256</v>
      </c>
      <c r="AF767" s="226" t="s">
        <v>8258</v>
      </c>
      <c r="AG767" s="226" t="s">
        <v>34</v>
      </c>
    </row>
    <row r="768" spans="1:33" ht="26.4" x14ac:dyDescent="0.3">
      <c r="A768" s="226"/>
      <c r="B768" s="226" t="s">
        <v>8256</v>
      </c>
      <c r="C768" s="226" t="s">
        <v>31</v>
      </c>
      <c r="D768" s="226" t="s">
        <v>864</v>
      </c>
      <c r="E768" s="226" t="s">
        <v>2524</v>
      </c>
      <c r="F768" s="226" t="s">
        <v>2525</v>
      </c>
      <c r="G768" s="226" t="s">
        <v>959</v>
      </c>
      <c r="H768" s="226" t="s">
        <v>23</v>
      </c>
      <c r="I768" s="226" t="s">
        <v>8089</v>
      </c>
      <c r="J768" s="226" t="s">
        <v>8089</v>
      </c>
      <c r="K768" s="226" t="s">
        <v>8089</v>
      </c>
      <c r="L768" s="226" t="s">
        <v>8089</v>
      </c>
      <c r="M768" s="226" t="s">
        <v>8257</v>
      </c>
      <c r="N768" s="226" t="s">
        <v>87</v>
      </c>
      <c r="O768" s="226" t="s">
        <v>8089</v>
      </c>
      <c r="P768" s="226"/>
      <c r="Q768" s="226"/>
      <c r="R768" s="226" t="s">
        <v>2526</v>
      </c>
      <c r="S768" s="226"/>
      <c r="T768" s="226"/>
      <c r="U768" s="226" t="s">
        <v>8089</v>
      </c>
      <c r="V768" s="226" t="s">
        <v>8089</v>
      </c>
      <c r="W768" s="226"/>
      <c r="X768" s="226"/>
      <c r="Y768" s="227">
        <v>44175.983831018515</v>
      </c>
      <c r="Z768" s="227">
        <v>44176.182280092595</v>
      </c>
      <c r="AA768" s="226" t="s">
        <v>8089</v>
      </c>
      <c r="AB768" s="228"/>
      <c r="AC768" s="226"/>
      <c r="AD768" s="226">
        <v>3910</v>
      </c>
      <c r="AE768" s="226" t="s">
        <v>8256</v>
      </c>
      <c r="AF768" s="226" t="s">
        <v>8258</v>
      </c>
      <c r="AG768" s="226" t="s">
        <v>34</v>
      </c>
    </row>
    <row r="769" spans="1:33" ht="26.4" x14ac:dyDescent="0.3">
      <c r="A769" s="226"/>
      <c r="B769" s="226" t="s">
        <v>8256</v>
      </c>
      <c r="C769" s="226" t="s">
        <v>31</v>
      </c>
      <c r="D769" s="226" t="s">
        <v>1218</v>
      </c>
      <c r="E769" s="226" t="s">
        <v>2527</v>
      </c>
      <c r="F769" s="226" t="s">
        <v>2528</v>
      </c>
      <c r="G769" s="226" t="s">
        <v>959</v>
      </c>
      <c r="H769" s="226" t="s">
        <v>23</v>
      </c>
      <c r="I769" s="226" t="s">
        <v>8089</v>
      </c>
      <c r="J769" s="226" t="s">
        <v>8089</v>
      </c>
      <c r="K769" s="226" t="s">
        <v>8089</v>
      </c>
      <c r="L769" s="226" t="s">
        <v>8089</v>
      </c>
      <c r="M769" s="226" t="s">
        <v>8257</v>
      </c>
      <c r="N769" s="226" t="s">
        <v>169</v>
      </c>
      <c r="O769" s="226" t="s">
        <v>1219</v>
      </c>
      <c r="P769" s="226"/>
      <c r="Q769" s="226"/>
      <c r="R769" s="226" t="s">
        <v>2529</v>
      </c>
      <c r="S769" s="226" t="s">
        <v>8740</v>
      </c>
      <c r="T769" s="226"/>
      <c r="U769" s="226" t="s">
        <v>8089</v>
      </c>
      <c r="V769" s="226" t="s">
        <v>8089</v>
      </c>
      <c r="W769" s="226"/>
      <c r="X769" s="226"/>
      <c r="Y769" s="227">
        <v>44175.990914351853</v>
      </c>
      <c r="Z769" s="227">
        <v>44176.735324074078</v>
      </c>
      <c r="AA769" s="226" t="s">
        <v>8089</v>
      </c>
      <c r="AB769" s="228"/>
      <c r="AC769" s="226"/>
      <c r="AD769" s="226">
        <v>600</v>
      </c>
      <c r="AE769" s="226" t="s">
        <v>8256</v>
      </c>
      <c r="AF769" s="226" t="s">
        <v>8258</v>
      </c>
      <c r="AG769" s="226" t="s">
        <v>34</v>
      </c>
    </row>
    <row r="770" spans="1:33" ht="26.4" x14ac:dyDescent="0.3">
      <c r="A770" s="226"/>
      <c r="B770" s="226" t="s">
        <v>8256</v>
      </c>
      <c r="C770" s="226" t="s">
        <v>31</v>
      </c>
      <c r="D770" s="226" t="s">
        <v>864</v>
      </c>
      <c r="E770" s="226" t="s">
        <v>2530</v>
      </c>
      <c r="F770" s="226" t="s">
        <v>2531</v>
      </c>
      <c r="G770" s="226" t="s">
        <v>860</v>
      </c>
      <c r="H770" s="226" t="s">
        <v>23</v>
      </c>
      <c r="I770" s="226" t="s">
        <v>8089</v>
      </c>
      <c r="J770" s="226" t="s">
        <v>8089</v>
      </c>
      <c r="K770" s="226" t="s">
        <v>8089</v>
      </c>
      <c r="L770" s="226" t="s">
        <v>8089</v>
      </c>
      <c r="M770" s="226" t="s">
        <v>8257</v>
      </c>
      <c r="N770" s="226" t="s">
        <v>8089</v>
      </c>
      <c r="O770" s="226" t="s">
        <v>8089</v>
      </c>
      <c r="P770" s="226"/>
      <c r="Q770" s="226"/>
      <c r="R770" s="226" t="s">
        <v>2532</v>
      </c>
      <c r="S770" s="226"/>
      <c r="T770" s="226"/>
      <c r="U770" s="226" t="s">
        <v>8089</v>
      </c>
      <c r="V770" s="226" t="s">
        <v>8089</v>
      </c>
      <c r="W770" s="226"/>
      <c r="X770" s="226"/>
      <c r="Y770" s="227">
        <v>44175.994039351855</v>
      </c>
      <c r="Z770" s="227">
        <v>44176.735324074078</v>
      </c>
      <c r="AA770" s="226" t="s">
        <v>8089</v>
      </c>
      <c r="AB770" s="228"/>
      <c r="AC770" s="226"/>
      <c r="AD770" s="226">
        <v>1910</v>
      </c>
      <c r="AE770" s="226" t="s">
        <v>8256</v>
      </c>
      <c r="AF770" s="226" t="s">
        <v>8258</v>
      </c>
      <c r="AG770" s="226" t="s">
        <v>34</v>
      </c>
    </row>
    <row r="771" spans="1:33" x14ac:dyDescent="0.3">
      <c r="A771" s="226"/>
      <c r="B771" s="226" t="s">
        <v>8256</v>
      </c>
      <c r="C771" s="226" t="s">
        <v>1206</v>
      </c>
      <c r="D771" s="226" t="s">
        <v>864</v>
      </c>
      <c r="E771" s="226" t="s">
        <v>869</v>
      </c>
      <c r="F771" s="226" t="s">
        <v>866</v>
      </c>
      <c r="G771" s="226" t="s">
        <v>860</v>
      </c>
      <c r="H771" s="226" t="s">
        <v>417</v>
      </c>
      <c r="I771" s="226" t="s">
        <v>8089</v>
      </c>
      <c r="J771" s="226" t="s">
        <v>8089</v>
      </c>
      <c r="K771" s="226" t="s">
        <v>8089</v>
      </c>
      <c r="L771" s="226" t="s">
        <v>8089</v>
      </c>
      <c r="M771" s="226" t="s">
        <v>8257</v>
      </c>
      <c r="N771" s="226" t="s">
        <v>87</v>
      </c>
      <c r="O771" s="226" t="s">
        <v>8089</v>
      </c>
      <c r="P771" s="226"/>
      <c r="Q771" s="226" t="s">
        <v>865</v>
      </c>
      <c r="R771" s="226"/>
      <c r="S771" s="226" t="s">
        <v>8581</v>
      </c>
      <c r="T771" s="226"/>
      <c r="U771" s="226" t="s">
        <v>8089</v>
      </c>
      <c r="V771" s="226" t="s">
        <v>8089</v>
      </c>
      <c r="W771" s="226" t="s">
        <v>8089</v>
      </c>
      <c r="X771" s="226" t="s">
        <v>8089</v>
      </c>
      <c r="Y771" s="227">
        <v>44176.000324074077</v>
      </c>
      <c r="Z771" s="227">
        <v>44176.735324074078</v>
      </c>
      <c r="AA771" s="226" t="s">
        <v>8089</v>
      </c>
      <c r="AB771" s="228"/>
      <c r="AC771" s="226"/>
      <c r="AD771" s="226">
        <v>1901</v>
      </c>
      <c r="AE771" s="226" t="s">
        <v>8256</v>
      </c>
      <c r="AF771" s="226" t="s">
        <v>8258</v>
      </c>
      <c r="AG771" s="226" t="s">
        <v>15</v>
      </c>
    </row>
    <row r="772" spans="1:33" ht="132" x14ac:dyDescent="0.3">
      <c r="A772" s="226"/>
      <c r="B772" s="226" t="s">
        <v>8256</v>
      </c>
      <c r="C772" s="226" t="s">
        <v>31</v>
      </c>
      <c r="D772" s="226" t="s">
        <v>852</v>
      </c>
      <c r="E772" s="226" t="s">
        <v>2533</v>
      </c>
      <c r="F772" s="226" t="s">
        <v>2534</v>
      </c>
      <c r="G772" s="226" t="s">
        <v>1779</v>
      </c>
      <c r="H772" s="226" t="s">
        <v>23</v>
      </c>
      <c r="I772" s="226" t="s">
        <v>8089</v>
      </c>
      <c r="J772" s="226" t="s">
        <v>8089</v>
      </c>
      <c r="K772" s="226" t="s">
        <v>8089</v>
      </c>
      <c r="L772" s="226" t="s">
        <v>8089</v>
      </c>
      <c r="M772" s="226" t="s">
        <v>8257</v>
      </c>
      <c r="N772" s="226" t="s">
        <v>169</v>
      </c>
      <c r="O772" s="226" t="s">
        <v>223</v>
      </c>
      <c r="P772" s="226"/>
      <c r="Q772" s="226"/>
      <c r="R772" s="226" t="s">
        <v>2535</v>
      </c>
      <c r="S772" s="226" t="s">
        <v>8741</v>
      </c>
      <c r="T772" s="226"/>
      <c r="U772" s="226" t="s">
        <v>8089</v>
      </c>
      <c r="V772" s="226" t="s">
        <v>8089</v>
      </c>
      <c r="W772" s="226"/>
      <c r="X772" s="226"/>
      <c r="Y772" s="227">
        <v>44176.006435185183</v>
      </c>
      <c r="Z772" s="227">
        <v>44176.735324074078</v>
      </c>
      <c r="AA772" s="226" t="s">
        <v>8089</v>
      </c>
      <c r="AB772" s="228"/>
      <c r="AC772" s="226"/>
      <c r="AD772" s="226">
        <v>26180</v>
      </c>
      <c r="AE772" s="226" t="s">
        <v>8256</v>
      </c>
      <c r="AF772" s="226" t="s">
        <v>8258</v>
      </c>
      <c r="AG772" s="226" t="s">
        <v>34</v>
      </c>
    </row>
    <row r="773" spans="1:33" ht="79.2" x14ac:dyDescent="0.3">
      <c r="A773" s="226"/>
      <c r="B773" s="226" t="s">
        <v>8256</v>
      </c>
      <c r="C773" s="226" t="s">
        <v>31</v>
      </c>
      <c r="D773" s="226" t="s">
        <v>1002</v>
      </c>
      <c r="E773" s="226" t="s">
        <v>2536</v>
      </c>
      <c r="F773" s="226" t="s">
        <v>2537</v>
      </c>
      <c r="G773" s="226" t="s">
        <v>2538</v>
      </c>
      <c r="H773" s="226" t="s">
        <v>23</v>
      </c>
      <c r="I773" s="226" t="s">
        <v>8089</v>
      </c>
      <c r="J773" s="226" t="s">
        <v>8089</v>
      </c>
      <c r="K773" s="226" t="s">
        <v>8089</v>
      </c>
      <c r="L773" s="226" t="s">
        <v>8089</v>
      </c>
      <c r="M773" s="226" t="s">
        <v>8257</v>
      </c>
      <c r="N773" s="226" t="s">
        <v>87</v>
      </c>
      <c r="O773" s="226" t="s">
        <v>1936</v>
      </c>
      <c r="P773" s="226"/>
      <c r="Q773" s="226"/>
      <c r="R773" s="226" t="s">
        <v>2539</v>
      </c>
      <c r="S773" s="226" t="s">
        <v>8742</v>
      </c>
      <c r="T773" s="226"/>
      <c r="U773" s="226" t="s">
        <v>8089</v>
      </c>
      <c r="V773" s="226" t="s">
        <v>8089</v>
      </c>
      <c r="W773" s="226"/>
      <c r="X773" s="226"/>
      <c r="Y773" s="227">
        <v>44176.006435185183</v>
      </c>
      <c r="Z773" s="227">
        <v>44176.735324074078</v>
      </c>
      <c r="AA773" s="226" t="s">
        <v>8089</v>
      </c>
      <c r="AB773" s="228"/>
      <c r="AC773" s="226"/>
      <c r="AD773" s="226">
        <v>289400</v>
      </c>
      <c r="AE773" s="226" t="s">
        <v>8256</v>
      </c>
      <c r="AF773" s="226" t="s">
        <v>8258</v>
      </c>
      <c r="AG773" s="226" t="s">
        <v>34</v>
      </c>
    </row>
    <row r="774" spans="1:33" ht="105.6" x14ac:dyDescent="0.3">
      <c r="A774" s="226" t="s">
        <v>589</v>
      </c>
      <c r="B774" s="226" t="s">
        <v>8256</v>
      </c>
      <c r="C774" s="226" t="s">
        <v>19</v>
      </c>
      <c r="D774" s="226" t="s">
        <v>1002</v>
      </c>
      <c r="E774" s="226" t="s">
        <v>1942</v>
      </c>
      <c r="F774" s="226" t="s">
        <v>1940</v>
      </c>
      <c r="G774" s="226" t="s">
        <v>1909</v>
      </c>
      <c r="H774" s="226" t="s">
        <v>333</v>
      </c>
      <c r="I774" s="226" t="s">
        <v>8089</v>
      </c>
      <c r="J774" s="226" t="s">
        <v>8089</v>
      </c>
      <c r="K774" s="226" t="s">
        <v>8089</v>
      </c>
      <c r="L774" s="226" t="s">
        <v>8089</v>
      </c>
      <c r="M774" s="226" t="s">
        <v>8257</v>
      </c>
      <c r="N774" s="226" t="s">
        <v>87</v>
      </c>
      <c r="O774" s="226" t="s">
        <v>1936</v>
      </c>
      <c r="P774" s="226"/>
      <c r="Q774" s="226" t="s">
        <v>1939</v>
      </c>
      <c r="R774" s="226" t="s">
        <v>2540</v>
      </c>
      <c r="S774" s="226" t="s">
        <v>8743</v>
      </c>
      <c r="T774" s="226"/>
      <c r="U774" s="226" t="s">
        <v>8089</v>
      </c>
      <c r="V774" s="226" t="s">
        <v>8089</v>
      </c>
      <c r="W774" s="226" t="s">
        <v>8089</v>
      </c>
      <c r="X774" s="226" t="s">
        <v>8089</v>
      </c>
      <c r="Y774" s="227">
        <v>44176.021469907406</v>
      </c>
      <c r="Z774" s="227">
        <v>44176.735324074078</v>
      </c>
      <c r="AA774" s="226" t="s">
        <v>8089</v>
      </c>
      <c r="AB774" s="228"/>
      <c r="AC774" s="226"/>
      <c r="AD774" s="226">
        <v>27431</v>
      </c>
      <c r="AE774" s="226" t="s">
        <v>8256</v>
      </c>
      <c r="AF774" s="226" t="s">
        <v>8258</v>
      </c>
      <c r="AG774" s="226" t="s">
        <v>15</v>
      </c>
    </row>
    <row r="775" spans="1:33" x14ac:dyDescent="0.3">
      <c r="A775" s="226"/>
      <c r="B775" s="226" t="s">
        <v>8256</v>
      </c>
      <c r="C775" s="226" t="s">
        <v>25</v>
      </c>
      <c r="D775" s="226" t="s">
        <v>436</v>
      </c>
      <c r="E775" s="226" t="s">
        <v>2425</v>
      </c>
      <c r="F775" s="226" t="s">
        <v>2424</v>
      </c>
      <c r="G775" s="226" t="s">
        <v>959</v>
      </c>
      <c r="H775" s="226" t="s">
        <v>34</v>
      </c>
      <c r="I775" s="226" t="s">
        <v>8089</v>
      </c>
      <c r="J775" s="226" t="s">
        <v>8089</v>
      </c>
      <c r="K775" s="226" t="s">
        <v>8089</v>
      </c>
      <c r="L775" s="226" t="s">
        <v>8089</v>
      </c>
      <c r="M775" s="226" t="s">
        <v>8257</v>
      </c>
      <c r="N775" s="226" t="s">
        <v>87</v>
      </c>
      <c r="O775" s="226" t="s">
        <v>438</v>
      </c>
      <c r="P775" s="226" t="s">
        <v>2541</v>
      </c>
      <c r="Q775" s="226" t="s">
        <v>2423</v>
      </c>
      <c r="R775" s="226"/>
      <c r="S775" s="226"/>
      <c r="T775" s="226"/>
      <c r="U775" s="226" t="s">
        <v>8089</v>
      </c>
      <c r="V775" s="226" t="s">
        <v>8089</v>
      </c>
      <c r="W775" s="226" t="s">
        <v>8089</v>
      </c>
      <c r="X775" s="226" t="s">
        <v>8089</v>
      </c>
      <c r="Y775" s="227">
        <v>44176.027650462966</v>
      </c>
      <c r="Z775" s="227">
        <v>44176.735324074078</v>
      </c>
      <c r="AA775" s="226" t="s">
        <v>8089</v>
      </c>
      <c r="AB775" s="228"/>
      <c r="AC775" s="226"/>
      <c r="AD775" s="226">
        <v>283701</v>
      </c>
      <c r="AE775" s="226" t="s">
        <v>8256</v>
      </c>
      <c r="AF775" s="226" t="s">
        <v>8258</v>
      </c>
      <c r="AG775" s="226" t="s">
        <v>34</v>
      </c>
    </row>
    <row r="776" spans="1:33" x14ac:dyDescent="0.3">
      <c r="A776" s="226" t="s">
        <v>610</v>
      </c>
      <c r="B776" s="226" t="s">
        <v>8256</v>
      </c>
      <c r="C776" s="226" t="s">
        <v>19</v>
      </c>
      <c r="D776" s="226">
        <v>14</v>
      </c>
      <c r="E776" s="226" t="s">
        <v>1674</v>
      </c>
      <c r="F776" s="226" t="s">
        <v>1672</v>
      </c>
      <c r="G776" s="226" t="s">
        <v>646</v>
      </c>
      <c r="H776" s="226" t="s">
        <v>7</v>
      </c>
      <c r="I776" s="226" t="s">
        <v>1675</v>
      </c>
      <c r="J776" s="226">
        <v>179</v>
      </c>
      <c r="K776" s="226">
        <v>1</v>
      </c>
      <c r="L776" s="226" t="s">
        <v>748</v>
      </c>
      <c r="M776" s="226" t="s">
        <v>1208</v>
      </c>
      <c r="N776" s="226" t="s">
        <v>169</v>
      </c>
      <c r="O776" s="226" t="s">
        <v>740</v>
      </c>
      <c r="P776" s="226"/>
      <c r="Q776" s="226" t="s">
        <v>1671</v>
      </c>
      <c r="R776" s="226" t="s">
        <v>2498</v>
      </c>
      <c r="S776" s="226"/>
      <c r="T776" s="226"/>
      <c r="U776" s="226" t="s">
        <v>8089</v>
      </c>
      <c r="V776" s="226" t="s">
        <v>8089</v>
      </c>
      <c r="W776" s="226" t="s">
        <v>8089</v>
      </c>
      <c r="X776" s="226" t="s">
        <v>8089</v>
      </c>
      <c r="Y776" s="227">
        <v>44176.089270833334</v>
      </c>
      <c r="Z776" s="227">
        <v>44176.735324074078</v>
      </c>
      <c r="AA776" s="226" t="s">
        <v>8089</v>
      </c>
      <c r="AB776" s="228"/>
      <c r="AC776" s="226"/>
      <c r="AD776" s="226">
        <v>1005</v>
      </c>
      <c r="AE776" s="226" t="s">
        <v>8256</v>
      </c>
      <c r="AF776" s="226" t="s">
        <v>8258</v>
      </c>
      <c r="AG776" s="226" t="s">
        <v>15</v>
      </c>
    </row>
    <row r="777" spans="1:33" ht="264" x14ac:dyDescent="0.3">
      <c r="A777" s="226"/>
      <c r="B777" s="226" t="s">
        <v>8256</v>
      </c>
      <c r="C777" s="226" t="s">
        <v>25</v>
      </c>
      <c r="D777" s="226" t="s">
        <v>864</v>
      </c>
      <c r="E777" s="226" t="s">
        <v>2390</v>
      </c>
      <c r="F777" s="226" t="s">
        <v>2247</v>
      </c>
      <c r="G777" s="226" t="s">
        <v>2243</v>
      </c>
      <c r="H777" s="226" t="s">
        <v>417</v>
      </c>
      <c r="I777" s="226" t="s">
        <v>8089</v>
      </c>
      <c r="J777" s="226" t="s">
        <v>8089</v>
      </c>
      <c r="K777" s="226" t="s">
        <v>8089</v>
      </c>
      <c r="L777" s="226" t="s">
        <v>8089</v>
      </c>
      <c r="M777" s="226" t="s">
        <v>8257</v>
      </c>
      <c r="N777" s="226" t="s">
        <v>87</v>
      </c>
      <c r="O777" s="226" t="s">
        <v>8089</v>
      </c>
      <c r="P777" s="226" t="s">
        <v>2542</v>
      </c>
      <c r="Q777" s="226" t="s">
        <v>2250</v>
      </c>
      <c r="R777" s="226"/>
      <c r="S777" s="226" t="s">
        <v>8744</v>
      </c>
      <c r="T777" s="226"/>
      <c r="U777" s="226" t="s">
        <v>8089</v>
      </c>
      <c r="V777" s="226" t="s">
        <v>8089</v>
      </c>
      <c r="W777" s="226" t="s">
        <v>8089</v>
      </c>
      <c r="X777" s="226" t="s">
        <v>8089</v>
      </c>
      <c r="Y777" s="227">
        <v>44176.116342592592</v>
      </c>
      <c r="Z777" s="227">
        <v>44176.735324074078</v>
      </c>
      <c r="AA777" s="226" t="s">
        <v>8089</v>
      </c>
      <c r="AB777" s="228"/>
      <c r="AC777" s="226"/>
      <c r="AD777" s="226">
        <v>3902</v>
      </c>
      <c r="AE777" s="226" t="s">
        <v>8256</v>
      </c>
      <c r="AF777" s="226" t="s">
        <v>8258</v>
      </c>
      <c r="AG777" s="226" t="s">
        <v>15</v>
      </c>
    </row>
    <row r="778" spans="1:33" ht="39.6" x14ac:dyDescent="0.3">
      <c r="A778" s="226"/>
      <c r="B778" s="226" t="s">
        <v>8256</v>
      </c>
      <c r="C778" s="226" t="s">
        <v>25</v>
      </c>
      <c r="D778" s="226" t="s">
        <v>112</v>
      </c>
      <c r="E778" s="226" t="s">
        <v>116</v>
      </c>
      <c r="F778" s="226" t="s">
        <v>2543</v>
      </c>
      <c r="G778" s="226" t="s">
        <v>2544</v>
      </c>
      <c r="H778" s="226" t="s">
        <v>308</v>
      </c>
      <c r="I778" s="226" t="s">
        <v>8089</v>
      </c>
      <c r="J778" s="226" t="s">
        <v>8089</v>
      </c>
      <c r="K778" s="226" t="s">
        <v>8089</v>
      </c>
      <c r="L778" s="226" t="s">
        <v>8089</v>
      </c>
      <c r="M778" s="226" t="s">
        <v>8257</v>
      </c>
      <c r="N778" s="226" t="s">
        <v>8089</v>
      </c>
      <c r="O778" s="226" t="s">
        <v>8089</v>
      </c>
      <c r="P778" s="226" t="s">
        <v>2545</v>
      </c>
      <c r="Q778" s="226"/>
      <c r="R778" s="226"/>
      <c r="S778" s="226" t="s">
        <v>8619</v>
      </c>
      <c r="T778" s="226"/>
      <c r="U778" s="226" t="s">
        <v>2547</v>
      </c>
      <c r="V778" s="226" t="s">
        <v>8089</v>
      </c>
      <c r="W778" s="226" t="s">
        <v>2546</v>
      </c>
      <c r="X778" s="226"/>
      <c r="Y778" s="227">
        <v>44176.125613425924</v>
      </c>
      <c r="Z778" s="227">
        <v>44176.735324074078</v>
      </c>
      <c r="AA778" s="226" t="s">
        <v>8089</v>
      </c>
      <c r="AB778" s="228"/>
      <c r="AC778" s="226"/>
      <c r="AD778" s="226">
        <v>1211</v>
      </c>
      <c r="AE778" s="226" t="s">
        <v>8256</v>
      </c>
      <c r="AF778" s="226" t="s">
        <v>8258</v>
      </c>
      <c r="AG778" s="226" t="s">
        <v>8263</v>
      </c>
    </row>
    <row r="779" spans="1:33" ht="66" x14ac:dyDescent="0.3">
      <c r="A779" s="226" t="s">
        <v>610</v>
      </c>
      <c r="B779" s="226" t="s">
        <v>8256</v>
      </c>
      <c r="C779" s="226" t="s">
        <v>19</v>
      </c>
      <c r="D779" s="226" t="s">
        <v>297</v>
      </c>
      <c r="E779" s="226" t="s">
        <v>2422</v>
      </c>
      <c r="F779" s="226" t="s">
        <v>2135</v>
      </c>
      <c r="G779" s="226" t="s">
        <v>2136</v>
      </c>
      <c r="H779" s="226" t="s">
        <v>417</v>
      </c>
      <c r="I779" s="226" t="s">
        <v>8089</v>
      </c>
      <c r="J779" s="226" t="s">
        <v>8089</v>
      </c>
      <c r="K779" s="226" t="s">
        <v>8089</v>
      </c>
      <c r="L779" s="226" t="s">
        <v>8089</v>
      </c>
      <c r="M779" s="226" t="s">
        <v>8257</v>
      </c>
      <c r="N779" s="226" t="s">
        <v>87</v>
      </c>
      <c r="O779" s="226" t="s">
        <v>8089</v>
      </c>
      <c r="P779" s="226"/>
      <c r="Q779" s="226" t="s">
        <v>2139</v>
      </c>
      <c r="R779" s="226"/>
      <c r="S779" s="226" t="s">
        <v>8745</v>
      </c>
      <c r="T779" s="226"/>
      <c r="U779" s="226" t="s">
        <v>8089</v>
      </c>
      <c r="V779" s="226" t="s">
        <v>8089</v>
      </c>
      <c r="W779" s="226" t="s">
        <v>8089</v>
      </c>
      <c r="X779" s="226" t="s">
        <v>8089</v>
      </c>
      <c r="Y779" s="227">
        <v>44176.12604166667</v>
      </c>
      <c r="Z779" s="227">
        <v>44176.735324074078</v>
      </c>
      <c r="AA779" s="226" t="s">
        <v>8089</v>
      </c>
      <c r="AB779" s="228"/>
      <c r="AC779" s="226"/>
      <c r="AD779" s="226">
        <v>2902</v>
      </c>
      <c r="AE779" s="226" t="s">
        <v>8256</v>
      </c>
      <c r="AF779" s="226" t="s">
        <v>8258</v>
      </c>
      <c r="AG779" s="226" t="s">
        <v>15</v>
      </c>
    </row>
    <row r="780" spans="1:33" ht="39.6" x14ac:dyDescent="0.3">
      <c r="A780" s="226"/>
      <c r="B780" s="226" t="s">
        <v>8256</v>
      </c>
      <c r="C780" s="226" t="s">
        <v>1206</v>
      </c>
      <c r="D780" s="226" t="s">
        <v>864</v>
      </c>
      <c r="E780" s="226" t="s">
        <v>2391</v>
      </c>
      <c r="F780" s="226" t="s">
        <v>1918</v>
      </c>
      <c r="G780" s="226" t="s">
        <v>1919</v>
      </c>
      <c r="H780" s="226" t="s">
        <v>417</v>
      </c>
      <c r="I780" s="226" t="s">
        <v>8089</v>
      </c>
      <c r="J780" s="226" t="s">
        <v>8089</v>
      </c>
      <c r="K780" s="226" t="s">
        <v>8089</v>
      </c>
      <c r="L780" s="226" t="s">
        <v>8089</v>
      </c>
      <c r="M780" s="226" t="s">
        <v>8257</v>
      </c>
      <c r="N780" s="226" t="s">
        <v>87</v>
      </c>
      <c r="O780" s="226" t="s">
        <v>8089</v>
      </c>
      <c r="P780" s="226"/>
      <c r="Q780" s="226" t="s">
        <v>1921</v>
      </c>
      <c r="R780" s="226"/>
      <c r="S780" s="226" t="s">
        <v>8621</v>
      </c>
      <c r="T780" s="226"/>
      <c r="U780" s="226" t="s">
        <v>8089</v>
      </c>
      <c r="V780" s="226" t="s">
        <v>8089</v>
      </c>
      <c r="W780" s="226" t="s">
        <v>8089</v>
      </c>
      <c r="X780" s="226" t="s">
        <v>8089</v>
      </c>
      <c r="Y780" s="227">
        <v>44176.173935185187</v>
      </c>
      <c r="Z780" s="227">
        <v>44176.735324074078</v>
      </c>
      <c r="AA780" s="226" t="s">
        <v>8089</v>
      </c>
      <c r="AB780" s="228"/>
      <c r="AC780" s="226"/>
      <c r="AD780" s="226">
        <v>5902</v>
      </c>
      <c r="AE780" s="226" t="s">
        <v>8256</v>
      </c>
      <c r="AF780" s="226" t="s">
        <v>8258</v>
      </c>
      <c r="AG780" s="226" t="s">
        <v>15</v>
      </c>
    </row>
    <row r="781" spans="1:33" ht="26.4" x14ac:dyDescent="0.3">
      <c r="A781" s="226"/>
      <c r="B781" s="226" t="s">
        <v>8256</v>
      </c>
      <c r="C781" s="226" t="s">
        <v>25</v>
      </c>
      <c r="D781" s="226" t="s">
        <v>852</v>
      </c>
      <c r="E781" s="226" t="s">
        <v>2548</v>
      </c>
      <c r="F781" s="226" t="s">
        <v>2549</v>
      </c>
      <c r="G781" s="226" t="s">
        <v>1779</v>
      </c>
      <c r="H781" s="226" t="s">
        <v>308</v>
      </c>
      <c r="I781" s="226" t="s">
        <v>8089</v>
      </c>
      <c r="J781" s="226" t="s">
        <v>8089</v>
      </c>
      <c r="K781" s="226" t="s">
        <v>8089</v>
      </c>
      <c r="L781" s="226" t="s">
        <v>8089</v>
      </c>
      <c r="M781" s="226" t="s">
        <v>8257</v>
      </c>
      <c r="N781" s="226" t="s">
        <v>483</v>
      </c>
      <c r="O781" s="226" t="s">
        <v>8233</v>
      </c>
      <c r="P781" s="226" t="s">
        <v>2551</v>
      </c>
      <c r="Q781" s="226"/>
      <c r="R781" s="226" t="s">
        <v>2550</v>
      </c>
      <c r="S781" s="226"/>
      <c r="T781" s="226"/>
      <c r="U781" s="226" t="s">
        <v>2482</v>
      </c>
      <c r="V781" s="226" t="s">
        <v>8089</v>
      </c>
      <c r="W781" s="226"/>
      <c r="X781" s="226"/>
      <c r="Y781" s="227">
        <v>44176.466817129629</v>
      </c>
      <c r="Z781" s="227">
        <v>44176.735324074078</v>
      </c>
      <c r="AA781" s="226" t="s">
        <v>8089</v>
      </c>
      <c r="AB781" s="228"/>
      <c r="AC781" s="226"/>
      <c r="AD781" s="226">
        <v>290200</v>
      </c>
      <c r="AE781" s="226" t="s">
        <v>8256</v>
      </c>
      <c r="AF781" s="226" t="s">
        <v>8258</v>
      </c>
      <c r="AG781" s="226" t="s">
        <v>15</v>
      </c>
    </row>
    <row r="782" spans="1:33" ht="26.4" x14ac:dyDescent="0.3">
      <c r="A782" s="226"/>
      <c r="B782" s="226" t="s">
        <v>8256</v>
      </c>
      <c r="C782" s="226" t="s">
        <v>31</v>
      </c>
      <c r="D782" s="226">
        <v>14</v>
      </c>
      <c r="E782" s="226" t="s">
        <v>2552</v>
      </c>
      <c r="F782" s="226" t="s">
        <v>2553</v>
      </c>
      <c r="G782" s="226" t="s">
        <v>1615</v>
      </c>
      <c r="H782" s="226" t="s">
        <v>23</v>
      </c>
      <c r="I782" s="226" t="s">
        <v>8089</v>
      </c>
      <c r="J782" s="226" t="s">
        <v>8089</v>
      </c>
      <c r="K782" s="226" t="s">
        <v>8089</v>
      </c>
      <c r="L782" s="226" t="s">
        <v>8089</v>
      </c>
      <c r="M782" s="226" t="s">
        <v>8257</v>
      </c>
      <c r="N782" s="226" t="s">
        <v>483</v>
      </c>
      <c r="O782" s="226" t="s">
        <v>740</v>
      </c>
      <c r="P782" s="226"/>
      <c r="Q782" s="226"/>
      <c r="R782" s="226" t="s">
        <v>2554</v>
      </c>
      <c r="S782" s="226" t="s">
        <v>8746</v>
      </c>
      <c r="T782" s="226"/>
      <c r="U782" s="226" t="s">
        <v>8089</v>
      </c>
      <c r="V782" s="226" t="s">
        <v>8089</v>
      </c>
      <c r="W782" s="226"/>
      <c r="X782" s="226"/>
      <c r="Y782" s="227">
        <v>44176.466817129629</v>
      </c>
      <c r="Z782" s="227">
        <v>44176.735324074078</v>
      </c>
      <c r="AA782" s="226" t="s">
        <v>8089</v>
      </c>
      <c r="AB782" s="228"/>
      <c r="AC782" s="226"/>
      <c r="AD782" s="226">
        <v>9410</v>
      </c>
      <c r="AE782" s="226" t="s">
        <v>8256</v>
      </c>
      <c r="AF782" s="226" t="s">
        <v>8258</v>
      </c>
      <c r="AG782" s="226" t="s">
        <v>34</v>
      </c>
    </row>
    <row r="783" spans="1:33" ht="26.4" x14ac:dyDescent="0.3">
      <c r="A783" s="226"/>
      <c r="B783" s="226" t="s">
        <v>8256</v>
      </c>
      <c r="C783" s="226" t="s">
        <v>31</v>
      </c>
      <c r="D783" s="226" t="s">
        <v>112</v>
      </c>
      <c r="E783" s="226" t="s">
        <v>2555</v>
      </c>
      <c r="F783" s="226" t="s">
        <v>2556</v>
      </c>
      <c r="G783" s="226" t="s">
        <v>716</v>
      </c>
      <c r="H783" s="226" t="s">
        <v>23</v>
      </c>
      <c r="I783" s="226" t="s">
        <v>8089</v>
      </c>
      <c r="J783" s="226" t="s">
        <v>8089</v>
      </c>
      <c r="K783" s="226" t="s">
        <v>8089</v>
      </c>
      <c r="L783" s="226" t="s">
        <v>8089</v>
      </c>
      <c r="M783" s="226" t="s">
        <v>8257</v>
      </c>
      <c r="N783" s="226" t="s">
        <v>87</v>
      </c>
      <c r="O783" s="226" t="s">
        <v>8089</v>
      </c>
      <c r="P783" s="226"/>
      <c r="Q783" s="226"/>
      <c r="R783" s="226" t="s">
        <v>2557</v>
      </c>
      <c r="S783" s="226"/>
      <c r="T783" s="226"/>
      <c r="U783" s="226" t="s">
        <v>8089</v>
      </c>
      <c r="V783" s="226" t="s">
        <v>8089</v>
      </c>
      <c r="W783" s="226"/>
      <c r="X783" s="226"/>
      <c r="Y783" s="227">
        <v>44176.494421296295</v>
      </c>
      <c r="Z783" s="227">
        <v>44176.735324074078</v>
      </c>
      <c r="AA783" s="226" t="s">
        <v>8089</v>
      </c>
      <c r="AB783" s="228"/>
      <c r="AC783" s="226"/>
      <c r="AD783" s="226">
        <v>4030</v>
      </c>
      <c r="AE783" s="226" t="s">
        <v>8256</v>
      </c>
      <c r="AF783" s="226" t="s">
        <v>8258</v>
      </c>
      <c r="AG783" s="226" t="s">
        <v>34</v>
      </c>
    </row>
    <row r="784" spans="1:33" ht="26.4" x14ac:dyDescent="0.3">
      <c r="A784" s="226"/>
      <c r="B784" s="226" t="s">
        <v>8256</v>
      </c>
      <c r="C784" s="226" t="s">
        <v>31</v>
      </c>
      <c r="D784" s="226" t="s">
        <v>112</v>
      </c>
      <c r="E784" s="226" t="s">
        <v>2558</v>
      </c>
      <c r="F784" s="226" t="s">
        <v>2559</v>
      </c>
      <c r="G784" s="226" t="s">
        <v>959</v>
      </c>
      <c r="H784" s="226" t="s">
        <v>23</v>
      </c>
      <c r="I784" s="226" t="s">
        <v>8089</v>
      </c>
      <c r="J784" s="226" t="s">
        <v>8089</v>
      </c>
      <c r="K784" s="226" t="s">
        <v>8089</v>
      </c>
      <c r="L784" s="226" t="s">
        <v>8089</v>
      </c>
      <c r="M784" s="226" t="s">
        <v>8257</v>
      </c>
      <c r="N784" s="226" t="s">
        <v>87</v>
      </c>
      <c r="O784" s="226" t="s">
        <v>8089</v>
      </c>
      <c r="P784" s="226"/>
      <c r="Q784" s="226"/>
      <c r="R784" s="226" t="s">
        <v>2560</v>
      </c>
      <c r="S784" s="226"/>
      <c r="T784" s="226"/>
      <c r="U784" s="226" t="s">
        <v>8089</v>
      </c>
      <c r="V784" s="226" t="s">
        <v>8089</v>
      </c>
      <c r="W784" s="226"/>
      <c r="X784" s="226"/>
      <c r="Y784" s="227">
        <v>44176.506967592592</v>
      </c>
      <c r="Z784" s="227">
        <v>44176.735324074078</v>
      </c>
      <c r="AA784" s="226" t="s">
        <v>8089</v>
      </c>
      <c r="AB784" s="228"/>
      <c r="AC784" s="226"/>
      <c r="AD784" s="226">
        <v>4305</v>
      </c>
      <c r="AE784" s="226" t="s">
        <v>8256</v>
      </c>
      <c r="AF784" s="226" t="s">
        <v>8258</v>
      </c>
      <c r="AG784" s="226" t="s">
        <v>34</v>
      </c>
    </row>
    <row r="785" spans="1:33" ht="26.4" x14ac:dyDescent="0.3">
      <c r="A785" s="226"/>
      <c r="B785" s="226" t="s">
        <v>8256</v>
      </c>
      <c r="C785" s="226" t="s">
        <v>31</v>
      </c>
      <c r="D785" s="226" t="s">
        <v>864</v>
      </c>
      <c r="E785" s="226" t="s">
        <v>2561</v>
      </c>
      <c r="F785" s="226" t="s">
        <v>2562</v>
      </c>
      <c r="G785" s="226" t="s">
        <v>959</v>
      </c>
      <c r="H785" s="226" t="s">
        <v>23</v>
      </c>
      <c r="I785" s="226" t="s">
        <v>8089</v>
      </c>
      <c r="J785" s="226" t="s">
        <v>8089</v>
      </c>
      <c r="K785" s="226" t="s">
        <v>8089</v>
      </c>
      <c r="L785" s="226" t="s">
        <v>8089</v>
      </c>
      <c r="M785" s="226" t="s">
        <v>8257</v>
      </c>
      <c r="N785" s="226" t="s">
        <v>8089</v>
      </c>
      <c r="O785" s="226" t="s">
        <v>8089</v>
      </c>
      <c r="P785" s="226"/>
      <c r="Q785" s="226"/>
      <c r="R785" s="226" t="s">
        <v>2563</v>
      </c>
      <c r="S785" s="226"/>
      <c r="T785" s="226"/>
      <c r="U785" s="226" t="s">
        <v>8089</v>
      </c>
      <c r="V785" s="226" t="s">
        <v>8089</v>
      </c>
      <c r="W785" s="226"/>
      <c r="X785" s="226"/>
      <c r="Y785" s="227">
        <v>44176.511030092595</v>
      </c>
      <c r="Z785" s="227">
        <v>44176.735324074078</v>
      </c>
      <c r="AA785" s="226" t="s">
        <v>8089</v>
      </c>
      <c r="AB785" s="228"/>
      <c r="AC785" s="226"/>
      <c r="AD785" s="226">
        <v>4810</v>
      </c>
      <c r="AE785" s="226" t="s">
        <v>8256</v>
      </c>
      <c r="AF785" s="226" t="s">
        <v>8258</v>
      </c>
      <c r="AG785" s="226" t="s">
        <v>34</v>
      </c>
    </row>
    <row r="786" spans="1:33" ht="79.2" x14ac:dyDescent="0.3">
      <c r="A786" s="226"/>
      <c r="B786" s="226" t="s">
        <v>8256</v>
      </c>
      <c r="C786" s="226" t="s">
        <v>31</v>
      </c>
      <c r="D786" s="226" t="s">
        <v>209</v>
      </c>
      <c r="E786" s="226" t="s">
        <v>2564</v>
      </c>
      <c r="F786" s="226" t="s">
        <v>2565</v>
      </c>
      <c r="G786" s="226" t="s">
        <v>2566</v>
      </c>
      <c r="H786" s="226" t="s">
        <v>23</v>
      </c>
      <c r="I786" s="226" t="s">
        <v>8089</v>
      </c>
      <c r="J786" s="226" t="s">
        <v>8089</v>
      </c>
      <c r="K786" s="226" t="s">
        <v>8089</v>
      </c>
      <c r="L786" s="226" t="s">
        <v>8089</v>
      </c>
      <c r="M786" s="226" t="s">
        <v>8257</v>
      </c>
      <c r="N786" s="226" t="s">
        <v>87</v>
      </c>
      <c r="O786" s="226" t="s">
        <v>626</v>
      </c>
      <c r="P786" s="226"/>
      <c r="Q786" s="226"/>
      <c r="R786" s="226" t="s">
        <v>2567</v>
      </c>
      <c r="S786" s="226" t="s">
        <v>8747</v>
      </c>
      <c r="T786" s="226"/>
      <c r="U786" s="226" t="s">
        <v>8089</v>
      </c>
      <c r="V786" s="226" t="s">
        <v>8089</v>
      </c>
      <c r="W786" s="226"/>
      <c r="X786" s="226"/>
      <c r="Y786" s="227">
        <v>44176.51971064815</v>
      </c>
      <c r="Z786" s="227">
        <v>44176.735324074078</v>
      </c>
      <c r="AA786" s="226" t="s">
        <v>8089</v>
      </c>
      <c r="AB786" s="228"/>
      <c r="AC786" s="226"/>
      <c r="AD786" s="226">
        <v>290700</v>
      </c>
      <c r="AE786" s="226" t="s">
        <v>8256</v>
      </c>
      <c r="AF786" s="226" t="s">
        <v>8258</v>
      </c>
      <c r="AG786" s="226" t="s">
        <v>34</v>
      </c>
    </row>
    <row r="787" spans="1:33" ht="26.4" x14ac:dyDescent="0.3">
      <c r="A787" s="226" t="s">
        <v>589</v>
      </c>
      <c r="B787" s="226" t="s">
        <v>8256</v>
      </c>
      <c r="C787" s="226" t="s">
        <v>19</v>
      </c>
      <c r="D787" s="226" t="s">
        <v>209</v>
      </c>
      <c r="E787" s="226" t="s">
        <v>1182</v>
      </c>
      <c r="F787" s="226" t="s">
        <v>1180</v>
      </c>
      <c r="G787" s="226" t="s">
        <v>1167</v>
      </c>
      <c r="H787" s="226" t="s">
        <v>333</v>
      </c>
      <c r="I787" s="226" t="s">
        <v>8089</v>
      </c>
      <c r="J787" s="226" t="s">
        <v>8089</v>
      </c>
      <c r="K787" s="226" t="s">
        <v>8089</v>
      </c>
      <c r="L787" s="226" t="s">
        <v>8089</v>
      </c>
      <c r="M787" s="226" t="s">
        <v>8257</v>
      </c>
      <c r="N787" s="226" t="s">
        <v>87</v>
      </c>
      <c r="O787" s="226" t="s">
        <v>626</v>
      </c>
      <c r="P787" s="226"/>
      <c r="Q787" s="226" t="s">
        <v>1179</v>
      </c>
      <c r="R787" s="226" t="s">
        <v>1181</v>
      </c>
      <c r="S787" s="226" t="s">
        <v>8748</v>
      </c>
      <c r="T787" s="226"/>
      <c r="U787" s="226" t="s">
        <v>8089</v>
      </c>
      <c r="V787" s="226" t="s">
        <v>8089</v>
      </c>
      <c r="W787" s="226" t="s">
        <v>8089</v>
      </c>
      <c r="X787" s="226" t="s">
        <v>8089</v>
      </c>
      <c r="Y787" s="227">
        <v>44176.519745370373</v>
      </c>
      <c r="Z787" s="227">
        <v>44176.735324074078</v>
      </c>
      <c r="AA787" s="226" t="s">
        <v>8089</v>
      </c>
      <c r="AB787" s="228"/>
      <c r="AC787" s="226"/>
      <c r="AD787" s="226">
        <v>27321</v>
      </c>
      <c r="AE787" s="226" t="s">
        <v>8256</v>
      </c>
      <c r="AF787" s="226" t="s">
        <v>8258</v>
      </c>
      <c r="AG787" s="226" t="s">
        <v>15</v>
      </c>
    </row>
    <row r="788" spans="1:33" ht="409.6" x14ac:dyDescent="0.3">
      <c r="A788" s="226"/>
      <c r="B788" s="226" t="s">
        <v>8256</v>
      </c>
      <c r="C788" s="226" t="s">
        <v>25</v>
      </c>
      <c r="D788" s="226" t="s">
        <v>297</v>
      </c>
      <c r="E788" s="226" t="s">
        <v>2475</v>
      </c>
      <c r="F788" s="226" t="s">
        <v>2103</v>
      </c>
      <c r="G788" s="226" t="s">
        <v>332</v>
      </c>
      <c r="H788" s="226" t="s">
        <v>417</v>
      </c>
      <c r="I788" s="226" t="s">
        <v>8089</v>
      </c>
      <c r="J788" s="226" t="s">
        <v>8089</v>
      </c>
      <c r="K788" s="226" t="s">
        <v>8089</v>
      </c>
      <c r="L788" s="226" t="s">
        <v>8089</v>
      </c>
      <c r="M788" s="226" t="s">
        <v>8257</v>
      </c>
      <c r="N788" s="226" t="s">
        <v>87</v>
      </c>
      <c r="O788" s="226" t="s">
        <v>8089</v>
      </c>
      <c r="P788" s="226" t="s">
        <v>2568</v>
      </c>
      <c r="Q788" s="226" t="s">
        <v>2461</v>
      </c>
      <c r="R788" s="226"/>
      <c r="S788" s="226" t="s">
        <v>8749</v>
      </c>
      <c r="T788" s="226"/>
      <c r="U788" s="226" t="s">
        <v>8089</v>
      </c>
      <c r="V788" s="226" t="s">
        <v>8089</v>
      </c>
      <c r="W788" s="226" t="s">
        <v>8089</v>
      </c>
      <c r="X788" s="226" t="s">
        <v>8089</v>
      </c>
      <c r="Y788" s="227">
        <v>44176.523333333331</v>
      </c>
      <c r="Z788" s="227">
        <v>44176.735324074078</v>
      </c>
      <c r="AA788" s="226" t="s">
        <v>8089</v>
      </c>
      <c r="AB788" s="228"/>
      <c r="AC788" s="226"/>
      <c r="AD788" s="226">
        <v>3903</v>
      </c>
      <c r="AE788" s="226" t="s">
        <v>8256</v>
      </c>
      <c r="AF788" s="226" t="s">
        <v>8258</v>
      </c>
      <c r="AG788" s="226" t="s">
        <v>15</v>
      </c>
    </row>
    <row r="789" spans="1:33" ht="409.6" x14ac:dyDescent="0.3">
      <c r="A789" s="226"/>
      <c r="B789" s="226" t="s">
        <v>8256</v>
      </c>
      <c r="C789" s="226" t="s">
        <v>31</v>
      </c>
      <c r="D789" s="226" t="s">
        <v>436</v>
      </c>
      <c r="E789" s="226" t="s">
        <v>2541</v>
      </c>
      <c r="F789" s="226" t="s">
        <v>2424</v>
      </c>
      <c r="G789" s="226" t="s">
        <v>959</v>
      </c>
      <c r="H789" s="226" t="s">
        <v>34</v>
      </c>
      <c r="I789" s="226" t="s">
        <v>8089</v>
      </c>
      <c r="J789" s="226" t="s">
        <v>8089</v>
      </c>
      <c r="K789" s="226" t="s">
        <v>8089</v>
      </c>
      <c r="L789" s="226" t="s">
        <v>8089</v>
      </c>
      <c r="M789" s="226" t="s">
        <v>8257</v>
      </c>
      <c r="N789" s="226" t="s">
        <v>87</v>
      </c>
      <c r="O789" s="226" t="s">
        <v>438</v>
      </c>
      <c r="P789" s="226"/>
      <c r="Q789" s="226" t="s">
        <v>2425</v>
      </c>
      <c r="R789" s="226"/>
      <c r="S789" s="226" t="s">
        <v>8750</v>
      </c>
      <c r="T789" s="226"/>
      <c r="U789" s="226" t="s">
        <v>8089</v>
      </c>
      <c r="V789" s="226" t="s">
        <v>8089</v>
      </c>
      <c r="W789" s="226" t="s">
        <v>8089</v>
      </c>
      <c r="X789" s="226" t="s">
        <v>8089</v>
      </c>
      <c r="Y789" s="227">
        <v>44176.529456018521</v>
      </c>
      <c r="Z789" s="227">
        <v>44176.735324074078</v>
      </c>
      <c r="AA789" s="226" t="s">
        <v>8089</v>
      </c>
      <c r="AB789" s="228"/>
      <c r="AC789" s="226"/>
      <c r="AD789" s="226">
        <v>283702</v>
      </c>
      <c r="AE789" s="226" t="s">
        <v>8256</v>
      </c>
      <c r="AF789" s="226" t="s">
        <v>8258</v>
      </c>
      <c r="AG789" s="226" t="s">
        <v>34</v>
      </c>
    </row>
    <row r="790" spans="1:33" ht="145.19999999999999" x14ac:dyDescent="0.3">
      <c r="A790" s="226"/>
      <c r="B790" s="226" t="s">
        <v>8256</v>
      </c>
      <c r="C790" s="226" t="s">
        <v>31</v>
      </c>
      <c r="D790" s="226" t="s">
        <v>222</v>
      </c>
      <c r="E790" s="226" t="s">
        <v>2440</v>
      </c>
      <c r="F790" s="226" t="s">
        <v>2437</v>
      </c>
      <c r="G790" s="226" t="s">
        <v>2438</v>
      </c>
      <c r="H790" s="226" t="s">
        <v>23</v>
      </c>
      <c r="I790" s="226" t="s">
        <v>8089</v>
      </c>
      <c r="J790" s="226" t="s">
        <v>8089</v>
      </c>
      <c r="K790" s="226" t="s">
        <v>8089</v>
      </c>
      <c r="L790" s="226" t="s">
        <v>8089</v>
      </c>
      <c r="M790" s="226" t="s">
        <v>8257</v>
      </c>
      <c r="N790" s="226" t="s">
        <v>169</v>
      </c>
      <c r="O790" s="226" t="s">
        <v>8089</v>
      </c>
      <c r="P790" s="226"/>
      <c r="Q790" s="226" t="s">
        <v>2436</v>
      </c>
      <c r="R790" s="226"/>
      <c r="S790" s="226" t="s">
        <v>8751</v>
      </c>
      <c r="T790" s="226"/>
      <c r="U790" s="226" t="s">
        <v>8089</v>
      </c>
      <c r="V790" s="226" t="s">
        <v>8089</v>
      </c>
      <c r="W790" s="226" t="s">
        <v>8089</v>
      </c>
      <c r="X790" s="226" t="s">
        <v>8089</v>
      </c>
      <c r="Y790" s="227">
        <v>44176.536157407405</v>
      </c>
      <c r="Z790" s="227">
        <v>44176.735324074078</v>
      </c>
      <c r="AA790" s="226" t="s">
        <v>8089</v>
      </c>
      <c r="AB790" s="228"/>
      <c r="AC790" s="226"/>
      <c r="AD790" s="226">
        <v>284700</v>
      </c>
      <c r="AE790" s="226" t="s">
        <v>8256</v>
      </c>
      <c r="AF790" s="226" t="s">
        <v>8258</v>
      </c>
      <c r="AG790" s="226" t="s">
        <v>34</v>
      </c>
    </row>
    <row r="791" spans="1:33" ht="26.4" x14ac:dyDescent="0.3">
      <c r="A791" s="226" t="s">
        <v>418</v>
      </c>
      <c r="B791" s="226" t="s">
        <v>8256</v>
      </c>
      <c r="C791" s="226" t="s">
        <v>19</v>
      </c>
      <c r="D791" s="226" t="s">
        <v>112</v>
      </c>
      <c r="E791" s="226" t="s">
        <v>2431</v>
      </c>
      <c r="F791" s="226" t="s">
        <v>707</v>
      </c>
      <c r="G791" s="226" t="s">
        <v>415</v>
      </c>
      <c r="H791" s="226" t="s">
        <v>417</v>
      </c>
      <c r="I791" s="226" t="s">
        <v>8089</v>
      </c>
      <c r="J791" s="226" t="s">
        <v>8089</v>
      </c>
      <c r="K791" s="226" t="s">
        <v>8089</v>
      </c>
      <c r="L791" s="226" t="s">
        <v>8089</v>
      </c>
      <c r="M791" s="226" t="s">
        <v>8257</v>
      </c>
      <c r="N791" s="226" t="s">
        <v>87</v>
      </c>
      <c r="O791" s="226" t="s">
        <v>8089</v>
      </c>
      <c r="P791" s="226"/>
      <c r="Q791" s="226" t="s">
        <v>2389</v>
      </c>
      <c r="R791" s="226"/>
      <c r="S791" s="226" t="s">
        <v>8564</v>
      </c>
      <c r="T791" s="226"/>
      <c r="U791" s="226" t="s">
        <v>8089</v>
      </c>
      <c r="V791" s="226" t="s">
        <v>8089</v>
      </c>
      <c r="W791" s="226" t="s">
        <v>8089</v>
      </c>
      <c r="X791" s="226" t="s">
        <v>8089</v>
      </c>
      <c r="Y791" s="227">
        <v>44176.553923611114</v>
      </c>
      <c r="Z791" s="227">
        <v>44176.735324074078</v>
      </c>
      <c r="AA791" s="226" t="s">
        <v>8089</v>
      </c>
      <c r="AB791" s="228"/>
      <c r="AC791" s="226"/>
      <c r="AD791" s="226">
        <v>4303</v>
      </c>
      <c r="AE791" s="226" t="s">
        <v>8256</v>
      </c>
      <c r="AF791" s="226" t="s">
        <v>8258</v>
      </c>
      <c r="AG791" s="226" t="s">
        <v>15</v>
      </c>
    </row>
    <row r="792" spans="1:33" ht="118.8" x14ac:dyDescent="0.3">
      <c r="A792" s="226"/>
      <c r="B792" s="226" t="s">
        <v>8256</v>
      </c>
      <c r="C792" s="226" t="s">
        <v>25</v>
      </c>
      <c r="D792" s="226" t="s">
        <v>458</v>
      </c>
      <c r="E792" s="226" t="s">
        <v>2294</v>
      </c>
      <c r="F792" s="226" t="s">
        <v>2569</v>
      </c>
      <c r="G792" s="226" t="s">
        <v>860</v>
      </c>
      <c r="H792" s="226" t="s">
        <v>333</v>
      </c>
      <c r="I792" s="226" t="s">
        <v>8089</v>
      </c>
      <c r="J792" s="226" t="s">
        <v>8089</v>
      </c>
      <c r="K792" s="226" t="s">
        <v>8089</v>
      </c>
      <c r="L792" s="226" t="s">
        <v>8089</v>
      </c>
      <c r="M792" s="226" t="s">
        <v>8257</v>
      </c>
      <c r="N792" s="226" t="s">
        <v>87</v>
      </c>
      <c r="O792" s="226" t="s">
        <v>658</v>
      </c>
      <c r="P792" s="226" t="s">
        <v>2571</v>
      </c>
      <c r="Q792" s="226" t="s">
        <v>2291</v>
      </c>
      <c r="R792" s="226" t="s">
        <v>2570</v>
      </c>
      <c r="S792" s="226" t="s">
        <v>8752</v>
      </c>
      <c r="T792" s="226"/>
      <c r="U792" s="226" t="s">
        <v>8089</v>
      </c>
      <c r="V792" s="226" t="s">
        <v>8089</v>
      </c>
      <c r="W792" s="226"/>
      <c r="X792" s="226"/>
      <c r="Y792" s="227">
        <v>44176.559756944444</v>
      </c>
      <c r="Z792" s="227">
        <v>44176.735324074078</v>
      </c>
      <c r="AA792" s="226" t="s">
        <v>8089</v>
      </c>
      <c r="AB792" s="228"/>
      <c r="AC792" s="226"/>
      <c r="AD792" s="226">
        <v>285100</v>
      </c>
      <c r="AE792" s="226" t="s">
        <v>8256</v>
      </c>
      <c r="AF792" s="226" t="s">
        <v>8258</v>
      </c>
      <c r="AG792" s="226" t="s">
        <v>15</v>
      </c>
    </row>
    <row r="793" spans="1:33" ht="26.4" x14ac:dyDescent="0.3">
      <c r="A793" s="226"/>
      <c r="B793" s="226" t="s">
        <v>8256</v>
      </c>
      <c r="C793" s="226" t="s">
        <v>310</v>
      </c>
      <c r="D793" s="226" t="s">
        <v>436</v>
      </c>
      <c r="E793" s="226" t="s">
        <v>2572</v>
      </c>
      <c r="F793" s="226" t="s">
        <v>2573</v>
      </c>
      <c r="G793" s="226" t="s">
        <v>433</v>
      </c>
      <c r="H793" s="226" t="s">
        <v>34</v>
      </c>
      <c r="I793" s="226" t="s">
        <v>8089</v>
      </c>
      <c r="J793" s="226" t="s">
        <v>8089</v>
      </c>
      <c r="K793" s="226" t="s">
        <v>8089</v>
      </c>
      <c r="L793" s="226" t="s">
        <v>8089</v>
      </c>
      <c r="M793" s="226" t="s">
        <v>8257</v>
      </c>
      <c r="N793" s="226" t="s">
        <v>8089</v>
      </c>
      <c r="O793" s="226" t="s">
        <v>8089</v>
      </c>
      <c r="P793" s="226"/>
      <c r="Q793" s="226"/>
      <c r="R793" s="226"/>
      <c r="S793" s="226" t="s">
        <v>8753</v>
      </c>
      <c r="T793" s="226"/>
      <c r="U793" s="226" t="s">
        <v>8089</v>
      </c>
      <c r="V793" s="226" t="s">
        <v>8089</v>
      </c>
      <c r="W793" s="226"/>
      <c r="X793" s="226"/>
      <c r="Y793" s="227">
        <v>44176.559756944444</v>
      </c>
      <c r="Z793" s="227">
        <v>44176.735324074078</v>
      </c>
      <c r="AA793" s="226" t="s">
        <v>8089</v>
      </c>
      <c r="AB793" s="228"/>
      <c r="AC793" s="226"/>
      <c r="AD793" s="226">
        <v>291400</v>
      </c>
      <c r="AE793" s="226" t="s">
        <v>8256</v>
      </c>
      <c r="AF793" s="226" t="s">
        <v>8258</v>
      </c>
      <c r="AG793" s="226" t="s">
        <v>34</v>
      </c>
    </row>
    <row r="794" spans="1:33" x14ac:dyDescent="0.3">
      <c r="A794" s="226" t="s">
        <v>1691</v>
      </c>
      <c r="B794" s="226" t="s">
        <v>8256</v>
      </c>
      <c r="C794" s="226" t="s">
        <v>19</v>
      </c>
      <c r="D794" s="226">
        <v>14</v>
      </c>
      <c r="E794" s="226" t="s">
        <v>2499</v>
      </c>
      <c r="F794" s="226" t="s">
        <v>1689</v>
      </c>
      <c r="G794" s="226" t="s">
        <v>1637</v>
      </c>
      <c r="H794" s="226" t="s">
        <v>7</v>
      </c>
      <c r="I794" s="226" t="s">
        <v>1493</v>
      </c>
      <c r="J794" s="226">
        <v>311</v>
      </c>
      <c r="K794" s="226">
        <v>2</v>
      </c>
      <c r="L794" s="226" t="s">
        <v>742</v>
      </c>
      <c r="M794" s="226" t="s">
        <v>1693</v>
      </c>
      <c r="N794" s="226" t="s">
        <v>483</v>
      </c>
      <c r="O794" s="226" t="s">
        <v>740</v>
      </c>
      <c r="P794" s="226"/>
      <c r="Q794" s="226" t="s">
        <v>1692</v>
      </c>
      <c r="R794" s="226" t="s">
        <v>2498</v>
      </c>
      <c r="S794" s="226"/>
      <c r="T794" s="226"/>
      <c r="U794" s="226" t="s">
        <v>8089</v>
      </c>
      <c r="V794" s="226" t="s">
        <v>8089</v>
      </c>
      <c r="W794" s="226" t="s">
        <v>8089</v>
      </c>
      <c r="X794" s="226" t="s">
        <v>8089</v>
      </c>
      <c r="Y794" s="227">
        <v>44176.563831018517</v>
      </c>
      <c r="Z794" s="227">
        <v>44176.735324074078</v>
      </c>
      <c r="AA794" s="226" t="s">
        <v>8089</v>
      </c>
      <c r="AB794" s="228"/>
      <c r="AC794" s="226"/>
      <c r="AD794" s="226">
        <v>9032</v>
      </c>
      <c r="AE794" s="226" t="s">
        <v>8256</v>
      </c>
      <c r="AF794" s="226" t="s">
        <v>8258</v>
      </c>
      <c r="AG794" s="226" t="s">
        <v>15</v>
      </c>
    </row>
    <row r="795" spans="1:33" x14ac:dyDescent="0.3">
      <c r="A795" s="226" t="s">
        <v>1691</v>
      </c>
      <c r="B795" s="226" t="s">
        <v>8256</v>
      </c>
      <c r="C795" s="226" t="s">
        <v>19</v>
      </c>
      <c r="D795" s="226">
        <v>14</v>
      </c>
      <c r="E795" s="226" t="s">
        <v>2501</v>
      </c>
      <c r="F795" s="226" t="s">
        <v>1689</v>
      </c>
      <c r="G795" s="226" t="s">
        <v>1637</v>
      </c>
      <c r="H795" s="226" t="s">
        <v>7</v>
      </c>
      <c r="I795" s="226" t="s">
        <v>1493</v>
      </c>
      <c r="J795" s="226">
        <v>312</v>
      </c>
      <c r="K795" s="226">
        <v>2</v>
      </c>
      <c r="L795" s="226" t="s">
        <v>748</v>
      </c>
      <c r="M795" s="226" t="s">
        <v>1698</v>
      </c>
      <c r="N795" s="226" t="s">
        <v>169</v>
      </c>
      <c r="O795" s="226" t="s">
        <v>740</v>
      </c>
      <c r="P795" s="226"/>
      <c r="Q795" s="226" t="s">
        <v>1697</v>
      </c>
      <c r="R795" s="226" t="s">
        <v>2498</v>
      </c>
      <c r="S795" s="226"/>
      <c r="T795" s="226"/>
      <c r="U795" s="226" t="s">
        <v>8089</v>
      </c>
      <c r="V795" s="226" t="s">
        <v>8089</v>
      </c>
      <c r="W795" s="226" t="s">
        <v>8089</v>
      </c>
      <c r="X795" s="226" t="s">
        <v>8089</v>
      </c>
      <c r="Y795" s="227">
        <v>44176.572060185186</v>
      </c>
      <c r="Z795" s="227">
        <v>44176.735324074078</v>
      </c>
      <c r="AA795" s="226" t="s">
        <v>8089</v>
      </c>
      <c r="AB795" s="228"/>
      <c r="AC795" s="226"/>
      <c r="AD795" s="226">
        <v>9102</v>
      </c>
      <c r="AE795" s="226" t="s">
        <v>8256</v>
      </c>
      <c r="AF795" s="226" t="s">
        <v>8258</v>
      </c>
      <c r="AG795" s="226" t="s">
        <v>15</v>
      </c>
    </row>
    <row r="796" spans="1:33" x14ac:dyDescent="0.3">
      <c r="A796" s="226" t="s">
        <v>1691</v>
      </c>
      <c r="B796" s="226" t="s">
        <v>8256</v>
      </c>
      <c r="C796" s="226" t="s">
        <v>19</v>
      </c>
      <c r="D796" s="226">
        <v>14</v>
      </c>
      <c r="E796" s="226" t="s">
        <v>2502</v>
      </c>
      <c r="F796" s="226" t="s">
        <v>1701</v>
      </c>
      <c r="G796" s="226" t="s">
        <v>1637</v>
      </c>
      <c r="H796" s="226" t="s">
        <v>7</v>
      </c>
      <c r="I796" s="226" t="s">
        <v>1704</v>
      </c>
      <c r="J796" s="226">
        <v>430</v>
      </c>
      <c r="K796" s="226">
        <v>2</v>
      </c>
      <c r="L796" s="226" t="s">
        <v>742</v>
      </c>
      <c r="M796" s="226" t="s">
        <v>1693</v>
      </c>
      <c r="N796" s="226" t="s">
        <v>483</v>
      </c>
      <c r="O796" s="226" t="s">
        <v>740</v>
      </c>
      <c r="P796" s="226"/>
      <c r="Q796" s="226" t="s">
        <v>1703</v>
      </c>
      <c r="R796" s="226" t="s">
        <v>2498</v>
      </c>
      <c r="S796" s="226"/>
      <c r="T796" s="226"/>
      <c r="U796" s="226" t="s">
        <v>8089</v>
      </c>
      <c r="V796" s="226" t="s">
        <v>8089</v>
      </c>
      <c r="W796" s="226" t="s">
        <v>8089</v>
      </c>
      <c r="X796" s="226" t="s">
        <v>8089</v>
      </c>
      <c r="Y796" s="227">
        <v>44176.572500000002</v>
      </c>
      <c r="Z796" s="227">
        <v>44176.735324074078</v>
      </c>
      <c r="AA796" s="226" t="s">
        <v>8089</v>
      </c>
      <c r="AB796" s="228"/>
      <c r="AC796" s="226"/>
      <c r="AD796" s="226">
        <v>9112</v>
      </c>
      <c r="AE796" s="226" t="s">
        <v>8256</v>
      </c>
      <c r="AF796" s="226" t="s">
        <v>8258</v>
      </c>
      <c r="AG796" s="226" t="s">
        <v>15</v>
      </c>
    </row>
    <row r="797" spans="1:33" x14ac:dyDescent="0.3">
      <c r="A797" s="226" t="s">
        <v>1691</v>
      </c>
      <c r="B797" s="226" t="s">
        <v>8256</v>
      </c>
      <c r="C797" s="226" t="s">
        <v>19</v>
      </c>
      <c r="D797" s="226">
        <v>14</v>
      </c>
      <c r="E797" s="226" t="s">
        <v>2503</v>
      </c>
      <c r="F797" s="226" t="s">
        <v>1701</v>
      </c>
      <c r="G797" s="226" t="s">
        <v>1637</v>
      </c>
      <c r="H797" s="226" t="s">
        <v>7</v>
      </c>
      <c r="I797" s="226" t="s">
        <v>1704</v>
      </c>
      <c r="J797" s="226">
        <v>431</v>
      </c>
      <c r="K797" s="226">
        <v>2</v>
      </c>
      <c r="L797" s="226" t="s">
        <v>748</v>
      </c>
      <c r="M797" s="226" t="s">
        <v>1698</v>
      </c>
      <c r="N797" s="226" t="s">
        <v>169</v>
      </c>
      <c r="O797" s="226" t="s">
        <v>740</v>
      </c>
      <c r="P797" s="226"/>
      <c r="Q797" s="226" t="s">
        <v>1708</v>
      </c>
      <c r="R797" s="226" t="s">
        <v>2498</v>
      </c>
      <c r="S797" s="226"/>
      <c r="T797" s="226"/>
      <c r="U797" s="226" t="s">
        <v>8089</v>
      </c>
      <c r="V797" s="226" t="s">
        <v>8089</v>
      </c>
      <c r="W797" s="226" t="s">
        <v>8089</v>
      </c>
      <c r="X797" s="226" t="s">
        <v>8089</v>
      </c>
      <c r="Y797" s="227">
        <v>44176.574305555558</v>
      </c>
      <c r="Z797" s="227">
        <v>44176.735324074078</v>
      </c>
      <c r="AA797" s="226" t="s">
        <v>8089</v>
      </c>
      <c r="AB797" s="228"/>
      <c r="AC797" s="226"/>
      <c r="AD797" s="226">
        <v>9122</v>
      </c>
      <c r="AE797" s="226" t="s">
        <v>8256</v>
      </c>
      <c r="AF797" s="226" t="s">
        <v>8258</v>
      </c>
      <c r="AG797" s="226" t="s">
        <v>15</v>
      </c>
    </row>
    <row r="798" spans="1:33" ht="409.2" x14ac:dyDescent="0.3">
      <c r="A798" s="226"/>
      <c r="B798" s="226" t="s">
        <v>8256</v>
      </c>
      <c r="C798" s="226" t="s">
        <v>31</v>
      </c>
      <c r="D798" s="226" t="s">
        <v>297</v>
      </c>
      <c r="E798" s="226" t="s">
        <v>2460</v>
      </c>
      <c r="F798" s="226" t="s">
        <v>2459</v>
      </c>
      <c r="G798" s="226" t="s">
        <v>959</v>
      </c>
      <c r="H798" s="226" t="s">
        <v>23</v>
      </c>
      <c r="I798" s="226" t="s">
        <v>8089</v>
      </c>
      <c r="J798" s="226" t="s">
        <v>8089</v>
      </c>
      <c r="K798" s="226" t="s">
        <v>8089</v>
      </c>
      <c r="L798" s="226" t="s">
        <v>8089</v>
      </c>
      <c r="M798" s="226" t="s">
        <v>8257</v>
      </c>
      <c r="N798" s="226" t="s">
        <v>8089</v>
      </c>
      <c r="O798" s="226" t="s">
        <v>8089</v>
      </c>
      <c r="P798" s="226"/>
      <c r="Q798" s="226" t="s">
        <v>2458</v>
      </c>
      <c r="R798" s="226" t="s">
        <v>2574</v>
      </c>
      <c r="S798" s="226" t="s">
        <v>8754</v>
      </c>
      <c r="T798" s="226"/>
      <c r="U798" s="226" t="s">
        <v>8089</v>
      </c>
      <c r="V798" s="226" t="s">
        <v>8089</v>
      </c>
      <c r="W798" s="226" t="s">
        <v>8089</v>
      </c>
      <c r="X798" s="226" t="s">
        <v>8089</v>
      </c>
      <c r="Y798" s="227">
        <v>44176.582557870373</v>
      </c>
      <c r="Z798" s="227">
        <v>44176.735324074078</v>
      </c>
      <c r="AA798" s="226" t="s">
        <v>8089</v>
      </c>
      <c r="AB798" s="228"/>
      <c r="AC798" s="226"/>
      <c r="AD798" s="226">
        <v>1920</v>
      </c>
      <c r="AE798" s="226" t="s">
        <v>8256</v>
      </c>
      <c r="AF798" s="226" t="s">
        <v>8258</v>
      </c>
      <c r="AG798" s="226" t="s">
        <v>34</v>
      </c>
    </row>
    <row r="799" spans="1:33" ht="343.2" x14ac:dyDescent="0.3">
      <c r="A799" s="226"/>
      <c r="B799" s="226" t="s">
        <v>8256</v>
      </c>
      <c r="C799" s="226" t="s">
        <v>31</v>
      </c>
      <c r="D799" s="226" t="s">
        <v>222</v>
      </c>
      <c r="E799" s="226" t="s">
        <v>2575</v>
      </c>
      <c r="F799" s="226" t="s">
        <v>2576</v>
      </c>
      <c r="G799" s="226" t="s">
        <v>959</v>
      </c>
      <c r="H799" s="226" t="s">
        <v>23</v>
      </c>
      <c r="I799" s="226" t="s">
        <v>8089</v>
      </c>
      <c r="J799" s="226" t="s">
        <v>8089</v>
      </c>
      <c r="K799" s="226" t="s">
        <v>8089</v>
      </c>
      <c r="L799" s="226" t="s">
        <v>8089</v>
      </c>
      <c r="M799" s="226" t="s">
        <v>8257</v>
      </c>
      <c r="N799" s="226" t="s">
        <v>8089</v>
      </c>
      <c r="O799" s="226" t="s">
        <v>8089</v>
      </c>
      <c r="P799" s="226"/>
      <c r="Q799" s="226"/>
      <c r="R799" s="226"/>
      <c r="S799" s="226" t="s">
        <v>8755</v>
      </c>
      <c r="T799" s="226"/>
      <c r="U799" s="226" t="s">
        <v>8089</v>
      </c>
      <c r="V799" s="226" t="s">
        <v>8089</v>
      </c>
      <c r="W799" s="226"/>
      <c r="X799" s="226"/>
      <c r="Y799" s="227">
        <v>44176.583784722221</v>
      </c>
      <c r="Z799" s="227">
        <v>44176.735324074078</v>
      </c>
      <c r="AA799" s="226" t="s">
        <v>8089</v>
      </c>
      <c r="AB799" s="228"/>
      <c r="AC799" s="226"/>
      <c r="AD799" s="226">
        <v>27470</v>
      </c>
      <c r="AE799" s="226" t="s">
        <v>8256</v>
      </c>
      <c r="AF799" s="226" t="s">
        <v>8258</v>
      </c>
      <c r="AG799" s="226" t="s">
        <v>34</v>
      </c>
    </row>
    <row r="800" spans="1:33" ht="66" x14ac:dyDescent="0.3">
      <c r="A800" s="226"/>
      <c r="B800" s="226" t="s">
        <v>8256</v>
      </c>
      <c r="C800" s="226" t="s">
        <v>25</v>
      </c>
      <c r="D800" s="226" t="s">
        <v>864</v>
      </c>
      <c r="E800" s="226" t="s">
        <v>2542</v>
      </c>
      <c r="F800" s="226" t="s">
        <v>2247</v>
      </c>
      <c r="G800" s="226" t="s">
        <v>2243</v>
      </c>
      <c r="H800" s="226" t="s">
        <v>417</v>
      </c>
      <c r="I800" s="226" t="s">
        <v>8089</v>
      </c>
      <c r="J800" s="226" t="s">
        <v>8089</v>
      </c>
      <c r="K800" s="226" t="s">
        <v>8089</v>
      </c>
      <c r="L800" s="226" t="s">
        <v>8089</v>
      </c>
      <c r="M800" s="226" t="s">
        <v>8257</v>
      </c>
      <c r="N800" s="226" t="s">
        <v>87</v>
      </c>
      <c r="O800" s="226" t="s">
        <v>8756</v>
      </c>
      <c r="P800" s="226" t="s">
        <v>2577</v>
      </c>
      <c r="Q800" s="226" t="s">
        <v>2390</v>
      </c>
      <c r="R800" s="226"/>
      <c r="S800" s="226" t="s">
        <v>8757</v>
      </c>
      <c r="T800" s="226"/>
      <c r="U800" s="226" t="s">
        <v>8089</v>
      </c>
      <c r="V800" s="226" t="s">
        <v>8089</v>
      </c>
      <c r="W800" s="226" t="s">
        <v>8089</v>
      </c>
      <c r="X800" s="226" t="s">
        <v>8089</v>
      </c>
      <c r="Y800" s="227">
        <v>44176.583784722221</v>
      </c>
      <c r="Z800" s="227">
        <v>44176.735324074078</v>
      </c>
      <c r="AA800" s="226" t="s">
        <v>8089</v>
      </c>
      <c r="AB800" s="228"/>
      <c r="AC800" s="226"/>
      <c r="AD800" s="226">
        <v>3903</v>
      </c>
      <c r="AE800" s="226" t="s">
        <v>8256</v>
      </c>
      <c r="AF800" s="226" t="s">
        <v>8258</v>
      </c>
      <c r="AG800" s="226" t="s">
        <v>15</v>
      </c>
    </row>
    <row r="801" spans="1:33" ht="198" x14ac:dyDescent="0.3">
      <c r="A801" s="226"/>
      <c r="B801" s="226" t="s">
        <v>8256</v>
      </c>
      <c r="C801" s="226" t="s">
        <v>25</v>
      </c>
      <c r="D801" s="226" t="s">
        <v>297</v>
      </c>
      <c r="E801" s="226" t="s">
        <v>2430</v>
      </c>
      <c r="F801" s="226" t="s">
        <v>1016</v>
      </c>
      <c r="G801" s="226" t="s">
        <v>823</v>
      </c>
      <c r="H801" s="226" t="s">
        <v>417</v>
      </c>
      <c r="I801" s="226" t="s">
        <v>8089</v>
      </c>
      <c r="J801" s="226" t="s">
        <v>8089</v>
      </c>
      <c r="K801" s="226" t="s">
        <v>8089</v>
      </c>
      <c r="L801" s="226" t="s">
        <v>8089</v>
      </c>
      <c r="M801" s="226" t="s">
        <v>8257</v>
      </c>
      <c r="N801" s="226" t="s">
        <v>87</v>
      </c>
      <c r="O801" s="226" t="s">
        <v>8089</v>
      </c>
      <c r="P801" s="226" t="s">
        <v>2578</v>
      </c>
      <c r="Q801" s="226" t="s">
        <v>1019</v>
      </c>
      <c r="R801" s="226"/>
      <c r="S801" s="226" t="s">
        <v>8758</v>
      </c>
      <c r="T801" s="226"/>
      <c r="U801" s="226" t="s">
        <v>8089</v>
      </c>
      <c r="V801" s="226" t="s">
        <v>8089</v>
      </c>
      <c r="W801" s="226" t="s">
        <v>8089</v>
      </c>
      <c r="X801" s="226" t="s">
        <v>8089</v>
      </c>
      <c r="Y801" s="227">
        <v>44176.607488425929</v>
      </c>
      <c r="Z801" s="227">
        <v>44176.735324074078</v>
      </c>
      <c r="AA801" s="226" t="s">
        <v>8089</v>
      </c>
      <c r="AB801" s="228"/>
      <c r="AC801" s="226"/>
      <c r="AD801" s="226">
        <v>1902</v>
      </c>
      <c r="AE801" s="226" t="s">
        <v>8256</v>
      </c>
      <c r="AF801" s="226" t="s">
        <v>8258</v>
      </c>
      <c r="AG801" s="226" t="s">
        <v>15</v>
      </c>
    </row>
    <row r="802" spans="1:33" ht="171.6" x14ac:dyDescent="0.3">
      <c r="A802" s="226"/>
      <c r="B802" s="226" t="s">
        <v>8256</v>
      </c>
      <c r="C802" s="226" t="s">
        <v>25</v>
      </c>
      <c r="D802" s="226" t="s">
        <v>297</v>
      </c>
      <c r="E802" s="226" t="s">
        <v>2568</v>
      </c>
      <c r="F802" s="226" t="s">
        <v>2103</v>
      </c>
      <c r="G802" s="226" t="s">
        <v>332</v>
      </c>
      <c r="H802" s="226" t="s">
        <v>417</v>
      </c>
      <c r="I802" s="226" t="s">
        <v>8089</v>
      </c>
      <c r="J802" s="226" t="s">
        <v>8089</v>
      </c>
      <c r="K802" s="226" t="s">
        <v>8089</v>
      </c>
      <c r="L802" s="226" t="s">
        <v>8089</v>
      </c>
      <c r="M802" s="226" t="s">
        <v>8257</v>
      </c>
      <c r="N802" s="226" t="s">
        <v>87</v>
      </c>
      <c r="O802" s="226" t="s">
        <v>8089</v>
      </c>
      <c r="P802" s="226" t="s">
        <v>2579</v>
      </c>
      <c r="Q802" s="226" t="s">
        <v>2475</v>
      </c>
      <c r="R802" s="226"/>
      <c r="S802" s="226" t="s">
        <v>8759</v>
      </c>
      <c r="T802" s="226"/>
      <c r="U802" s="226" t="s">
        <v>8089</v>
      </c>
      <c r="V802" s="226" t="s">
        <v>8089</v>
      </c>
      <c r="W802" s="226" t="s">
        <v>8089</v>
      </c>
      <c r="X802" s="226" t="s">
        <v>8089</v>
      </c>
      <c r="Y802" s="227">
        <v>44176.653090277781</v>
      </c>
      <c r="Z802" s="227">
        <v>44176.735324074078</v>
      </c>
      <c r="AA802" s="226" t="s">
        <v>8089</v>
      </c>
      <c r="AB802" s="228"/>
      <c r="AC802" s="226"/>
      <c r="AD802" s="226">
        <v>3904</v>
      </c>
      <c r="AE802" s="226" t="s">
        <v>8256</v>
      </c>
      <c r="AF802" s="226" t="s">
        <v>8258</v>
      </c>
      <c r="AG802" s="226" t="s">
        <v>15</v>
      </c>
    </row>
    <row r="803" spans="1:33" x14ac:dyDescent="0.3">
      <c r="A803" s="226" t="s">
        <v>418</v>
      </c>
      <c r="B803" s="226" t="s">
        <v>8256</v>
      </c>
      <c r="C803" s="226" t="s">
        <v>19</v>
      </c>
      <c r="D803" s="226" t="s">
        <v>112</v>
      </c>
      <c r="E803" s="226" t="s">
        <v>2468</v>
      </c>
      <c r="F803" s="226" t="s">
        <v>8565</v>
      </c>
      <c r="G803" s="226" t="s">
        <v>710</v>
      </c>
      <c r="H803" s="226" t="s">
        <v>712</v>
      </c>
      <c r="I803" s="226" t="s">
        <v>8089</v>
      </c>
      <c r="J803" s="226" t="s">
        <v>8089</v>
      </c>
      <c r="K803" s="226" t="s">
        <v>8089</v>
      </c>
      <c r="L803" s="226" t="s">
        <v>8089</v>
      </c>
      <c r="M803" s="226" t="s">
        <v>8257</v>
      </c>
      <c r="N803" s="226" t="s">
        <v>87</v>
      </c>
      <c r="O803" s="226" t="s">
        <v>8089</v>
      </c>
      <c r="P803" s="226"/>
      <c r="Q803" s="226" t="s">
        <v>1507</v>
      </c>
      <c r="R803" s="226"/>
      <c r="S803" s="226"/>
      <c r="T803" s="226"/>
      <c r="U803" s="226" t="s">
        <v>8089</v>
      </c>
      <c r="V803" s="226" t="s">
        <v>8089</v>
      </c>
      <c r="W803" s="226" t="s">
        <v>8089</v>
      </c>
      <c r="X803" s="226" t="s">
        <v>8089</v>
      </c>
      <c r="Y803" s="227">
        <v>44176.654340277775</v>
      </c>
      <c r="Z803" s="227">
        <v>44176.735324074078</v>
      </c>
      <c r="AA803" s="226" t="s">
        <v>8089</v>
      </c>
      <c r="AB803" s="228"/>
      <c r="AC803" s="226"/>
      <c r="AD803" s="226">
        <v>1222</v>
      </c>
      <c r="AE803" s="226" t="s">
        <v>8256</v>
      </c>
      <c r="AF803" s="226" t="s">
        <v>8258</v>
      </c>
      <c r="AG803" s="226" t="s">
        <v>15</v>
      </c>
    </row>
    <row r="804" spans="1:33" ht="92.4" x14ac:dyDescent="0.3">
      <c r="A804" s="226" t="s">
        <v>610</v>
      </c>
      <c r="B804" s="226" t="s">
        <v>8256</v>
      </c>
      <c r="C804" s="226" t="s">
        <v>19</v>
      </c>
      <c r="D804" s="226" t="s">
        <v>458</v>
      </c>
      <c r="E804" s="226" t="s">
        <v>2571</v>
      </c>
      <c r="F804" s="226" t="s">
        <v>2569</v>
      </c>
      <c r="G804" s="226" t="s">
        <v>860</v>
      </c>
      <c r="H804" s="226" t="s">
        <v>333</v>
      </c>
      <c r="I804" s="226" t="s">
        <v>8089</v>
      </c>
      <c r="J804" s="226" t="s">
        <v>8089</v>
      </c>
      <c r="K804" s="226" t="s">
        <v>8089</v>
      </c>
      <c r="L804" s="226" t="s">
        <v>8089</v>
      </c>
      <c r="M804" s="226" t="s">
        <v>8257</v>
      </c>
      <c r="N804" s="226" t="s">
        <v>87</v>
      </c>
      <c r="O804" s="226" t="s">
        <v>658</v>
      </c>
      <c r="P804" s="226"/>
      <c r="Q804" s="226" t="s">
        <v>2294</v>
      </c>
      <c r="R804" s="226" t="s">
        <v>2293</v>
      </c>
      <c r="S804" s="226" t="s">
        <v>8760</v>
      </c>
      <c r="T804" s="226"/>
      <c r="U804" s="226" t="s">
        <v>8089</v>
      </c>
      <c r="V804" s="226" t="s">
        <v>8089</v>
      </c>
      <c r="W804" s="226" t="s">
        <v>8089</v>
      </c>
      <c r="X804" s="226" t="s">
        <v>8089</v>
      </c>
      <c r="Y804" s="227">
        <v>44176.666087962964</v>
      </c>
      <c r="Z804" s="227">
        <v>44176.735324074078</v>
      </c>
      <c r="AA804" s="226" t="s">
        <v>8089</v>
      </c>
      <c r="AB804" s="228"/>
      <c r="AC804" s="226"/>
      <c r="AD804" s="226">
        <v>285101</v>
      </c>
      <c r="AE804" s="226" t="s">
        <v>8256</v>
      </c>
      <c r="AF804" s="226" t="s">
        <v>8258</v>
      </c>
      <c r="AG804" s="226" t="s">
        <v>15</v>
      </c>
    </row>
    <row r="805" spans="1:33" ht="39.6" x14ac:dyDescent="0.3">
      <c r="A805" s="226"/>
      <c r="B805" s="226" t="s">
        <v>8256</v>
      </c>
      <c r="C805" s="226" t="s">
        <v>31</v>
      </c>
      <c r="D805" s="226" t="s">
        <v>458</v>
      </c>
      <c r="E805" s="226" t="s">
        <v>2452</v>
      </c>
      <c r="F805" s="226" t="s">
        <v>2450</v>
      </c>
      <c r="G805" s="226" t="s">
        <v>860</v>
      </c>
      <c r="H805" s="226" t="s">
        <v>23</v>
      </c>
      <c r="I805" s="226" t="s">
        <v>8089</v>
      </c>
      <c r="J805" s="226" t="s">
        <v>8089</v>
      </c>
      <c r="K805" s="226" t="s">
        <v>8089</v>
      </c>
      <c r="L805" s="226" t="s">
        <v>8089</v>
      </c>
      <c r="M805" s="226" t="s">
        <v>8257</v>
      </c>
      <c r="N805" s="226" t="s">
        <v>8089</v>
      </c>
      <c r="O805" s="226" t="s">
        <v>8089</v>
      </c>
      <c r="P805" s="226"/>
      <c r="Q805" s="226" t="s">
        <v>2449</v>
      </c>
      <c r="R805" s="226" t="s">
        <v>2451</v>
      </c>
      <c r="S805" s="226"/>
      <c r="T805" s="226"/>
      <c r="U805" s="226" t="s">
        <v>8089</v>
      </c>
      <c r="V805" s="226" t="s">
        <v>8089</v>
      </c>
      <c r="W805" s="226" t="s">
        <v>8089</v>
      </c>
      <c r="X805" s="226" t="s">
        <v>8089</v>
      </c>
      <c r="Y805" s="227">
        <v>44176.673715277779</v>
      </c>
      <c r="Z805" s="227">
        <v>44176.83798611111</v>
      </c>
      <c r="AA805" s="226" t="s">
        <v>8089</v>
      </c>
      <c r="AB805" s="228"/>
      <c r="AC805" s="226"/>
      <c r="AD805" s="226">
        <v>291301</v>
      </c>
      <c r="AE805" s="226" t="s">
        <v>8256</v>
      </c>
      <c r="AF805" s="226" t="s">
        <v>8258</v>
      </c>
      <c r="AG805" s="226" t="s">
        <v>34</v>
      </c>
    </row>
    <row r="806" spans="1:33" ht="26.4" x14ac:dyDescent="0.3">
      <c r="A806" s="226" t="s">
        <v>1691</v>
      </c>
      <c r="B806" s="226" t="s">
        <v>8256</v>
      </c>
      <c r="C806" s="226" t="s">
        <v>19</v>
      </c>
      <c r="D806" s="226" t="s">
        <v>864</v>
      </c>
      <c r="E806" s="226" t="s">
        <v>2577</v>
      </c>
      <c r="F806" s="226" t="s">
        <v>2247</v>
      </c>
      <c r="G806" s="226" t="s">
        <v>2243</v>
      </c>
      <c r="H806" s="226" t="s">
        <v>417</v>
      </c>
      <c r="I806" s="226" t="s">
        <v>8089</v>
      </c>
      <c r="J806" s="226" t="s">
        <v>8089</v>
      </c>
      <c r="K806" s="226" t="s">
        <v>8089</v>
      </c>
      <c r="L806" s="226" t="s">
        <v>8089</v>
      </c>
      <c r="M806" s="226" t="s">
        <v>8257</v>
      </c>
      <c r="N806" s="226" t="s">
        <v>87</v>
      </c>
      <c r="O806" s="226" t="s">
        <v>8756</v>
      </c>
      <c r="P806" s="226"/>
      <c r="Q806" s="226" t="s">
        <v>2542</v>
      </c>
      <c r="R806" s="226"/>
      <c r="S806" s="226" t="s">
        <v>8761</v>
      </c>
      <c r="T806" s="226"/>
      <c r="U806" s="226" t="s">
        <v>8089</v>
      </c>
      <c r="V806" s="226" t="s">
        <v>8089</v>
      </c>
      <c r="W806" s="226" t="s">
        <v>8089</v>
      </c>
      <c r="X806" s="226" t="s">
        <v>8089</v>
      </c>
      <c r="Y806" s="227">
        <v>44176.679259259261</v>
      </c>
      <c r="Z806" s="227">
        <v>44176.735324074078</v>
      </c>
      <c r="AA806" s="226" t="s">
        <v>8089</v>
      </c>
      <c r="AB806" s="228"/>
      <c r="AC806" s="226"/>
      <c r="AD806" s="226">
        <v>3904</v>
      </c>
      <c r="AE806" s="226" t="s">
        <v>8256</v>
      </c>
      <c r="AF806" s="226" t="s">
        <v>8258</v>
      </c>
      <c r="AG806" s="226" t="s">
        <v>15</v>
      </c>
    </row>
    <row r="807" spans="1:33" ht="132" x14ac:dyDescent="0.3">
      <c r="A807" s="226" t="s">
        <v>610</v>
      </c>
      <c r="B807" s="226" t="s">
        <v>8256</v>
      </c>
      <c r="C807" s="226" t="s">
        <v>19</v>
      </c>
      <c r="D807" s="226" t="s">
        <v>297</v>
      </c>
      <c r="E807" s="226" t="s">
        <v>2578</v>
      </c>
      <c r="F807" s="226" t="s">
        <v>1016</v>
      </c>
      <c r="G807" s="226" t="s">
        <v>823</v>
      </c>
      <c r="H807" s="226" t="s">
        <v>417</v>
      </c>
      <c r="I807" s="226" t="s">
        <v>8089</v>
      </c>
      <c r="J807" s="226" t="s">
        <v>8089</v>
      </c>
      <c r="K807" s="226" t="s">
        <v>8089</v>
      </c>
      <c r="L807" s="226" t="s">
        <v>8089</v>
      </c>
      <c r="M807" s="226" t="s">
        <v>8257</v>
      </c>
      <c r="N807" s="226" t="s">
        <v>87</v>
      </c>
      <c r="O807" s="226" t="s">
        <v>8089</v>
      </c>
      <c r="P807" s="226"/>
      <c r="Q807" s="226" t="s">
        <v>2430</v>
      </c>
      <c r="R807" s="226"/>
      <c r="S807" s="226" t="s">
        <v>8762</v>
      </c>
      <c r="T807" s="226"/>
      <c r="U807" s="226" t="s">
        <v>8089</v>
      </c>
      <c r="V807" s="226" t="s">
        <v>8089</v>
      </c>
      <c r="W807" s="226" t="s">
        <v>8089</v>
      </c>
      <c r="X807" s="226" t="s">
        <v>8089</v>
      </c>
      <c r="Y807" s="227">
        <v>44176.688668981478</v>
      </c>
      <c r="Z807" s="227">
        <v>44176.83798611111</v>
      </c>
      <c r="AA807" s="226" t="s">
        <v>8089</v>
      </c>
      <c r="AB807" s="228"/>
      <c r="AC807" s="226"/>
      <c r="AD807" s="226">
        <v>1903</v>
      </c>
      <c r="AE807" s="226" t="s">
        <v>8256</v>
      </c>
      <c r="AF807" s="226" t="s">
        <v>8258</v>
      </c>
      <c r="AG807" s="226" t="s">
        <v>15</v>
      </c>
    </row>
    <row r="808" spans="1:33" ht="26.4" x14ac:dyDescent="0.3">
      <c r="A808" s="226"/>
      <c r="B808" s="226" t="s">
        <v>8256</v>
      </c>
      <c r="C808" s="226" t="s">
        <v>25</v>
      </c>
      <c r="D808" s="226" t="s">
        <v>852</v>
      </c>
      <c r="E808" s="226" t="s">
        <v>2551</v>
      </c>
      <c r="F808" s="226" t="s">
        <v>2580</v>
      </c>
      <c r="G808" s="226" t="s">
        <v>97</v>
      </c>
      <c r="H808" s="226" t="s">
        <v>308</v>
      </c>
      <c r="I808" s="226" t="s">
        <v>8089</v>
      </c>
      <c r="J808" s="226" t="s">
        <v>8089</v>
      </c>
      <c r="K808" s="226" t="s">
        <v>8089</v>
      </c>
      <c r="L808" s="226" t="s">
        <v>8089</v>
      </c>
      <c r="M808" s="226" t="s">
        <v>8257</v>
      </c>
      <c r="N808" s="226" t="s">
        <v>483</v>
      </c>
      <c r="O808" s="226" t="s">
        <v>8089</v>
      </c>
      <c r="P808" s="226" t="s">
        <v>2581</v>
      </c>
      <c r="Q808" s="226" t="s">
        <v>2548</v>
      </c>
      <c r="R808" s="226"/>
      <c r="S808" s="226" t="s">
        <v>8763</v>
      </c>
      <c r="T808" s="226"/>
      <c r="U808" s="226" t="s">
        <v>2482</v>
      </c>
      <c r="V808" s="226" t="s">
        <v>8089</v>
      </c>
      <c r="W808" s="226" t="s">
        <v>8089</v>
      </c>
      <c r="X808" s="226" t="s">
        <v>8089</v>
      </c>
      <c r="Y808" s="227">
        <v>44176.690497685187</v>
      </c>
      <c r="Z808" s="227">
        <v>44176.735324074078</v>
      </c>
      <c r="AA808" s="226" t="s">
        <v>8089</v>
      </c>
      <c r="AB808" s="228"/>
      <c r="AC808" s="226"/>
      <c r="AD808" s="226">
        <v>290201</v>
      </c>
      <c r="AE808" s="226" t="s">
        <v>8256</v>
      </c>
      <c r="AF808" s="226" t="s">
        <v>8258</v>
      </c>
      <c r="AG808" s="226" t="s">
        <v>15</v>
      </c>
    </row>
    <row r="809" spans="1:33" ht="26.4" x14ac:dyDescent="0.3">
      <c r="A809" s="226"/>
      <c r="B809" s="226" t="s">
        <v>8256</v>
      </c>
      <c r="C809" s="226" t="s">
        <v>31</v>
      </c>
      <c r="D809" s="226" t="s">
        <v>1042</v>
      </c>
      <c r="E809" s="226" t="s">
        <v>2582</v>
      </c>
      <c r="F809" s="226" t="s">
        <v>2583</v>
      </c>
      <c r="G809" s="226" t="s">
        <v>823</v>
      </c>
      <c r="H809" s="226" t="s">
        <v>23</v>
      </c>
      <c r="I809" s="226" t="s">
        <v>8089</v>
      </c>
      <c r="J809" s="226" t="s">
        <v>8089</v>
      </c>
      <c r="K809" s="226" t="s">
        <v>8089</v>
      </c>
      <c r="L809" s="226" t="s">
        <v>8089</v>
      </c>
      <c r="M809" s="226" t="s">
        <v>8257</v>
      </c>
      <c r="N809" s="226" t="s">
        <v>8089</v>
      </c>
      <c r="O809" s="226" t="s">
        <v>8089</v>
      </c>
      <c r="P809" s="226"/>
      <c r="Q809" s="226"/>
      <c r="R809" s="226"/>
      <c r="S809" s="226" t="s">
        <v>8764</v>
      </c>
      <c r="T809" s="226"/>
      <c r="U809" s="226" t="s">
        <v>8089</v>
      </c>
      <c r="V809" s="226" t="s">
        <v>8089</v>
      </c>
      <c r="W809" s="226"/>
      <c r="X809" s="226"/>
      <c r="Y809" s="227">
        <v>44176.695520833331</v>
      </c>
      <c r="Z809" s="227">
        <v>44176.735324074078</v>
      </c>
      <c r="AA809" s="226" t="s">
        <v>8089</v>
      </c>
      <c r="AB809" s="228"/>
      <c r="AC809" s="226"/>
      <c r="AD809" s="226">
        <v>293000</v>
      </c>
      <c r="AE809" s="226" t="s">
        <v>8256</v>
      </c>
      <c r="AF809" s="226" t="s">
        <v>8258</v>
      </c>
      <c r="AG809" s="226" t="s">
        <v>34</v>
      </c>
    </row>
    <row r="810" spans="1:33" ht="79.2" x14ac:dyDescent="0.3">
      <c r="A810" s="226"/>
      <c r="B810" s="226" t="s">
        <v>8256</v>
      </c>
      <c r="C810" s="226" t="s">
        <v>25</v>
      </c>
      <c r="D810" s="226" t="s">
        <v>297</v>
      </c>
      <c r="E810" s="226" t="s">
        <v>2579</v>
      </c>
      <c r="F810" s="226" t="s">
        <v>2103</v>
      </c>
      <c r="G810" s="226" t="s">
        <v>332</v>
      </c>
      <c r="H810" s="226" t="s">
        <v>417</v>
      </c>
      <c r="I810" s="226" t="s">
        <v>8089</v>
      </c>
      <c r="J810" s="226" t="s">
        <v>8089</v>
      </c>
      <c r="K810" s="226" t="s">
        <v>8089</v>
      </c>
      <c r="L810" s="226" t="s">
        <v>8089</v>
      </c>
      <c r="M810" s="226" t="s">
        <v>8257</v>
      </c>
      <c r="N810" s="226" t="s">
        <v>87</v>
      </c>
      <c r="O810" s="226" t="s">
        <v>8089</v>
      </c>
      <c r="P810" s="226" t="s">
        <v>2584</v>
      </c>
      <c r="Q810" s="226" t="s">
        <v>2568</v>
      </c>
      <c r="R810" s="226"/>
      <c r="S810" s="226" t="s">
        <v>8765</v>
      </c>
      <c r="T810" s="226"/>
      <c r="U810" s="226" t="s">
        <v>8089</v>
      </c>
      <c r="V810" s="226" t="s">
        <v>8089</v>
      </c>
      <c r="W810" s="226" t="s">
        <v>8089</v>
      </c>
      <c r="X810" s="226" t="s">
        <v>8089</v>
      </c>
      <c r="Y810" s="227">
        <v>44176.695520833331</v>
      </c>
      <c r="Z810" s="227">
        <v>44176.735324074078</v>
      </c>
      <c r="AA810" s="226" t="s">
        <v>8089</v>
      </c>
      <c r="AB810" s="228"/>
      <c r="AC810" s="226"/>
      <c r="AD810" s="226">
        <v>3905</v>
      </c>
      <c r="AE810" s="226" t="s">
        <v>8256</v>
      </c>
      <c r="AF810" s="226" t="s">
        <v>8258</v>
      </c>
      <c r="AG810" s="226" t="s">
        <v>15</v>
      </c>
    </row>
    <row r="811" spans="1:33" ht="26.4" x14ac:dyDescent="0.3">
      <c r="A811" s="226"/>
      <c r="B811" s="226" t="s">
        <v>8256</v>
      </c>
      <c r="C811" s="226" t="s">
        <v>19</v>
      </c>
      <c r="D811" s="226" t="s">
        <v>852</v>
      </c>
      <c r="E811" s="226" t="s">
        <v>2581</v>
      </c>
      <c r="F811" s="226" t="s">
        <v>2580</v>
      </c>
      <c r="G811" s="226" t="s">
        <v>97</v>
      </c>
      <c r="H811" s="226" t="s">
        <v>308</v>
      </c>
      <c r="I811" s="226" t="s">
        <v>8089</v>
      </c>
      <c r="J811" s="226" t="s">
        <v>8089</v>
      </c>
      <c r="K811" s="226" t="s">
        <v>8089</v>
      </c>
      <c r="L811" s="226" t="s">
        <v>8089</v>
      </c>
      <c r="M811" s="226" t="s">
        <v>8257</v>
      </c>
      <c r="N811" s="226" t="s">
        <v>483</v>
      </c>
      <c r="O811" s="226" t="s">
        <v>8089</v>
      </c>
      <c r="P811" s="226"/>
      <c r="Q811" s="226" t="s">
        <v>2551</v>
      </c>
      <c r="R811" s="226"/>
      <c r="S811" s="226"/>
      <c r="T811" s="226"/>
      <c r="U811" s="226" t="s">
        <v>2482</v>
      </c>
      <c r="V811" s="226" t="s">
        <v>8089</v>
      </c>
      <c r="W811" s="226" t="s">
        <v>8089</v>
      </c>
      <c r="X811" s="226" t="s">
        <v>8089</v>
      </c>
      <c r="Y811" s="227">
        <v>44176.716469907406</v>
      </c>
      <c r="Z811" s="227">
        <v>44176.735324074078</v>
      </c>
      <c r="AA811" s="226" t="s">
        <v>8089</v>
      </c>
      <c r="AB811" s="228"/>
      <c r="AC811" s="226"/>
      <c r="AD811" s="226">
        <v>290202</v>
      </c>
      <c r="AE811" s="226" t="s">
        <v>8256</v>
      </c>
      <c r="AF811" s="226" t="s">
        <v>8258</v>
      </c>
      <c r="AG811" s="226" t="s">
        <v>15</v>
      </c>
    </row>
    <row r="812" spans="1:33" x14ac:dyDescent="0.3">
      <c r="A812" s="226" t="s">
        <v>610</v>
      </c>
      <c r="B812" s="226" t="s">
        <v>8256</v>
      </c>
      <c r="C812" s="226" t="s">
        <v>19</v>
      </c>
      <c r="D812" s="226" t="s">
        <v>297</v>
      </c>
      <c r="E812" s="226" t="s">
        <v>2584</v>
      </c>
      <c r="F812" s="226" t="s">
        <v>2103</v>
      </c>
      <c r="G812" s="226" t="s">
        <v>332</v>
      </c>
      <c r="H812" s="226" t="s">
        <v>417</v>
      </c>
      <c r="I812" s="226" t="s">
        <v>8089</v>
      </c>
      <c r="J812" s="226" t="s">
        <v>8089</v>
      </c>
      <c r="K812" s="226" t="s">
        <v>8089</v>
      </c>
      <c r="L812" s="226" t="s">
        <v>8089</v>
      </c>
      <c r="M812" s="226" t="s">
        <v>8257</v>
      </c>
      <c r="N812" s="226" t="s">
        <v>87</v>
      </c>
      <c r="O812" s="226" t="s">
        <v>8089</v>
      </c>
      <c r="P812" s="226"/>
      <c r="Q812" s="226" t="s">
        <v>2579</v>
      </c>
      <c r="R812" s="226"/>
      <c r="S812" s="226"/>
      <c r="T812" s="226"/>
      <c r="U812" s="226" t="s">
        <v>8089</v>
      </c>
      <c r="V812" s="226" t="s">
        <v>8089</v>
      </c>
      <c r="W812" s="226" t="s">
        <v>8089</v>
      </c>
      <c r="X812" s="226" t="s">
        <v>8089</v>
      </c>
      <c r="Y812" s="227">
        <v>44176.728032407409</v>
      </c>
      <c r="Z812" s="227">
        <v>44176.735324074078</v>
      </c>
      <c r="AA812" s="226" t="s">
        <v>8089</v>
      </c>
      <c r="AB812" s="228"/>
      <c r="AC812" s="226"/>
      <c r="AD812" s="226">
        <v>3906</v>
      </c>
      <c r="AE812" s="226" t="s">
        <v>8256</v>
      </c>
      <c r="AF812" s="226" t="s">
        <v>8258</v>
      </c>
      <c r="AG812" s="226" t="s">
        <v>15</v>
      </c>
    </row>
    <row r="813" spans="1:33" ht="39.6" x14ac:dyDescent="0.3">
      <c r="A813" s="226"/>
      <c r="B813" s="226" t="s">
        <v>8256</v>
      </c>
      <c r="C813" s="226" t="s">
        <v>19</v>
      </c>
      <c r="D813" s="226" t="s">
        <v>112</v>
      </c>
      <c r="E813" s="226" t="s">
        <v>2545</v>
      </c>
      <c r="F813" s="226" t="s">
        <v>2585</v>
      </c>
      <c r="G813" s="226" t="s">
        <v>97</v>
      </c>
      <c r="H813" s="226" t="s">
        <v>308</v>
      </c>
      <c r="I813" s="226" t="s">
        <v>8089</v>
      </c>
      <c r="J813" s="226" t="s">
        <v>8089</v>
      </c>
      <c r="K813" s="226" t="s">
        <v>8089</v>
      </c>
      <c r="L813" s="226" t="s">
        <v>8089</v>
      </c>
      <c r="M813" s="226" t="s">
        <v>8257</v>
      </c>
      <c r="N813" s="226" t="s">
        <v>8089</v>
      </c>
      <c r="O813" s="226" t="s">
        <v>8089</v>
      </c>
      <c r="P813" s="226"/>
      <c r="Q813" s="226" t="s">
        <v>116</v>
      </c>
      <c r="R813" s="226"/>
      <c r="S813" s="226"/>
      <c r="T813" s="226"/>
      <c r="U813" s="226" t="s">
        <v>2547</v>
      </c>
      <c r="V813" s="226" t="s">
        <v>147</v>
      </c>
      <c r="W813" s="226" t="s">
        <v>2546</v>
      </c>
      <c r="X813" s="226" t="s">
        <v>8089</v>
      </c>
      <c r="Y813" s="227">
        <v>44176.773043981484</v>
      </c>
      <c r="Z813" s="227">
        <v>44176.83798611111</v>
      </c>
      <c r="AA813" s="226" t="s">
        <v>8089</v>
      </c>
      <c r="AB813" s="228"/>
      <c r="AC813" s="226"/>
      <c r="AD813" s="226">
        <v>1212</v>
      </c>
      <c r="AE813" s="226" t="s">
        <v>8256</v>
      </c>
      <c r="AF813" s="226" t="s">
        <v>8258</v>
      </c>
      <c r="AG813" s="226" t="s">
        <v>8263</v>
      </c>
    </row>
    <row r="814" spans="1:33" ht="26.4" x14ac:dyDescent="0.3">
      <c r="A814" s="226"/>
      <c r="B814" s="226" t="s">
        <v>8256</v>
      </c>
      <c r="C814" s="226" t="s">
        <v>19</v>
      </c>
      <c r="D814" s="226">
        <v>14</v>
      </c>
      <c r="E814" s="226" t="s">
        <v>2481</v>
      </c>
      <c r="F814" s="226" t="s">
        <v>2586</v>
      </c>
      <c r="G814" s="226" t="s">
        <v>97</v>
      </c>
      <c r="H814" s="226" t="s">
        <v>308</v>
      </c>
      <c r="I814" s="226" t="s">
        <v>8089</v>
      </c>
      <c r="J814" s="226" t="s">
        <v>8089</v>
      </c>
      <c r="K814" s="226" t="s">
        <v>8089</v>
      </c>
      <c r="L814" s="226" t="s">
        <v>8089</v>
      </c>
      <c r="M814" s="226" t="s">
        <v>8257</v>
      </c>
      <c r="N814" s="226" t="s">
        <v>483</v>
      </c>
      <c r="O814" s="226" t="s">
        <v>8233</v>
      </c>
      <c r="P814" s="226"/>
      <c r="Q814" s="226" t="s">
        <v>2479</v>
      </c>
      <c r="R814" s="226"/>
      <c r="S814" s="226"/>
      <c r="T814" s="226"/>
      <c r="U814" s="226" t="s">
        <v>2482</v>
      </c>
      <c r="V814" s="226" t="s">
        <v>8089</v>
      </c>
      <c r="W814" s="226" t="s">
        <v>8089</v>
      </c>
      <c r="X814" s="226" t="s">
        <v>8089</v>
      </c>
      <c r="Y814" s="227">
        <v>44176.824733796297</v>
      </c>
      <c r="Z814" s="227">
        <v>44176.83798611111</v>
      </c>
      <c r="AA814" s="226" t="s">
        <v>8089</v>
      </c>
      <c r="AB814" s="228"/>
      <c r="AC814" s="226"/>
      <c r="AD814" s="226">
        <v>9611</v>
      </c>
      <c r="AE814" s="226" t="s">
        <v>8256</v>
      </c>
      <c r="AF814" s="226" t="s">
        <v>8258</v>
      </c>
      <c r="AG814" s="226" t="s">
        <v>15</v>
      </c>
    </row>
  </sheetData>
  <autoFilter ref="A1:AG1" xr:uid="{B9A32684-DFE9-40CD-938B-8B9EF229C4ED}"/>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8068</v>
      </c>
      <c r="B1" s="2" t="s">
        <v>8069</v>
      </c>
      <c r="C1" s="2" t="s">
        <v>8070</v>
      </c>
    </row>
    <row r="2" spans="1:4" ht="10.5" customHeight="1" x14ac:dyDescent="0.3">
      <c r="A2" s="3"/>
      <c r="B2" s="4"/>
      <c r="C2" s="5"/>
      <c r="D2" s="5"/>
    </row>
    <row r="3" spans="1:4" x14ac:dyDescent="0.3">
      <c r="A3" s="4" t="s">
        <v>14</v>
      </c>
      <c r="B3" s="4" t="s">
        <v>254</v>
      </c>
      <c r="C3" s="5" t="s">
        <v>748</v>
      </c>
      <c r="D3" s="5" t="s">
        <v>295</v>
      </c>
    </row>
    <row r="4" spans="1:4" x14ac:dyDescent="0.3">
      <c r="A4" s="4" t="s">
        <v>79</v>
      </c>
      <c r="B4" s="4" t="s">
        <v>8071</v>
      </c>
      <c r="C4" s="5" t="s">
        <v>5193</v>
      </c>
      <c r="D4" s="5" t="s">
        <v>675</v>
      </c>
    </row>
    <row r="5" spans="1:4" x14ac:dyDescent="0.3">
      <c r="A5" s="4" t="s">
        <v>83</v>
      </c>
      <c r="B5" s="4" t="s">
        <v>678</v>
      </c>
      <c r="C5" s="5" t="s">
        <v>7589</v>
      </c>
      <c r="D5" s="5" t="s">
        <v>15</v>
      </c>
    </row>
    <row r="6" spans="1:4" x14ac:dyDescent="0.3">
      <c r="A6" s="4" t="s">
        <v>308</v>
      </c>
      <c r="B6" s="4" t="s">
        <v>19</v>
      </c>
      <c r="C6" s="5" t="s">
        <v>7361</v>
      </c>
      <c r="D6" s="5" t="s">
        <v>35</v>
      </c>
    </row>
    <row r="7" spans="1:4" x14ac:dyDescent="0.3">
      <c r="A7" s="4" t="s">
        <v>683</v>
      </c>
      <c r="B7" s="4" t="s">
        <v>31</v>
      </c>
      <c r="C7" s="5" t="s">
        <v>8072</v>
      </c>
      <c r="D7" s="5" t="s">
        <v>647</v>
      </c>
    </row>
    <row r="8" spans="1:4" x14ac:dyDescent="0.3">
      <c r="A8" s="4" t="s">
        <v>8073</v>
      </c>
      <c r="B8" s="4" t="s">
        <v>1206</v>
      </c>
      <c r="C8" s="5" t="s">
        <v>742</v>
      </c>
      <c r="D8" s="5" t="s">
        <v>8074</v>
      </c>
    </row>
    <row r="9" spans="1:4" ht="28.8" x14ac:dyDescent="0.3">
      <c r="A9" s="4" t="s">
        <v>7</v>
      </c>
      <c r="B9" s="4" t="s">
        <v>8075</v>
      </c>
      <c r="D9" s="5" t="s">
        <v>278</v>
      </c>
    </row>
    <row r="10" spans="1:4" x14ac:dyDescent="0.3">
      <c r="A10" s="4" t="s">
        <v>477</v>
      </c>
      <c r="B10" s="4" t="s">
        <v>69</v>
      </c>
      <c r="D10" s="5" t="s">
        <v>8076</v>
      </c>
    </row>
    <row r="11" spans="1:4" x14ac:dyDescent="0.3">
      <c r="A11" s="4" t="s">
        <v>151</v>
      </c>
      <c r="B11" s="4" t="s">
        <v>8077</v>
      </c>
    </row>
    <row r="12" spans="1:4" x14ac:dyDescent="0.3">
      <c r="A12" s="4" t="s">
        <v>417</v>
      </c>
      <c r="B12" s="4" t="s">
        <v>25</v>
      </c>
    </row>
    <row r="13" spans="1:4" x14ac:dyDescent="0.3">
      <c r="A13" s="4" t="s">
        <v>333</v>
      </c>
      <c r="B13" s="4" t="s">
        <v>531</v>
      </c>
    </row>
    <row r="14" spans="1:4" x14ac:dyDescent="0.3">
      <c r="A14" s="4" t="s">
        <v>712</v>
      </c>
      <c r="B14" s="4" t="s">
        <v>279</v>
      </c>
    </row>
    <row r="15" spans="1:4" x14ac:dyDescent="0.3">
      <c r="A15" s="4" t="s">
        <v>425</v>
      </c>
      <c r="B15" s="4" t="s">
        <v>1718</v>
      </c>
    </row>
    <row r="16" spans="1:4" x14ac:dyDescent="0.3">
      <c r="A16" s="4" t="s">
        <v>301</v>
      </c>
      <c r="B16" s="4" t="s">
        <v>8078</v>
      </c>
    </row>
    <row r="17" spans="1:2" x14ac:dyDescent="0.3">
      <c r="A17" s="4" t="s">
        <v>2156</v>
      </c>
      <c r="B17" s="4" t="s">
        <v>113</v>
      </c>
    </row>
    <row r="18" spans="1:2" x14ac:dyDescent="0.3">
      <c r="A18" s="4" t="s">
        <v>8079</v>
      </c>
      <c r="B18" s="4" t="s">
        <v>8080</v>
      </c>
    </row>
    <row r="19" spans="1:2" x14ac:dyDescent="0.3">
      <c r="A19" s="4" t="s">
        <v>8081</v>
      </c>
      <c r="B19" s="4" t="s">
        <v>8082</v>
      </c>
    </row>
    <row r="20" spans="1:2" x14ac:dyDescent="0.3">
      <c r="A20" s="4" t="s">
        <v>587</v>
      </c>
      <c r="B20" s="4" t="s">
        <v>8083</v>
      </c>
    </row>
    <row r="21" spans="1:2" x14ac:dyDescent="0.3">
      <c r="A21" s="4" t="s">
        <v>23</v>
      </c>
      <c r="B21" s="4" t="s">
        <v>1043</v>
      </c>
    </row>
    <row r="22" spans="1:2" x14ac:dyDescent="0.3">
      <c r="A22" s="4" t="s">
        <v>34</v>
      </c>
      <c r="B22" s="4" t="s">
        <v>310</v>
      </c>
    </row>
    <row r="23" spans="1:2" x14ac:dyDescent="0.3">
      <c r="A23" s="4" t="s">
        <v>255</v>
      </c>
    </row>
    <row r="24" spans="1:2" x14ac:dyDescent="0.3">
      <c r="A24" s="4" t="s">
        <v>349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CR Statistics</vt:lpstr>
      <vt:lpstr>CRs_RAN_90e</vt:lpstr>
      <vt:lpstr>Tdoc_list_RAN_90e</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2021-02-23T15:41:44Z</dcterms:modified>
</cp:coreProperties>
</file>